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30" windowWidth="27315" windowHeight="11010" tabRatio="755" activeTab="6"/>
  </bookViews>
  <sheets>
    <sheet name="Диагностика_короткая__" sheetId="1" r:id="rId1"/>
    <sheet name="КТ, МРТ (2 вариант)" sheetId="2" state="hidden" r:id="rId2"/>
    <sheet name="КТ c контрастом" sheetId="3" r:id="rId3"/>
    <sheet name="КТ_без контраста" sheetId="4" r:id="rId4"/>
    <sheet name="МРТ" sheetId="5" r:id="rId5"/>
    <sheet name="УЗИ" sheetId="6" r:id="rId6"/>
    <sheet name="Эндоскопия_расчет" sheetId="7" r:id="rId7"/>
    <sheet name="Эндоскопия_расчет (V+расх)" sheetId="8" state="hidden" r:id="rId8"/>
    <sheet name="Паталого-анатомич" sheetId="12" r:id="rId9"/>
    <sheet name="Молекулярно-генетические" sheetId="13" r:id="rId10"/>
    <sheet name="КОВИД" sheetId="11" r:id="rId11"/>
  </sheets>
  <externalReferences>
    <externalReference r:id="rId12"/>
    <externalReference r:id="rId13"/>
    <externalReference r:id="rId14"/>
  </externalReferences>
  <definedNames>
    <definedName name="Database" localSheetId="0">#REF!</definedName>
    <definedName name="Database" localSheetId="10">#REF!</definedName>
    <definedName name="Database" localSheetId="2">#REF!</definedName>
    <definedName name="Database" localSheetId="1">#REF!</definedName>
    <definedName name="Database" localSheetId="3">#REF!</definedName>
    <definedName name="Database" localSheetId="9">#REF!</definedName>
    <definedName name="Database" localSheetId="4">#REF!</definedName>
    <definedName name="Database" localSheetId="8">#REF!</definedName>
    <definedName name="Database" localSheetId="7">#REF!</definedName>
    <definedName name="Database">#REF!</definedName>
    <definedName name="Kbcn" localSheetId="0">#REF!</definedName>
    <definedName name="Kbcn" localSheetId="10">#REF!</definedName>
    <definedName name="Kbcn" localSheetId="2">#REF!</definedName>
    <definedName name="Kbcn" localSheetId="1">#REF!</definedName>
    <definedName name="Kbcn" localSheetId="3">#REF!</definedName>
    <definedName name="Kbcn" localSheetId="9">#REF!</definedName>
    <definedName name="Kbcn" localSheetId="4">#REF!</definedName>
    <definedName name="Kbcn" localSheetId="8">#REF!</definedName>
    <definedName name="Kbcn" localSheetId="7">#REF!</definedName>
    <definedName name="Kbcn">#REF!</definedName>
    <definedName name="res2_range" localSheetId="0">#REF!</definedName>
    <definedName name="res2_range" localSheetId="10">#REF!</definedName>
    <definedName name="res2_range" localSheetId="2">#REF!</definedName>
    <definedName name="res2_range" localSheetId="1">#REF!</definedName>
    <definedName name="res2_range" localSheetId="3">#REF!</definedName>
    <definedName name="res2_range" localSheetId="9">#REF!</definedName>
    <definedName name="res2_range" localSheetId="4">#REF!</definedName>
    <definedName name="res2_range" localSheetId="8">#REF!</definedName>
    <definedName name="res2_range" localSheetId="7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0">#REF!</definedName>
    <definedName name="_xlnm.Database" localSheetId="2">#REF!</definedName>
    <definedName name="_xlnm.Database" localSheetId="1">#REF!</definedName>
    <definedName name="_xlnm.Database" localSheetId="3">#REF!</definedName>
    <definedName name="_xlnm.Database" localSheetId="9">#REF!</definedName>
    <definedName name="_xlnm.Database" localSheetId="4">#REF!</definedName>
    <definedName name="_xlnm.Database" localSheetId="8">#REF!</definedName>
    <definedName name="_xlnm.Database" localSheetId="7">#REF!</definedName>
    <definedName name="_xlnm.Database">#REF!</definedName>
    <definedName name="_xlnm.Print_Titles" localSheetId="0">Диагностика_короткая__!$2:$4</definedName>
    <definedName name="_xlnm.Print_Titles" localSheetId="7">'Эндоскопия_расчет (V+расх)'!$A:$B</definedName>
    <definedName name="_xlnm.Print_Area" localSheetId="0">Диагностика_короткая__!$A$1:$AO$51</definedName>
    <definedName name="_xlnm.Print_Area" localSheetId="10">КОВИД!$A$2:$M$105</definedName>
    <definedName name="_xlnm.Print_Area" localSheetId="2">'КТ c контрастом'!$A$1:$AB$108</definedName>
    <definedName name="_xlnm.Print_Area" localSheetId="1">'КТ, МРТ (2 вариант)'!$A$1:$AJ$110</definedName>
    <definedName name="_xlnm.Print_Area" localSheetId="3">'КТ_без контраста'!$A$1:$AQ$110</definedName>
    <definedName name="_xlnm.Print_Area" localSheetId="4">МРТ!$A$1:$AO$110</definedName>
    <definedName name="_xlnm.Print_Area" localSheetId="6">Эндоскопия_расчет!$A$1:$Y$119</definedName>
    <definedName name="_xlnm.Print_Area" localSheetId="7">'Эндоскопия_расчет (V+расх)'!$A$1:$AV$117</definedName>
    <definedName name="рроо" localSheetId="0">#REF!</definedName>
    <definedName name="рроо" localSheetId="10">#REF!</definedName>
    <definedName name="рроо" localSheetId="2">#REF!</definedName>
    <definedName name="рроо" localSheetId="1">#REF!</definedName>
    <definedName name="рроо" localSheetId="3">#REF!</definedName>
    <definedName name="рроо" localSheetId="9">#REF!</definedName>
    <definedName name="рроо" localSheetId="4">#REF!</definedName>
    <definedName name="рроо" localSheetId="8">#REF!</definedName>
    <definedName name="рроо" localSheetId="7">#REF!</definedName>
    <definedName name="рроо">#REF!</definedName>
    <definedName name="соимость" localSheetId="0">#REF!</definedName>
    <definedName name="соимость" localSheetId="10">#REF!</definedName>
    <definedName name="соимость" localSheetId="2">#REF!</definedName>
    <definedName name="соимость" localSheetId="1">#REF!</definedName>
    <definedName name="соимость" localSheetId="3">#REF!</definedName>
    <definedName name="соимость" localSheetId="9">#REF!</definedName>
    <definedName name="соимость" localSheetId="4">#REF!</definedName>
    <definedName name="соимость" localSheetId="8">#REF!</definedName>
    <definedName name="соимость" localSheetId="7">#REF!</definedName>
    <definedName name="соимость">#REF!</definedName>
    <definedName name="ттт" localSheetId="0">#REF!</definedName>
    <definedName name="ттт" localSheetId="10">#REF!</definedName>
    <definedName name="ттт" localSheetId="2">#REF!</definedName>
    <definedName name="ттт" localSheetId="1">#REF!</definedName>
    <definedName name="ттт" localSheetId="3">#REF!</definedName>
    <definedName name="ттт" localSheetId="9">#REF!</definedName>
    <definedName name="ттт" localSheetId="4">#REF!</definedName>
    <definedName name="ттт" localSheetId="8">#REF!</definedName>
    <definedName name="ттт" localSheetId="7">#REF!</definedName>
    <definedName name="ттт">#REF!</definedName>
    <definedName name="ЭКО" localSheetId="0">#REF!</definedName>
    <definedName name="ЭКО" localSheetId="10">#REF!</definedName>
    <definedName name="ЭКО" localSheetId="2">#REF!</definedName>
    <definedName name="ЭКО" localSheetId="1">#REF!</definedName>
    <definedName name="ЭКО" localSheetId="3">#REF!</definedName>
    <definedName name="ЭКО" localSheetId="9">#REF!</definedName>
    <definedName name="ЭКО" localSheetId="4">#REF!</definedName>
    <definedName name="ЭКО" localSheetId="8">#REF!</definedName>
    <definedName name="ЭКО" localSheetId="7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Z116" i="8" l="1"/>
  <c r="U116" i="8"/>
  <c r="P116" i="8"/>
  <c r="O116" i="8"/>
  <c r="N116" i="8"/>
  <c r="J116" i="8"/>
  <c r="H116" i="8"/>
  <c r="AA115" i="8"/>
  <c r="AA114" i="8"/>
  <c r="D114" i="8"/>
  <c r="D115" i="8" s="1"/>
  <c r="AV112" i="8"/>
  <c r="AU112" i="8"/>
  <c r="AT112" i="8"/>
  <c r="AS112" i="8"/>
  <c r="AR112" i="8"/>
  <c r="AQ112" i="8"/>
  <c r="AP112" i="8"/>
  <c r="AO112" i="8"/>
  <c r="AN112" i="8"/>
  <c r="AM112" i="8"/>
  <c r="AL112" i="8"/>
  <c r="AK112" i="8"/>
  <c r="AJ112" i="8"/>
  <c r="AI112" i="8"/>
  <c r="AH112" i="8"/>
  <c r="AG112" i="8"/>
  <c r="AF112" i="8"/>
  <c r="AE112" i="8"/>
  <c r="AD112" i="8"/>
  <c r="AC112" i="8"/>
  <c r="AB112" i="8"/>
  <c r="Y112" i="8"/>
  <c r="X112" i="8"/>
  <c r="W112" i="8"/>
  <c r="V112" i="8"/>
  <c r="U112" i="8"/>
  <c r="T112" i="8"/>
  <c r="S112" i="8"/>
  <c r="R112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AA108" i="8"/>
  <c r="D108" i="8"/>
  <c r="AV106" i="8"/>
  <c r="AU106" i="8"/>
  <c r="AT106" i="8"/>
  <c r="AS106" i="8"/>
  <c r="AR106" i="8"/>
  <c r="AQ106" i="8"/>
  <c r="AP106" i="8"/>
  <c r="AO106" i="8"/>
  <c r="AN106" i="8"/>
  <c r="AM106" i="8"/>
  <c r="AL106" i="8"/>
  <c r="AK106" i="8"/>
  <c r="AJ106" i="8"/>
  <c r="AI106" i="8"/>
  <c r="AH106" i="8"/>
  <c r="AG106" i="8"/>
  <c r="AF106" i="8"/>
  <c r="AE106" i="8"/>
  <c r="AD106" i="8"/>
  <c r="AC106" i="8"/>
  <c r="AB106" i="8"/>
  <c r="Y106" i="8"/>
  <c r="X106" i="8"/>
  <c r="W106" i="8"/>
  <c r="V106" i="8"/>
  <c r="U106" i="8"/>
  <c r="T106" i="8"/>
  <c r="S106" i="8"/>
  <c r="R106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A60" i="8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54" i="8"/>
  <c r="A55" i="8" s="1"/>
  <c r="A56" i="8" s="1"/>
  <c r="A57" i="8" s="1"/>
  <c r="A23" i="8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13" i="8"/>
  <c r="A14" i="8" s="1"/>
  <c r="A15" i="8" s="1"/>
  <c r="A16" i="8" s="1"/>
  <c r="A12" i="8"/>
  <c r="U99" i="8"/>
  <c r="AR99" i="8" s="1"/>
  <c r="P99" i="8"/>
  <c r="AM99" i="8" s="1"/>
  <c r="O99" i="8"/>
  <c r="AL99" i="8" s="1"/>
  <c r="N99" i="8"/>
  <c r="AK99" i="8" s="1"/>
  <c r="J99" i="8"/>
  <c r="AG99" i="8" s="1"/>
  <c r="H99" i="8"/>
  <c r="AE99" i="8" s="1"/>
  <c r="U98" i="8"/>
  <c r="AR98" i="8" s="1"/>
  <c r="P98" i="8"/>
  <c r="AM98" i="8" s="1"/>
  <c r="O98" i="8"/>
  <c r="AL98" i="8" s="1"/>
  <c r="N98" i="8"/>
  <c r="AK98" i="8" s="1"/>
  <c r="J98" i="8"/>
  <c r="AG98" i="8" s="1"/>
  <c r="H98" i="8"/>
  <c r="AE98" i="8" s="1"/>
  <c r="U97" i="8"/>
  <c r="AR97" i="8" s="1"/>
  <c r="P97" i="8"/>
  <c r="AM97" i="8" s="1"/>
  <c r="O97" i="8"/>
  <c r="AL97" i="8" s="1"/>
  <c r="N97" i="8"/>
  <c r="AK97" i="8" s="1"/>
  <c r="J97" i="8"/>
  <c r="AG97" i="8" s="1"/>
  <c r="H97" i="8"/>
  <c r="AE97" i="8" s="1"/>
  <c r="U96" i="8"/>
  <c r="AR96" i="8" s="1"/>
  <c r="P96" i="8"/>
  <c r="AM96" i="8" s="1"/>
  <c r="O96" i="8"/>
  <c r="AL96" i="8" s="1"/>
  <c r="N96" i="8"/>
  <c r="AK96" i="8" s="1"/>
  <c r="J96" i="8"/>
  <c r="AG96" i="8" s="1"/>
  <c r="H96" i="8"/>
  <c r="AE96" i="8" s="1"/>
  <c r="U95" i="8"/>
  <c r="AR95" i="8" s="1"/>
  <c r="P95" i="8"/>
  <c r="AM95" i="8" s="1"/>
  <c r="O95" i="8"/>
  <c r="AL95" i="8" s="1"/>
  <c r="N95" i="8"/>
  <c r="AK95" i="8" s="1"/>
  <c r="J95" i="8"/>
  <c r="AG95" i="8" s="1"/>
  <c r="H95" i="8"/>
  <c r="AE95" i="8" s="1"/>
  <c r="U94" i="8"/>
  <c r="AR94" i="8" s="1"/>
  <c r="P94" i="8"/>
  <c r="AM94" i="8" s="1"/>
  <c r="O94" i="8"/>
  <c r="AL94" i="8" s="1"/>
  <c r="N94" i="8"/>
  <c r="AK94" i="8" s="1"/>
  <c r="J94" i="8"/>
  <c r="AG94" i="8" s="1"/>
  <c r="H94" i="8"/>
  <c r="AE94" i="8" s="1"/>
  <c r="U93" i="8"/>
  <c r="AR93" i="8" s="1"/>
  <c r="P93" i="8"/>
  <c r="AM93" i="8" s="1"/>
  <c r="O93" i="8"/>
  <c r="AL93" i="8" s="1"/>
  <c r="N93" i="8"/>
  <c r="AK93" i="8" s="1"/>
  <c r="J93" i="8"/>
  <c r="AG93" i="8" s="1"/>
  <c r="H93" i="8"/>
  <c r="AE93" i="8" s="1"/>
  <c r="U92" i="8"/>
  <c r="AR92" i="8" s="1"/>
  <c r="P92" i="8"/>
  <c r="AM92" i="8" s="1"/>
  <c r="O92" i="8"/>
  <c r="AL92" i="8" s="1"/>
  <c r="N92" i="8"/>
  <c r="AK92" i="8" s="1"/>
  <c r="J92" i="8"/>
  <c r="AG92" i="8" s="1"/>
  <c r="H92" i="8"/>
  <c r="AE92" i="8" s="1"/>
  <c r="U91" i="8"/>
  <c r="AR91" i="8" s="1"/>
  <c r="P91" i="8"/>
  <c r="AM91" i="8" s="1"/>
  <c r="O91" i="8"/>
  <c r="AL91" i="8" s="1"/>
  <c r="N91" i="8"/>
  <c r="AK91" i="8" s="1"/>
  <c r="J91" i="8"/>
  <c r="AG91" i="8" s="1"/>
  <c r="H91" i="8"/>
  <c r="AE91" i="8" s="1"/>
  <c r="U90" i="8"/>
  <c r="AR90" i="8" s="1"/>
  <c r="P90" i="8"/>
  <c r="AM90" i="8" s="1"/>
  <c r="O90" i="8"/>
  <c r="AL90" i="8" s="1"/>
  <c r="N90" i="8"/>
  <c r="AK90" i="8" s="1"/>
  <c r="J90" i="8"/>
  <c r="AG90" i="8" s="1"/>
  <c r="H90" i="8"/>
  <c r="AE90" i="8" s="1"/>
  <c r="U89" i="8"/>
  <c r="AR89" i="8" s="1"/>
  <c r="P89" i="8"/>
  <c r="AM89" i="8" s="1"/>
  <c r="O89" i="8"/>
  <c r="AL89" i="8" s="1"/>
  <c r="N89" i="8"/>
  <c r="AK89" i="8" s="1"/>
  <c r="J89" i="8"/>
  <c r="AG89" i="8" s="1"/>
  <c r="H89" i="8"/>
  <c r="AE89" i="8" s="1"/>
  <c r="U88" i="8"/>
  <c r="AR88" i="8" s="1"/>
  <c r="P88" i="8"/>
  <c r="AM88" i="8" s="1"/>
  <c r="O88" i="8"/>
  <c r="AL88" i="8" s="1"/>
  <c r="N88" i="8"/>
  <c r="AK88" i="8" s="1"/>
  <c r="J88" i="8"/>
  <c r="AG88" i="8" s="1"/>
  <c r="H88" i="8"/>
  <c r="AE88" i="8" s="1"/>
  <c r="U87" i="8"/>
  <c r="AR87" i="8" s="1"/>
  <c r="P87" i="8"/>
  <c r="AM87" i="8" s="1"/>
  <c r="O87" i="8"/>
  <c r="AL87" i="8" s="1"/>
  <c r="N87" i="8"/>
  <c r="AK87" i="8" s="1"/>
  <c r="J87" i="8"/>
  <c r="AG87" i="8" s="1"/>
  <c r="H87" i="8"/>
  <c r="AE87" i="8" s="1"/>
  <c r="U86" i="8"/>
  <c r="AR86" i="8" s="1"/>
  <c r="P86" i="8"/>
  <c r="AM86" i="8" s="1"/>
  <c r="O86" i="8"/>
  <c r="AL86" i="8" s="1"/>
  <c r="N86" i="8"/>
  <c r="AK86" i="8" s="1"/>
  <c r="J86" i="8"/>
  <c r="AG86" i="8" s="1"/>
  <c r="H86" i="8"/>
  <c r="AE86" i="8" s="1"/>
  <c r="U85" i="8"/>
  <c r="AR85" i="8" s="1"/>
  <c r="P85" i="8"/>
  <c r="AM85" i="8" s="1"/>
  <c r="O85" i="8"/>
  <c r="AL85" i="8" s="1"/>
  <c r="N85" i="8"/>
  <c r="AK85" i="8" s="1"/>
  <c r="J85" i="8"/>
  <c r="AG85" i="8" s="1"/>
  <c r="H85" i="8"/>
  <c r="AE85" i="8" s="1"/>
  <c r="U84" i="8"/>
  <c r="AR84" i="8" s="1"/>
  <c r="P84" i="8"/>
  <c r="AM84" i="8" s="1"/>
  <c r="O84" i="8"/>
  <c r="AL84" i="8" s="1"/>
  <c r="N84" i="8"/>
  <c r="AK84" i="8" s="1"/>
  <c r="J84" i="8"/>
  <c r="AG84" i="8" s="1"/>
  <c r="H84" i="8"/>
  <c r="AE84" i="8" s="1"/>
  <c r="U83" i="8"/>
  <c r="AR83" i="8" s="1"/>
  <c r="P83" i="8"/>
  <c r="AM83" i="8" s="1"/>
  <c r="O83" i="8"/>
  <c r="AL83" i="8" s="1"/>
  <c r="N83" i="8"/>
  <c r="AK83" i="8" s="1"/>
  <c r="J83" i="8"/>
  <c r="AG83" i="8" s="1"/>
  <c r="H83" i="8"/>
  <c r="AE83" i="8" s="1"/>
  <c r="U82" i="8"/>
  <c r="AR82" i="8" s="1"/>
  <c r="P82" i="8"/>
  <c r="AM82" i="8" s="1"/>
  <c r="O82" i="8"/>
  <c r="AL82" i="8" s="1"/>
  <c r="N82" i="8"/>
  <c r="AK82" i="8" s="1"/>
  <c r="J82" i="8"/>
  <c r="AG82" i="8" s="1"/>
  <c r="H82" i="8"/>
  <c r="AE82" i="8" s="1"/>
  <c r="U81" i="8"/>
  <c r="AR81" i="8" s="1"/>
  <c r="P81" i="8"/>
  <c r="AM81" i="8" s="1"/>
  <c r="O81" i="8"/>
  <c r="AL81" i="8" s="1"/>
  <c r="N81" i="8"/>
  <c r="AK81" i="8" s="1"/>
  <c r="J81" i="8"/>
  <c r="AG81" i="8" s="1"/>
  <c r="H81" i="8"/>
  <c r="AE81" i="8" s="1"/>
  <c r="U80" i="8"/>
  <c r="AR80" i="8" s="1"/>
  <c r="P80" i="8"/>
  <c r="AM80" i="8" s="1"/>
  <c r="O80" i="8"/>
  <c r="AL80" i="8" s="1"/>
  <c r="N80" i="8"/>
  <c r="AK80" i="8" s="1"/>
  <c r="J80" i="8"/>
  <c r="AG80" i="8" s="1"/>
  <c r="H80" i="8"/>
  <c r="AE80" i="8" s="1"/>
  <c r="U79" i="8"/>
  <c r="AR79" i="8" s="1"/>
  <c r="P79" i="8"/>
  <c r="AM79" i="8" s="1"/>
  <c r="O79" i="8"/>
  <c r="AL79" i="8" s="1"/>
  <c r="N79" i="8"/>
  <c r="AK79" i="8" s="1"/>
  <c r="J79" i="8"/>
  <c r="AG79" i="8" s="1"/>
  <c r="H79" i="8"/>
  <c r="AE79" i="8" s="1"/>
  <c r="U78" i="8"/>
  <c r="AR78" i="8" s="1"/>
  <c r="P78" i="8"/>
  <c r="AM78" i="8" s="1"/>
  <c r="O78" i="8"/>
  <c r="AL78" i="8" s="1"/>
  <c r="N78" i="8"/>
  <c r="AK78" i="8" s="1"/>
  <c r="J78" i="8"/>
  <c r="AG78" i="8" s="1"/>
  <c r="H78" i="8"/>
  <c r="AE78" i="8" s="1"/>
  <c r="U77" i="8"/>
  <c r="AR77" i="8" s="1"/>
  <c r="P77" i="8"/>
  <c r="AM77" i="8" s="1"/>
  <c r="O77" i="8"/>
  <c r="AL77" i="8" s="1"/>
  <c r="N77" i="8"/>
  <c r="AK77" i="8" s="1"/>
  <c r="J77" i="8"/>
  <c r="AG77" i="8" s="1"/>
  <c r="H77" i="8"/>
  <c r="AE77" i="8" s="1"/>
  <c r="U76" i="8"/>
  <c r="AR76" i="8" s="1"/>
  <c r="P76" i="8"/>
  <c r="AM76" i="8" s="1"/>
  <c r="O76" i="8"/>
  <c r="AL76" i="8" s="1"/>
  <c r="N76" i="8"/>
  <c r="AK76" i="8" s="1"/>
  <c r="J76" i="8"/>
  <c r="AG76" i="8" s="1"/>
  <c r="H76" i="8"/>
  <c r="AE76" i="8" s="1"/>
  <c r="U75" i="8"/>
  <c r="AR75" i="8" s="1"/>
  <c r="P75" i="8"/>
  <c r="AM75" i="8" s="1"/>
  <c r="O75" i="8"/>
  <c r="AL75" i="8" s="1"/>
  <c r="N75" i="8"/>
  <c r="AK75" i="8" s="1"/>
  <c r="J75" i="8"/>
  <c r="AG75" i="8" s="1"/>
  <c r="H75" i="8"/>
  <c r="AE75" i="8" s="1"/>
  <c r="U74" i="8"/>
  <c r="AR74" i="8" s="1"/>
  <c r="P74" i="8"/>
  <c r="AM74" i="8" s="1"/>
  <c r="O74" i="8"/>
  <c r="AL74" i="8" s="1"/>
  <c r="N74" i="8"/>
  <c r="AK74" i="8" s="1"/>
  <c r="J74" i="8"/>
  <c r="AG74" i="8" s="1"/>
  <c r="H74" i="8"/>
  <c r="AE74" i="8" s="1"/>
  <c r="U73" i="8"/>
  <c r="AR73" i="8" s="1"/>
  <c r="P73" i="8"/>
  <c r="AM73" i="8" s="1"/>
  <c r="O73" i="8"/>
  <c r="AL73" i="8" s="1"/>
  <c r="N73" i="8"/>
  <c r="AK73" i="8" s="1"/>
  <c r="J73" i="8"/>
  <c r="AG73" i="8" s="1"/>
  <c r="H73" i="8"/>
  <c r="AE73" i="8" s="1"/>
  <c r="U72" i="8"/>
  <c r="AR72" i="8" s="1"/>
  <c r="P72" i="8"/>
  <c r="AM72" i="8" s="1"/>
  <c r="O72" i="8"/>
  <c r="AL72" i="8" s="1"/>
  <c r="N72" i="8"/>
  <c r="AK72" i="8" s="1"/>
  <c r="J72" i="8"/>
  <c r="AG72" i="8" s="1"/>
  <c r="H72" i="8"/>
  <c r="AE72" i="8" s="1"/>
  <c r="U71" i="8"/>
  <c r="AR71" i="8" s="1"/>
  <c r="P71" i="8"/>
  <c r="AM71" i="8" s="1"/>
  <c r="O71" i="8"/>
  <c r="AL71" i="8" s="1"/>
  <c r="N71" i="8"/>
  <c r="AK71" i="8" s="1"/>
  <c r="J71" i="8"/>
  <c r="AG71" i="8" s="1"/>
  <c r="H71" i="8"/>
  <c r="AE71" i="8" s="1"/>
  <c r="U70" i="8"/>
  <c r="AR70" i="8" s="1"/>
  <c r="P70" i="8"/>
  <c r="AM70" i="8" s="1"/>
  <c r="O70" i="8"/>
  <c r="AL70" i="8" s="1"/>
  <c r="N70" i="8"/>
  <c r="AK70" i="8" s="1"/>
  <c r="J70" i="8"/>
  <c r="AG70" i="8" s="1"/>
  <c r="H70" i="8"/>
  <c r="AE70" i="8" s="1"/>
  <c r="U69" i="8"/>
  <c r="AR69" i="8" s="1"/>
  <c r="P69" i="8"/>
  <c r="AM69" i="8" s="1"/>
  <c r="O69" i="8"/>
  <c r="AL69" i="8" s="1"/>
  <c r="N69" i="8"/>
  <c r="AK69" i="8" s="1"/>
  <c r="J69" i="8"/>
  <c r="AG69" i="8" s="1"/>
  <c r="H69" i="8"/>
  <c r="AE69" i="8" s="1"/>
  <c r="U68" i="8"/>
  <c r="AR68" i="8" s="1"/>
  <c r="P68" i="8"/>
  <c r="AM68" i="8" s="1"/>
  <c r="O68" i="8"/>
  <c r="AL68" i="8" s="1"/>
  <c r="N68" i="8"/>
  <c r="AK68" i="8" s="1"/>
  <c r="J68" i="8"/>
  <c r="AG68" i="8" s="1"/>
  <c r="H68" i="8"/>
  <c r="AE68" i="8" s="1"/>
  <c r="U67" i="8"/>
  <c r="AR67" i="8" s="1"/>
  <c r="P67" i="8"/>
  <c r="AM67" i="8" s="1"/>
  <c r="O67" i="8"/>
  <c r="AL67" i="8" s="1"/>
  <c r="N67" i="8"/>
  <c r="AK67" i="8" s="1"/>
  <c r="J67" i="8"/>
  <c r="AG67" i="8" s="1"/>
  <c r="H67" i="8"/>
  <c r="AE67" i="8" s="1"/>
  <c r="U66" i="8"/>
  <c r="AR66" i="8" s="1"/>
  <c r="P66" i="8"/>
  <c r="AM66" i="8" s="1"/>
  <c r="O66" i="8"/>
  <c r="AL66" i="8" s="1"/>
  <c r="N66" i="8"/>
  <c r="AK66" i="8" s="1"/>
  <c r="J66" i="8"/>
  <c r="AG66" i="8" s="1"/>
  <c r="H66" i="8"/>
  <c r="AE66" i="8" s="1"/>
  <c r="U65" i="8"/>
  <c r="AR65" i="8" s="1"/>
  <c r="P65" i="8"/>
  <c r="AM65" i="8" s="1"/>
  <c r="O65" i="8"/>
  <c r="AL65" i="8" s="1"/>
  <c r="N65" i="8"/>
  <c r="AK65" i="8" s="1"/>
  <c r="J65" i="8"/>
  <c r="AG65" i="8" s="1"/>
  <c r="H65" i="8"/>
  <c r="AE65" i="8" s="1"/>
  <c r="U64" i="8"/>
  <c r="AR64" i="8" s="1"/>
  <c r="P64" i="8"/>
  <c r="AM64" i="8" s="1"/>
  <c r="O64" i="8"/>
  <c r="AL64" i="8" s="1"/>
  <c r="N64" i="8"/>
  <c r="AK64" i="8" s="1"/>
  <c r="J64" i="8"/>
  <c r="AG64" i="8" s="1"/>
  <c r="H64" i="8"/>
  <c r="AE64" i="8" s="1"/>
  <c r="U63" i="8"/>
  <c r="AR63" i="8" s="1"/>
  <c r="P63" i="8"/>
  <c r="AM63" i="8" s="1"/>
  <c r="O63" i="8"/>
  <c r="AL63" i="8" s="1"/>
  <c r="N63" i="8"/>
  <c r="AK63" i="8" s="1"/>
  <c r="J63" i="8"/>
  <c r="AG63" i="8" s="1"/>
  <c r="H63" i="8"/>
  <c r="AE63" i="8" s="1"/>
  <c r="U62" i="8"/>
  <c r="AR62" i="8" s="1"/>
  <c r="P62" i="8"/>
  <c r="AM62" i="8" s="1"/>
  <c r="O62" i="8"/>
  <c r="AL62" i="8" s="1"/>
  <c r="N62" i="8"/>
  <c r="AK62" i="8" s="1"/>
  <c r="J62" i="8"/>
  <c r="AG62" i="8" s="1"/>
  <c r="H62" i="8"/>
  <c r="AE62" i="8" s="1"/>
  <c r="U61" i="8"/>
  <c r="AR61" i="8" s="1"/>
  <c r="P61" i="8"/>
  <c r="AM61" i="8" s="1"/>
  <c r="O61" i="8"/>
  <c r="AL61" i="8" s="1"/>
  <c r="N61" i="8"/>
  <c r="AK61" i="8" s="1"/>
  <c r="J61" i="8"/>
  <c r="AG61" i="8" s="1"/>
  <c r="H61" i="8"/>
  <c r="AE61" i="8" s="1"/>
  <c r="U60" i="8"/>
  <c r="AR60" i="8" s="1"/>
  <c r="P60" i="8"/>
  <c r="AM60" i="8" s="1"/>
  <c r="O60" i="8"/>
  <c r="AL60" i="8" s="1"/>
  <c r="N60" i="8"/>
  <c r="AK60" i="8" s="1"/>
  <c r="J60" i="8"/>
  <c r="AG60" i="8" s="1"/>
  <c r="H60" i="8"/>
  <c r="AE60" i="8" s="1"/>
  <c r="U57" i="8"/>
  <c r="AR57" i="8" s="1"/>
  <c r="P57" i="8"/>
  <c r="AM57" i="8" s="1"/>
  <c r="O57" i="8"/>
  <c r="AL57" i="8" s="1"/>
  <c r="N57" i="8"/>
  <c r="AK57" i="8" s="1"/>
  <c r="J57" i="8"/>
  <c r="AG57" i="8" s="1"/>
  <c r="H57" i="8"/>
  <c r="AE57" i="8" s="1"/>
  <c r="U56" i="8"/>
  <c r="AR56" i="8" s="1"/>
  <c r="P56" i="8"/>
  <c r="AM56" i="8" s="1"/>
  <c r="O56" i="8"/>
  <c r="AL56" i="8" s="1"/>
  <c r="N56" i="8"/>
  <c r="AK56" i="8" s="1"/>
  <c r="J56" i="8"/>
  <c r="AG56" i="8" s="1"/>
  <c r="H56" i="8"/>
  <c r="AE56" i="8" s="1"/>
  <c r="U55" i="8"/>
  <c r="AR55" i="8" s="1"/>
  <c r="P55" i="8"/>
  <c r="AM55" i="8" s="1"/>
  <c r="O55" i="8"/>
  <c r="AL55" i="8" s="1"/>
  <c r="N55" i="8"/>
  <c r="AK55" i="8" s="1"/>
  <c r="J55" i="8"/>
  <c r="AG55" i="8" s="1"/>
  <c r="H55" i="8"/>
  <c r="AE55" i="8" s="1"/>
  <c r="U54" i="8"/>
  <c r="AR54" i="8" s="1"/>
  <c r="P54" i="8"/>
  <c r="AM54" i="8" s="1"/>
  <c r="O54" i="8"/>
  <c r="AL54" i="8" s="1"/>
  <c r="N54" i="8"/>
  <c r="AK54" i="8" s="1"/>
  <c r="J54" i="8"/>
  <c r="AG54" i="8" s="1"/>
  <c r="H54" i="8"/>
  <c r="AE54" i="8" s="1"/>
  <c r="U53" i="8"/>
  <c r="P53" i="8"/>
  <c r="O53" i="8"/>
  <c r="N53" i="8"/>
  <c r="J53" i="8"/>
  <c r="H53" i="8"/>
  <c r="U51" i="8"/>
  <c r="P51" i="8"/>
  <c r="O51" i="8"/>
  <c r="N51" i="8"/>
  <c r="J51" i="8"/>
  <c r="H51" i="8"/>
  <c r="U49" i="8"/>
  <c r="P49" i="8"/>
  <c r="O49" i="8"/>
  <c r="N49" i="8"/>
  <c r="J49" i="8"/>
  <c r="H49" i="8"/>
  <c r="U46" i="8"/>
  <c r="AR46" i="8" s="1"/>
  <c r="P46" i="8"/>
  <c r="AM46" i="8" s="1"/>
  <c r="O46" i="8"/>
  <c r="AL46" i="8" s="1"/>
  <c r="N46" i="8"/>
  <c r="AK46" i="8" s="1"/>
  <c r="J46" i="8"/>
  <c r="AG46" i="8" s="1"/>
  <c r="H46" i="8"/>
  <c r="AE46" i="8" s="1"/>
  <c r="U45" i="8"/>
  <c r="AR45" i="8" s="1"/>
  <c r="P45" i="8"/>
  <c r="AM45" i="8" s="1"/>
  <c r="O45" i="8"/>
  <c r="AL45" i="8" s="1"/>
  <c r="N45" i="8"/>
  <c r="AK45" i="8" s="1"/>
  <c r="J45" i="8"/>
  <c r="AG45" i="8" s="1"/>
  <c r="H45" i="8"/>
  <c r="AE45" i="8" s="1"/>
  <c r="U44" i="8"/>
  <c r="AR44" i="8" s="1"/>
  <c r="P44" i="8"/>
  <c r="AM44" i="8" s="1"/>
  <c r="O44" i="8"/>
  <c r="AL44" i="8" s="1"/>
  <c r="N44" i="8"/>
  <c r="AK44" i="8" s="1"/>
  <c r="J44" i="8"/>
  <c r="AG44" i="8" s="1"/>
  <c r="H44" i="8"/>
  <c r="AE44" i="8" s="1"/>
  <c r="U43" i="8"/>
  <c r="AR43" i="8" s="1"/>
  <c r="P43" i="8"/>
  <c r="AM43" i="8" s="1"/>
  <c r="O43" i="8"/>
  <c r="AL43" i="8" s="1"/>
  <c r="N43" i="8"/>
  <c r="AK43" i="8" s="1"/>
  <c r="J43" i="8"/>
  <c r="AG43" i="8" s="1"/>
  <c r="H43" i="8"/>
  <c r="AE43" i="8" s="1"/>
  <c r="U42" i="8"/>
  <c r="AR42" i="8" s="1"/>
  <c r="P42" i="8"/>
  <c r="AM42" i="8" s="1"/>
  <c r="O42" i="8"/>
  <c r="AL42" i="8" s="1"/>
  <c r="N42" i="8"/>
  <c r="AK42" i="8" s="1"/>
  <c r="J42" i="8"/>
  <c r="AG42" i="8" s="1"/>
  <c r="H42" i="8"/>
  <c r="AE42" i="8" s="1"/>
  <c r="U41" i="8"/>
  <c r="AR41" i="8" s="1"/>
  <c r="P41" i="8"/>
  <c r="AM41" i="8" s="1"/>
  <c r="O41" i="8"/>
  <c r="AL41" i="8" s="1"/>
  <c r="N41" i="8"/>
  <c r="AK41" i="8" s="1"/>
  <c r="J41" i="8"/>
  <c r="AG41" i="8" s="1"/>
  <c r="H41" i="8"/>
  <c r="AE41" i="8" s="1"/>
  <c r="U40" i="8"/>
  <c r="AR40" i="8" s="1"/>
  <c r="P40" i="8"/>
  <c r="AM40" i="8" s="1"/>
  <c r="O40" i="8"/>
  <c r="AL40" i="8" s="1"/>
  <c r="N40" i="8"/>
  <c r="AK40" i="8" s="1"/>
  <c r="J40" i="8"/>
  <c r="AG40" i="8" s="1"/>
  <c r="H40" i="8"/>
  <c r="AE40" i="8" s="1"/>
  <c r="U39" i="8"/>
  <c r="AR39" i="8" s="1"/>
  <c r="P39" i="8"/>
  <c r="AM39" i="8" s="1"/>
  <c r="O39" i="8"/>
  <c r="AL39" i="8" s="1"/>
  <c r="N39" i="8"/>
  <c r="AK39" i="8" s="1"/>
  <c r="J39" i="8"/>
  <c r="AG39" i="8" s="1"/>
  <c r="H39" i="8"/>
  <c r="AE39" i="8" s="1"/>
  <c r="U38" i="8"/>
  <c r="AR38" i="8" s="1"/>
  <c r="P38" i="8"/>
  <c r="AM38" i="8" s="1"/>
  <c r="O38" i="8"/>
  <c r="AL38" i="8" s="1"/>
  <c r="N38" i="8"/>
  <c r="AK38" i="8" s="1"/>
  <c r="J38" i="8"/>
  <c r="AG38" i="8" s="1"/>
  <c r="H38" i="8"/>
  <c r="AE38" i="8" s="1"/>
  <c r="U37" i="8"/>
  <c r="AR37" i="8" s="1"/>
  <c r="P37" i="8"/>
  <c r="AM37" i="8" s="1"/>
  <c r="O37" i="8"/>
  <c r="AL37" i="8" s="1"/>
  <c r="N37" i="8"/>
  <c r="AK37" i="8" s="1"/>
  <c r="J37" i="8"/>
  <c r="AG37" i="8" s="1"/>
  <c r="H37" i="8"/>
  <c r="AE37" i="8" s="1"/>
  <c r="U36" i="8"/>
  <c r="AR36" i="8" s="1"/>
  <c r="P36" i="8"/>
  <c r="AM36" i="8" s="1"/>
  <c r="O36" i="8"/>
  <c r="AL36" i="8" s="1"/>
  <c r="N36" i="8"/>
  <c r="AK36" i="8" s="1"/>
  <c r="J36" i="8"/>
  <c r="AG36" i="8" s="1"/>
  <c r="H36" i="8"/>
  <c r="AE36" i="8" s="1"/>
  <c r="U35" i="8"/>
  <c r="AR35" i="8" s="1"/>
  <c r="P35" i="8"/>
  <c r="AM35" i="8" s="1"/>
  <c r="O35" i="8"/>
  <c r="AL35" i="8" s="1"/>
  <c r="N35" i="8"/>
  <c r="AK35" i="8" s="1"/>
  <c r="J35" i="8"/>
  <c r="AG35" i="8" s="1"/>
  <c r="H35" i="8"/>
  <c r="AE35" i="8" s="1"/>
  <c r="U34" i="8"/>
  <c r="AR34" i="8" s="1"/>
  <c r="P34" i="8"/>
  <c r="AM34" i="8" s="1"/>
  <c r="O34" i="8"/>
  <c r="AL34" i="8" s="1"/>
  <c r="N34" i="8"/>
  <c r="AK34" i="8" s="1"/>
  <c r="J34" i="8"/>
  <c r="AG34" i="8" s="1"/>
  <c r="H34" i="8"/>
  <c r="AE34" i="8" s="1"/>
  <c r="U33" i="8"/>
  <c r="AR33" i="8" s="1"/>
  <c r="P33" i="8"/>
  <c r="AM33" i="8" s="1"/>
  <c r="O33" i="8"/>
  <c r="AL33" i="8" s="1"/>
  <c r="N33" i="8"/>
  <c r="AK33" i="8" s="1"/>
  <c r="J33" i="8"/>
  <c r="AG33" i="8" s="1"/>
  <c r="H33" i="8"/>
  <c r="AE33" i="8" s="1"/>
  <c r="U32" i="8"/>
  <c r="AR32" i="8" s="1"/>
  <c r="P32" i="8"/>
  <c r="AM32" i="8" s="1"/>
  <c r="O32" i="8"/>
  <c r="AL32" i="8" s="1"/>
  <c r="N32" i="8"/>
  <c r="AK32" i="8" s="1"/>
  <c r="J32" i="8"/>
  <c r="AG32" i="8" s="1"/>
  <c r="H32" i="8"/>
  <c r="AE32" i="8" s="1"/>
  <c r="U31" i="8"/>
  <c r="AR31" i="8" s="1"/>
  <c r="P31" i="8"/>
  <c r="AM31" i="8" s="1"/>
  <c r="O31" i="8"/>
  <c r="AL31" i="8" s="1"/>
  <c r="N31" i="8"/>
  <c r="AK31" i="8" s="1"/>
  <c r="J31" i="8"/>
  <c r="AG31" i="8" s="1"/>
  <c r="H31" i="8"/>
  <c r="AE31" i="8" s="1"/>
  <c r="U30" i="8"/>
  <c r="AR30" i="8" s="1"/>
  <c r="P30" i="8"/>
  <c r="AM30" i="8" s="1"/>
  <c r="O30" i="8"/>
  <c r="AL30" i="8" s="1"/>
  <c r="N30" i="8"/>
  <c r="AK30" i="8" s="1"/>
  <c r="J30" i="8"/>
  <c r="AG30" i="8" s="1"/>
  <c r="H30" i="8"/>
  <c r="AE30" i="8" s="1"/>
  <c r="U29" i="8"/>
  <c r="AR29" i="8" s="1"/>
  <c r="P29" i="8"/>
  <c r="AM29" i="8" s="1"/>
  <c r="O29" i="8"/>
  <c r="AL29" i="8" s="1"/>
  <c r="N29" i="8"/>
  <c r="AK29" i="8" s="1"/>
  <c r="J29" i="8"/>
  <c r="AG29" i="8" s="1"/>
  <c r="H29" i="8"/>
  <c r="AE29" i="8" s="1"/>
  <c r="U28" i="8"/>
  <c r="AR28" i="8" s="1"/>
  <c r="P28" i="8"/>
  <c r="AM28" i="8" s="1"/>
  <c r="O28" i="8"/>
  <c r="AL28" i="8" s="1"/>
  <c r="N28" i="8"/>
  <c r="AK28" i="8" s="1"/>
  <c r="J28" i="8"/>
  <c r="AG28" i="8" s="1"/>
  <c r="H28" i="8"/>
  <c r="AE28" i="8" s="1"/>
  <c r="U27" i="8"/>
  <c r="AR27" i="8" s="1"/>
  <c r="P27" i="8"/>
  <c r="AM27" i="8" s="1"/>
  <c r="O27" i="8"/>
  <c r="AL27" i="8" s="1"/>
  <c r="N27" i="8"/>
  <c r="AK27" i="8" s="1"/>
  <c r="J27" i="8"/>
  <c r="AG27" i="8" s="1"/>
  <c r="H27" i="8"/>
  <c r="AE27" i="8" s="1"/>
  <c r="U26" i="8"/>
  <c r="AR26" i="8" s="1"/>
  <c r="P26" i="8"/>
  <c r="AM26" i="8" s="1"/>
  <c r="O26" i="8"/>
  <c r="AL26" i="8" s="1"/>
  <c r="N26" i="8"/>
  <c r="AK26" i="8" s="1"/>
  <c r="J26" i="8"/>
  <c r="AG26" i="8" s="1"/>
  <c r="H26" i="8"/>
  <c r="AE26" i="8" s="1"/>
  <c r="U25" i="8"/>
  <c r="AR25" i="8" s="1"/>
  <c r="P25" i="8"/>
  <c r="AM25" i="8" s="1"/>
  <c r="O25" i="8"/>
  <c r="AL25" i="8" s="1"/>
  <c r="N25" i="8"/>
  <c r="AK25" i="8" s="1"/>
  <c r="J25" i="8"/>
  <c r="AG25" i="8" s="1"/>
  <c r="H25" i="8"/>
  <c r="AE25" i="8" s="1"/>
  <c r="U24" i="8"/>
  <c r="AR24" i="8" s="1"/>
  <c r="P24" i="8"/>
  <c r="AM24" i="8" s="1"/>
  <c r="O24" i="8"/>
  <c r="AL24" i="8" s="1"/>
  <c r="N24" i="8"/>
  <c r="AK24" i="8" s="1"/>
  <c r="J24" i="8"/>
  <c r="AG24" i="8" s="1"/>
  <c r="H24" i="8"/>
  <c r="AE24" i="8" s="1"/>
  <c r="U23" i="8"/>
  <c r="AR23" i="8" s="1"/>
  <c r="P23" i="8"/>
  <c r="AM23" i="8" s="1"/>
  <c r="O23" i="8"/>
  <c r="AL23" i="8" s="1"/>
  <c r="N23" i="8"/>
  <c r="AK23" i="8" s="1"/>
  <c r="J23" i="8"/>
  <c r="AG23" i="8" s="1"/>
  <c r="H23" i="8"/>
  <c r="AE23" i="8" s="1"/>
  <c r="U22" i="8"/>
  <c r="P22" i="8"/>
  <c r="O22" i="8"/>
  <c r="N22" i="8"/>
  <c r="J22" i="8"/>
  <c r="H22" i="8"/>
  <c r="U20" i="8"/>
  <c r="AR20" i="8" s="1"/>
  <c r="P20" i="8"/>
  <c r="AM20" i="8" s="1"/>
  <c r="O20" i="8"/>
  <c r="AL20" i="8" s="1"/>
  <c r="N20" i="8"/>
  <c r="AK20" i="8" s="1"/>
  <c r="J20" i="8"/>
  <c r="AG20" i="8" s="1"/>
  <c r="H20" i="8"/>
  <c r="AE20" i="8" s="1"/>
  <c r="U19" i="8"/>
  <c r="AR19" i="8" s="1"/>
  <c r="P19" i="8"/>
  <c r="AM19" i="8" s="1"/>
  <c r="O19" i="8"/>
  <c r="AL19" i="8" s="1"/>
  <c r="N19" i="8"/>
  <c r="AK19" i="8" s="1"/>
  <c r="J19" i="8"/>
  <c r="AG19" i="8" s="1"/>
  <c r="H19" i="8"/>
  <c r="AE19" i="8" s="1"/>
  <c r="U18" i="8"/>
  <c r="P18" i="8"/>
  <c r="O18" i="8"/>
  <c r="N18" i="8"/>
  <c r="J18" i="8"/>
  <c r="H18" i="8"/>
  <c r="U16" i="8"/>
  <c r="AR16" i="8" s="1"/>
  <c r="P16" i="8"/>
  <c r="AM16" i="8" s="1"/>
  <c r="O16" i="8"/>
  <c r="AL16" i="8" s="1"/>
  <c r="N16" i="8"/>
  <c r="AK16" i="8" s="1"/>
  <c r="J16" i="8"/>
  <c r="AG16" i="8" s="1"/>
  <c r="H16" i="8"/>
  <c r="AE16" i="8" s="1"/>
  <c r="U15" i="8"/>
  <c r="AR15" i="8" s="1"/>
  <c r="P15" i="8"/>
  <c r="AM15" i="8" s="1"/>
  <c r="O15" i="8"/>
  <c r="AL15" i="8" s="1"/>
  <c r="N15" i="8"/>
  <c r="AK15" i="8" s="1"/>
  <c r="J15" i="8"/>
  <c r="AG15" i="8" s="1"/>
  <c r="H15" i="8"/>
  <c r="AE15" i="8" s="1"/>
  <c r="U14" i="8"/>
  <c r="AR14" i="8" s="1"/>
  <c r="P14" i="8"/>
  <c r="AM14" i="8" s="1"/>
  <c r="O14" i="8"/>
  <c r="AL14" i="8" s="1"/>
  <c r="N14" i="8"/>
  <c r="AK14" i="8" s="1"/>
  <c r="J14" i="8"/>
  <c r="AG14" i="8" s="1"/>
  <c r="H14" i="8"/>
  <c r="AE14" i="8" s="1"/>
  <c r="U13" i="8"/>
  <c r="AR13" i="8" s="1"/>
  <c r="P13" i="8"/>
  <c r="AM13" i="8" s="1"/>
  <c r="O13" i="8"/>
  <c r="AL13" i="8" s="1"/>
  <c r="N13" i="8"/>
  <c r="AK13" i="8" s="1"/>
  <c r="J13" i="8"/>
  <c r="AG13" i="8" s="1"/>
  <c r="H13" i="8"/>
  <c r="AE13" i="8" s="1"/>
  <c r="U12" i="8"/>
  <c r="AR12" i="8" s="1"/>
  <c r="P12" i="8"/>
  <c r="AM12" i="8" s="1"/>
  <c r="O12" i="8"/>
  <c r="AL12" i="8" s="1"/>
  <c r="N12" i="8"/>
  <c r="AK12" i="8" s="1"/>
  <c r="J12" i="8"/>
  <c r="AG12" i="8" s="1"/>
  <c r="H12" i="8"/>
  <c r="AE12" i="8" s="1"/>
  <c r="U11" i="8"/>
  <c r="P11" i="8"/>
  <c r="O11" i="8"/>
  <c r="N11" i="8"/>
  <c r="J11" i="8"/>
  <c r="H11" i="8"/>
  <c r="U9" i="8"/>
  <c r="AR9" i="8" s="1"/>
  <c r="P9" i="8"/>
  <c r="AM9" i="8" s="1"/>
  <c r="O9" i="8"/>
  <c r="AL9" i="8" s="1"/>
  <c r="N9" i="8"/>
  <c r="AK9" i="8" s="1"/>
  <c r="J9" i="8"/>
  <c r="AG9" i="8" s="1"/>
  <c r="H9" i="8"/>
  <c r="AE9" i="8" s="1"/>
  <c r="U8" i="8"/>
  <c r="AR8" i="8" s="1"/>
  <c r="P8" i="8"/>
  <c r="AM8" i="8" s="1"/>
  <c r="O8" i="8"/>
  <c r="AL8" i="8" s="1"/>
  <c r="N8" i="8"/>
  <c r="AK8" i="8" s="1"/>
  <c r="J8" i="8"/>
  <c r="AG8" i="8" s="1"/>
  <c r="H8" i="8"/>
  <c r="AE8" i="8" s="1"/>
  <c r="U7" i="8"/>
  <c r="AR7" i="8" s="1"/>
  <c r="P7" i="8"/>
  <c r="AM7" i="8" s="1"/>
  <c r="O7" i="8"/>
  <c r="AL7" i="8" s="1"/>
  <c r="N7" i="8"/>
  <c r="AK7" i="8" s="1"/>
  <c r="J7" i="8"/>
  <c r="AG7" i="8" s="1"/>
  <c r="H7" i="8"/>
  <c r="AE7" i="8" s="1"/>
  <c r="U6" i="8"/>
  <c r="AR6" i="8" s="1"/>
  <c r="P6" i="8"/>
  <c r="AM6" i="8" s="1"/>
  <c r="O6" i="8"/>
  <c r="AL6" i="8" s="1"/>
  <c r="N6" i="8"/>
  <c r="AK6" i="8" s="1"/>
  <c r="J6" i="8"/>
  <c r="AG6" i="8" s="1"/>
  <c r="H6" i="8"/>
  <c r="AE6" i="8" s="1"/>
  <c r="U5" i="8"/>
  <c r="P5" i="8"/>
  <c r="O5" i="8"/>
  <c r="N5" i="8"/>
  <c r="J5" i="8"/>
  <c r="H5" i="8"/>
  <c r="J108" i="2"/>
  <c r="E108" i="2"/>
  <c r="E102" i="2" s="1"/>
  <c r="AJ106" i="2"/>
  <c r="AI106" i="2"/>
  <c r="W106" i="2"/>
  <c r="V106" i="2"/>
  <c r="U106" i="2"/>
  <c r="K106" i="2"/>
  <c r="E106" i="2"/>
  <c r="AE104" i="2"/>
  <c r="AB104" i="2"/>
  <c r="G104" i="2"/>
  <c r="S103" i="2"/>
  <c r="R103" i="2"/>
  <c r="M103" i="2"/>
  <c r="L103" i="2"/>
  <c r="J103" i="2"/>
  <c r="V103" i="2" s="1"/>
  <c r="D103" i="2"/>
  <c r="C103" i="2"/>
  <c r="S102" i="2"/>
  <c r="R102" i="2"/>
  <c r="M102" i="2"/>
  <c r="L102" i="2"/>
  <c r="N102" i="2" s="1"/>
  <c r="J102" i="2"/>
  <c r="V102" i="2" s="1"/>
  <c r="D102" i="2"/>
  <c r="C102" i="2"/>
  <c r="S101" i="2"/>
  <c r="R101" i="2"/>
  <c r="M101" i="2"/>
  <c r="L101" i="2"/>
  <c r="J101" i="2"/>
  <c r="V101" i="2" s="1"/>
  <c r="D101" i="2"/>
  <c r="C101" i="2"/>
  <c r="S100" i="2"/>
  <c r="R100" i="2"/>
  <c r="M100" i="2"/>
  <c r="L100" i="2"/>
  <c r="N100" i="2" s="1"/>
  <c r="J100" i="2"/>
  <c r="V100" i="2" s="1"/>
  <c r="D100" i="2"/>
  <c r="C100" i="2"/>
  <c r="S99" i="2"/>
  <c r="R99" i="2"/>
  <c r="M99" i="2"/>
  <c r="N99" i="2" s="1"/>
  <c r="L99" i="2"/>
  <c r="J99" i="2"/>
  <c r="V99" i="2" s="1"/>
  <c r="D99" i="2"/>
  <c r="C99" i="2"/>
  <c r="S98" i="2"/>
  <c r="R98" i="2"/>
  <c r="M98" i="2"/>
  <c r="L98" i="2"/>
  <c r="N98" i="2" s="1"/>
  <c r="J98" i="2"/>
  <c r="V98" i="2" s="1"/>
  <c r="D98" i="2"/>
  <c r="C98" i="2"/>
  <c r="S97" i="2"/>
  <c r="R97" i="2"/>
  <c r="M97" i="2"/>
  <c r="N97" i="2" s="1"/>
  <c r="L97" i="2"/>
  <c r="J97" i="2"/>
  <c r="V97" i="2" s="1"/>
  <c r="D97" i="2"/>
  <c r="C97" i="2"/>
  <c r="S96" i="2"/>
  <c r="R96" i="2"/>
  <c r="M96" i="2"/>
  <c r="L96" i="2"/>
  <c r="J96" i="2"/>
  <c r="V96" i="2" s="1"/>
  <c r="D96" i="2"/>
  <c r="C96" i="2"/>
  <c r="S95" i="2"/>
  <c r="R95" i="2"/>
  <c r="M95" i="2"/>
  <c r="N95" i="2" s="1"/>
  <c r="L95" i="2"/>
  <c r="J95" i="2"/>
  <c r="V95" i="2" s="1"/>
  <c r="D95" i="2"/>
  <c r="C95" i="2"/>
  <c r="S94" i="2"/>
  <c r="R94" i="2"/>
  <c r="M94" i="2"/>
  <c r="L94" i="2"/>
  <c r="J94" i="2"/>
  <c r="V94" i="2" s="1"/>
  <c r="D94" i="2"/>
  <c r="C94" i="2"/>
  <c r="S93" i="2"/>
  <c r="R93" i="2"/>
  <c r="M93" i="2"/>
  <c r="L93" i="2"/>
  <c r="J93" i="2"/>
  <c r="V93" i="2" s="1"/>
  <c r="D93" i="2"/>
  <c r="C93" i="2"/>
  <c r="S92" i="2"/>
  <c r="R92" i="2"/>
  <c r="M92" i="2"/>
  <c r="L92" i="2"/>
  <c r="J92" i="2"/>
  <c r="V92" i="2" s="1"/>
  <c r="E92" i="2"/>
  <c r="D92" i="2"/>
  <c r="C92" i="2"/>
  <c r="S91" i="2"/>
  <c r="R91" i="2"/>
  <c r="M91" i="2"/>
  <c r="L91" i="2"/>
  <c r="N91" i="2" s="1"/>
  <c r="J91" i="2"/>
  <c r="V91" i="2" s="1"/>
  <c r="E91" i="2"/>
  <c r="D91" i="2"/>
  <c r="C91" i="2"/>
  <c r="S90" i="2"/>
  <c r="R90" i="2"/>
  <c r="M90" i="2"/>
  <c r="L90" i="2"/>
  <c r="J90" i="2"/>
  <c r="V90" i="2" s="1"/>
  <c r="E90" i="2"/>
  <c r="D90" i="2"/>
  <c r="C90" i="2"/>
  <c r="AC89" i="2"/>
  <c r="AC104" i="2" s="1"/>
  <c r="S89" i="2"/>
  <c r="R89" i="2"/>
  <c r="M89" i="2"/>
  <c r="L89" i="2"/>
  <c r="J89" i="2"/>
  <c r="V89" i="2" s="1"/>
  <c r="E89" i="2"/>
  <c r="D89" i="2"/>
  <c r="C89" i="2"/>
  <c r="S88" i="2"/>
  <c r="R88" i="2"/>
  <c r="M88" i="2"/>
  <c r="L88" i="2"/>
  <c r="J88" i="2"/>
  <c r="V88" i="2" s="1"/>
  <c r="E88" i="2"/>
  <c r="D88" i="2"/>
  <c r="C88" i="2"/>
  <c r="S87" i="2"/>
  <c r="R87" i="2"/>
  <c r="M87" i="2"/>
  <c r="L87" i="2"/>
  <c r="J87" i="2"/>
  <c r="V87" i="2" s="1"/>
  <c r="E87" i="2"/>
  <c r="D87" i="2"/>
  <c r="C87" i="2"/>
  <c r="S86" i="2"/>
  <c r="R86" i="2"/>
  <c r="M86" i="2"/>
  <c r="L86" i="2"/>
  <c r="J86" i="2"/>
  <c r="V86" i="2" s="1"/>
  <c r="E86" i="2"/>
  <c r="D86" i="2"/>
  <c r="C86" i="2"/>
  <c r="S85" i="2"/>
  <c r="R85" i="2"/>
  <c r="M85" i="2"/>
  <c r="L85" i="2"/>
  <c r="J85" i="2"/>
  <c r="V85" i="2" s="1"/>
  <c r="E85" i="2"/>
  <c r="D85" i="2"/>
  <c r="C85" i="2"/>
  <c r="S84" i="2"/>
  <c r="R84" i="2"/>
  <c r="M84" i="2"/>
  <c r="N84" i="2" s="1"/>
  <c r="L84" i="2"/>
  <c r="J84" i="2"/>
  <c r="V84" i="2" s="1"/>
  <c r="E84" i="2"/>
  <c r="D84" i="2"/>
  <c r="C84" i="2"/>
  <c r="S83" i="2"/>
  <c r="R83" i="2"/>
  <c r="M83" i="2"/>
  <c r="L83" i="2"/>
  <c r="J83" i="2"/>
  <c r="V83" i="2" s="1"/>
  <c r="E83" i="2"/>
  <c r="D83" i="2"/>
  <c r="C83" i="2"/>
  <c r="S82" i="2"/>
  <c r="R82" i="2"/>
  <c r="M82" i="2"/>
  <c r="N82" i="2" s="1"/>
  <c r="L82" i="2"/>
  <c r="J82" i="2"/>
  <c r="V82" i="2" s="1"/>
  <c r="E82" i="2"/>
  <c r="D82" i="2"/>
  <c r="C82" i="2"/>
  <c r="S81" i="2"/>
  <c r="R81" i="2"/>
  <c r="M81" i="2"/>
  <c r="L81" i="2"/>
  <c r="J81" i="2"/>
  <c r="V81" i="2" s="1"/>
  <c r="E81" i="2"/>
  <c r="D81" i="2"/>
  <c r="C81" i="2"/>
  <c r="S80" i="2"/>
  <c r="R80" i="2"/>
  <c r="M80" i="2"/>
  <c r="L80" i="2"/>
  <c r="J80" i="2"/>
  <c r="V80" i="2" s="1"/>
  <c r="E80" i="2"/>
  <c r="D80" i="2"/>
  <c r="C80" i="2"/>
  <c r="S79" i="2"/>
  <c r="R79" i="2"/>
  <c r="M79" i="2"/>
  <c r="L79" i="2"/>
  <c r="J79" i="2"/>
  <c r="V79" i="2" s="1"/>
  <c r="E79" i="2"/>
  <c r="D79" i="2"/>
  <c r="C79" i="2"/>
  <c r="S78" i="2"/>
  <c r="R78" i="2"/>
  <c r="M78" i="2"/>
  <c r="N78" i="2" s="1"/>
  <c r="L78" i="2"/>
  <c r="J78" i="2"/>
  <c r="V78" i="2" s="1"/>
  <c r="E78" i="2"/>
  <c r="D78" i="2"/>
  <c r="C78" i="2"/>
  <c r="S77" i="2"/>
  <c r="R77" i="2"/>
  <c r="M77" i="2"/>
  <c r="N77" i="2" s="1"/>
  <c r="L77" i="2"/>
  <c r="J77" i="2"/>
  <c r="V77" i="2" s="1"/>
  <c r="E77" i="2"/>
  <c r="D77" i="2"/>
  <c r="C77" i="2"/>
  <c r="S76" i="2"/>
  <c r="R76" i="2"/>
  <c r="M76" i="2"/>
  <c r="L76" i="2"/>
  <c r="J76" i="2"/>
  <c r="V76" i="2" s="1"/>
  <c r="E76" i="2"/>
  <c r="D76" i="2"/>
  <c r="C76" i="2"/>
  <c r="S75" i="2"/>
  <c r="R75" i="2"/>
  <c r="M75" i="2"/>
  <c r="N75" i="2" s="1"/>
  <c r="L75" i="2"/>
  <c r="J75" i="2"/>
  <c r="V75" i="2" s="1"/>
  <c r="E75" i="2"/>
  <c r="D75" i="2"/>
  <c r="C75" i="2"/>
  <c r="S74" i="2"/>
  <c r="R74" i="2"/>
  <c r="M74" i="2"/>
  <c r="N74" i="2" s="1"/>
  <c r="L74" i="2"/>
  <c r="J74" i="2"/>
  <c r="V74" i="2" s="1"/>
  <c r="E74" i="2"/>
  <c r="D74" i="2"/>
  <c r="C74" i="2"/>
  <c r="S73" i="2"/>
  <c r="R73" i="2"/>
  <c r="M73" i="2"/>
  <c r="L73" i="2"/>
  <c r="J73" i="2"/>
  <c r="V73" i="2" s="1"/>
  <c r="E73" i="2"/>
  <c r="D73" i="2"/>
  <c r="C73" i="2"/>
  <c r="S72" i="2"/>
  <c r="R72" i="2"/>
  <c r="M72" i="2"/>
  <c r="N72" i="2" s="1"/>
  <c r="L72" i="2"/>
  <c r="J72" i="2"/>
  <c r="V72" i="2" s="1"/>
  <c r="E72" i="2"/>
  <c r="D72" i="2"/>
  <c r="C72" i="2"/>
  <c r="S71" i="2"/>
  <c r="R71" i="2"/>
  <c r="M71" i="2"/>
  <c r="L71" i="2"/>
  <c r="J71" i="2"/>
  <c r="V71" i="2" s="1"/>
  <c r="E71" i="2"/>
  <c r="D71" i="2"/>
  <c r="C71" i="2"/>
  <c r="S70" i="2"/>
  <c r="R70" i="2"/>
  <c r="M70" i="2"/>
  <c r="N70" i="2" s="1"/>
  <c r="L70" i="2"/>
  <c r="J70" i="2"/>
  <c r="V70" i="2" s="1"/>
  <c r="E70" i="2"/>
  <c r="D70" i="2"/>
  <c r="C70" i="2"/>
  <c r="S69" i="2"/>
  <c r="R69" i="2"/>
  <c r="M69" i="2"/>
  <c r="L69" i="2"/>
  <c r="J69" i="2"/>
  <c r="V69" i="2" s="1"/>
  <c r="E69" i="2"/>
  <c r="D69" i="2"/>
  <c r="C69" i="2"/>
  <c r="S68" i="2"/>
  <c r="R68" i="2"/>
  <c r="M68" i="2"/>
  <c r="L68" i="2"/>
  <c r="J68" i="2"/>
  <c r="V68" i="2" s="1"/>
  <c r="E68" i="2"/>
  <c r="D68" i="2"/>
  <c r="C68" i="2"/>
  <c r="S67" i="2"/>
  <c r="R67" i="2"/>
  <c r="M67" i="2"/>
  <c r="L67" i="2"/>
  <c r="J67" i="2"/>
  <c r="V67" i="2" s="1"/>
  <c r="E67" i="2"/>
  <c r="D67" i="2"/>
  <c r="C67" i="2"/>
  <c r="S66" i="2"/>
  <c r="R66" i="2"/>
  <c r="M66" i="2"/>
  <c r="L66" i="2"/>
  <c r="J66" i="2"/>
  <c r="V66" i="2" s="1"/>
  <c r="E66" i="2"/>
  <c r="D66" i="2"/>
  <c r="C66" i="2"/>
  <c r="S65" i="2"/>
  <c r="R65" i="2"/>
  <c r="M65" i="2"/>
  <c r="N65" i="2" s="1"/>
  <c r="L65" i="2"/>
  <c r="J65" i="2"/>
  <c r="V65" i="2" s="1"/>
  <c r="E65" i="2"/>
  <c r="D65" i="2"/>
  <c r="C65" i="2"/>
  <c r="S64" i="2"/>
  <c r="R64" i="2"/>
  <c r="M64" i="2"/>
  <c r="L64" i="2"/>
  <c r="J64" i="2"/>
  <c r="V64" i="2" s="1"/>
  <c r="E64" i="2"/>
  <c r="D64" i="2"/>
  <c r="C64" i="2"/>
  <c r="A64" i="2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S63" i="2"/>
  <c r="R63" i="2"/>
  <c r="T63" i="2" s="1"/>
  <c r="M63" i="2"/>
  <c r="L63" i="2"/>
  <c r="J63" i="2"/>
  <c r="E63" i="2"/>
  <c r="D63" i="2"/>
  <c r="C63" i="2"/>
  <c r="AE62" i="2"/>
  <c r="AD62" i="2"/>
  <c r="AC62" i="2"/>
  <c r="AB62" i="2"/>
  <c r="G62" i="2"/>
  <c r="S61" i="2"/>
  <c r="R61" i="2"/>
  <c r="M61" i="2"/>
  <c r="L61" i="2"/>
  <c r="J61" i="2"/>
  <c r="V61" i="2" s="1"/>
  <c r="E61" i="2"/>
  <c r="D61" i="2"/>
  <c r="C61" i="2"/>
  <c r="A61" i="2"/>
  <c r="S60" i="2"/>
  <c r="R60" i="2"/>
  <c r="M60" i="2"/>
  <c r="L60" i="2"/>
  <c r="J60" i="2"/>
  <c r="V60" i="2" s="1"/>
  <c r="E60" i="2"/>
  <c r="D60" i="2"/>
  <c r="C60" i="2"/>
  <c r="S59" i="2"/>
  <c r="R59" i="2"/>
  <c r="M59" i="2"/>
  <c r="L59" i="2"/>
  <c r="N59" i="2" s="1"/>
  <c r="J59" i="2"/>
  <c r="V59" i="2" s="1"/>
  <c r="E59" i="2"/>
  <c r="D59" i="2"/>
  <c r="C59" i="2"/>
  <c r="A59" i="2"/>
  <c r="S58" i="2"/>
  <c r="R58" i="2"/>
  <c r="M58" i="2"/>
  <c r="L58" i="2"/>
  <c r="J58" i="2"/>
  <c r="V58" i="2" s="1"/>
  <c r="E58" i="2"/>
  <c r="D58" i="2"/>
  <c r="C58" i="2"/>
  <c r="A58" i="2"/>
  <c r="S57" i="2"/>
  <c r="R57" i="2"/>
  <c r="M57" i="2"/>
  <c r="L57" i="2"/>
  <c r="L62" i="2" s="1"/>
  <c r="J57" i="2"/>
  <c r="J62" i="2" s="1"/>
  <c r="E57" i="2"/>
  <c r="D57" i="2"/>
  <c r="D62" i="2" s="1"/>
  <c r="C57" i="2"/>
  <c r="C62" i="2" s="1"/>
  <c r="AE56" i="2"/>
  <c r="AD56" i="2"/>
  <c r="AC56" i="2"/>
  <c r="AB56" i="2"/>
  <c r="G56" i="2"/>
  <c r="S55" i="2"/>
  <c r="R55" i="2"/>
  <c r="M55" i="2"/>
  <c r="M56" i="2" s="1"/>
  <c r="L55" i="2"/>
  <c r="L56" i="2" s="1"/>
  <c r="J55" i="2"/>
  <c r="V55" i="2" s="1"/>
  <c r="V56" i="2" s="1"/>
  <c r="E55" i="2"/>
  <c r="E56" i="2" s="1"/>
  <c r="D55" i="2"/>
  <c r="D56" i="2" s="1"/>
  <c r="C55" i="2"/>
  <c r="C56" i="2" s="1"/>
  <c r="AE54" i="2"/>
  <c r="AD54" i="2"/>
  <c r="AC54" i="2"/>
  <c r="AB54" i="2"/>
  <c r="G54" i="2"/>
  <c r="S53" i="2"/>
  <c r="R53" i="2"/>
  <c r="M53" i="2"/>
  <c r="M54" i="2" s="1"/>
  <c r="L53" i="2"/>
  <c r="N53" i="2" s="1"/>
  <c r="N54" i="2" s="1"/>
  <c r="J53" i="2"/>
  <c r="J54" i="2" s="1"/>
  <c r="E53" i="2"/>
  <c r="E54" i="2" s="1"/>
  <c r="D53" i="2"/>
  <c r="D54" i="2" s="1"/>
  <c r="C53" i="2"/>
  <c r="C54" i="2" s="1"/>
  <c r="AE51" i="2"/>
  <c r="AB51" i="2"/>
  <c r="G51" i="2"/>
  <c r="S50" i="2"/>
  <c r="R50" i="2"/>
  <c r="M50" i="2"/>
  <c r="N50" i="2" s="1"/>
  <c r="L50" i="2"/>
  <c r="J50" i="2"/>
  <c r="V50" i="2" s="1"/>
  <c r="E50" i="2"/>
  <c r="D50" i="2"/>
  <c r="C50" i="2"/>
  <c r="AD49" i="2"/>
  <c r="AC49" i="2"/>
  <c r="S49" i="2"/>
  <c r="R49" i="2"/>
  <c r="M49" i="2"/>
  <c r="N49" i="2" s="1"/>
  <c r="L49" i="2"/>
  <c r="J49" i="2"/>
  <c r="V49" i="2" s="1"/>
  <c r="E49" i="2"/>
  <c r="D49" i="2"/>
  <c r="C49" i="2"/>
  <c r="S48" i="2"/>
  <c r="R48" i="2"/>
  <c r="M48" i="2"/>
  <c r="L48" i="2"/>
  <c r="J48" i="2"/>
  <c r="V48" i="2" s="1"/>
  <c r="E48" i="2"/>
  <c r="D48" i="2"/>
  <c r="C48" i="2"/>
  <c r="S47" i="2"/>
  <c r="R47" i="2"/>
  <c r="M47" i="2"/>
  <c r="N47" i="2" s="1"/>
  <c r="L47" i="2"/>
  <c r="J47" i="2"/>
  <c r="V47" i="2" s="1"/>
  <c r="E47" i="2"/>
  <c r="D47" i="2"/>
  <c r="C47" i="2"/>
  <c r="S46" i="2"/>
  <c r="R46" i="2"/>
  <c r="M46" i="2"/>
  <c r="L46" i="2"/>
  <c r="J46" i="2"/>
  <c r="V46" i="2" s="1"/>
  <c r="E46" i="2"/>
  <c r="D46" i="2"/>
  <c r="C46" i="2"/>
  <c r="S45" i="2"/>
  <c r="R45" i="2"/>
  <c r="M45" i="2"/>
  <c r="N45" i="2" s="1"/>
  <c r="L45" i="2"/>
  <c r="J45" i="2"/>
  <c r="V45" i="2" s="1"/>
  <c r="E45" i="2"/>
  <c r="D45" i="2"/>
  <c r="C45" i="2"/>
  <c r="S44" i="2"/>
  <c r="R44" i="2"/>
  <c r="M44" i="2"/>
  <c r="L44" i="2"/>
  <c r="J44" i="2"/>
  <c r="V44" i="2" s="1"/>
  <c r="E44" i="2"/>
  <c r="D44" i="2"/>
  <c r="C44" i="2"/>
  <c r="S43" i="2"/>
  <c r="R43" i="2"/>
  <c r="M43" i="2"/>
  <c r="N43" i="2" s="1"/>
  <c r="L43" i="2"/>
  <c r="J43" i="2"/>
  <c r="V43" i="2" s="1"/>
  <c r="E43" i="2"/>
  <c r="D43" i="2"/>
  <c r="C43" i="2"/>
  <c r="S42" i="2"/>
  <c r="R42" i="2"/>
  <c r="M42" i="2"/>
  <c r="L42" i="2"/>
  <c r="J42" i="2"/>
  <c r="V42" i="2" s="1"/>
  <c r="E42" i="2"/>
  <c r="D42" i="2"/>
  <c r="C42" i="2"/>
  <c r="S41" i="2"/>
  <c r="R41" i="2"/>
  <c r="M41" i="2"/>
  <c r="N41" i="2" s="1"/>
  <c r="L41" i="2"/>
  <c r="J41" i="2"/>
  <c r="V41" i="2" s="1"/>
  <c r="E41" i="2"/>
  <c r="D41" i="2"/>
  <c r="C41" i="2"/>
  <c r="S40" i="2"/>
  <c r="R40" i="2"/>
  <c r="M40" i="2"/>
  <c r="L40" i="2"/>
  <c r="J40" i="2"/>
  <c r="V40" i="2" s="1"/>
  <c r="E40" i="2"/>
  <c r="D40" i="2"/>
  <c r="C40" i="2"/>
  <c r="S39" i="2"/>
  <c r="R39" i="2"/>
  <c r="M39" i="2"/>
  <c r="N39" i="2" s="1"/>
  <c r="L39" i="2"/>
  <c r="J39" i="2"/>
  <c r="V39" i="2" s="1"/>
  <c r="E39" i="2"/>
  <c r="D39" i="2"/>
  <c r="C39" i="2"/>
  <c r="S38" i="2"/>
  <c r="R38" i="2"/>
  <c r="M38" i="2"/>
  <c r="L38" i="2"/>
  <c r="J38" i="2"/>
  <c r="V38" i="2" s="1"/>
  <c r="E38" i="2"/>
  <c r="D38" i="2"/>
  <c r="C38" i="2"/>
  <c r="S37" i="2"/>
  <c r="R37" i="2"/>
  <c r="M37" i="2"/>
  <c r="N37" i="2" s="1"/>
  <c r="L37" i="2"/>
  <c r="J37" i="2"/>
  <c r="V37" i="2" s="1"/>
  <c r="E37" i="2"/>
  <c r="D37" i="2"/>
  <c r="C37" i="2"/>
  <c r="S36" i="2"/>
  <c r="R36" i="2"/>
  <c r="M36" i="2"/>
  <c r="L36" i="2"/>
  <c r="J36" i="2"/>
  <c r="V36" i="2" s="1"/>
  <c r="E36" i="2"/>
  <c r="D36" i="2"/>
  <c r="C36" i="2"/>
  <c r="S35" i="2"/>
  <c r="R35" i="2"/>
  <c r="M35" i="2"/>
  <c r="N35" i="2" s="1"/>
  <c r="L35" i="2"/>
  <c r="J35" i="2"/>
  <c r="V35" i="2" s="1"/>
  <c r="E35" i="2"/>
  <c r="D35" i="2"/>
  <c r="C35" i="2"/>
  <c r="S34" i="2"/>
  <c r="R34" i="2"/>
  <c r="M34" i="2"/>
  <c r="L34" i="2"/>
  <c r="J34" i="2"/>
  <c r="V34" i="2" s="1"/>
  <c r="E34" i="2"/>
  <c r="D34" i="2"/>
  <c r="C34" i="2"/>
  <c r="S33" i="2"/>
  <c r="R33" i="2"/>
  <c r="M33" i="2"/>
  <c r="N33" i="2" s="1"/>
  <c r="L33" i="2"/>
  <c r="J33" i="2"/>
  <c r="V33" i="2" s="1"/>
  <c r="E33" i="2"/>
  <c r="D33" i="2"/>
  <c r="C33" i="2"/>
  <c r="S32" i="2"/>
  <c r="R32" i="2"/>
  <c r="M32" i="2"/>
  <c r="L32" i="2"/>
  <c r="J32" i="2"/>
  <c r="V32" i="2" s="1"/>
  <c r="E32" i="2"/>
  <c r="D32" i="2"/>
  <c r="C32" i="2"/>
  <c r="S31" i="2"/>
  <c r="R31" i="2"/>
  <c r="M31" i="2"/>
  <c r="N31" i="2" s="1"/>
  <c r="L31" i="2"/>
  <c r="J31" i="2"/>
  <c r="V31" i="2" s="1"/>
  <c r="E31" i="2"/>
  <c r="D31" i="2"/>
  <c r="C31" i="2"/>
  <c r="S30" i="2"/>
  <c r="R30" i="2"/>
  <c r="M30" i="2"/>
  <c r="L30" i="2"/>
  <c r="J30" i="2"/>
  <c r="V30" i="2" s="1"/>
  <c r="E30" i="2"/>
  <c r="D30" i="2"/>
  <c r="C30" i="2"/>
  <c r="S29" i="2"/>
  <c r="R29" i="2"/>
  <c r="M29" i="2"/>
  <c r="N29" i="2" s="1"/>
  <c r="L29" i="2"/>
  <c r="J29" i="2"/>
  <c r="V29" i="2" s="1"/>
  <c r="E29" i="2"/>
  <c r="D29" i="2"/>
  <c r="C29" i="2"/>
  <c r="S28" i="2"/>
  <c r="R28" i="2"/>
  <c r="M28" i="2"/>
  <c r="L28" i="2"/>
  <c r="J28" i="2"/>
  <c r="V28" i="2" s="1"/>
  <c r="E28" i="2"/>
  <c r="D28" i="2"/>
  <c r="C28" i="2"/>
  <c r="A28" i="2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S27" i="2"/>
  <c r="R27" i="2"/>
  <c r="M27" i="2"/>
  <c r="L27" i="2"/>
  <c r="J27" i="2"/>
  <c r="V27" i="2" s="1"/>
  <c r="E27" i="2"/>
  <c r="D27" i="2"/>
  <c r="C27" i="2"/>
  <c r="A27" i="2"/>
  <c r="S26" i="2"/>
  <c r="R26" i="2"/>
  <c r="M26" i="2"/>
  <c r="N26" i="2" s="1"/>
  <c r="L26" i="2"/>
  <c r="J26" i="2"/>
  <c r="J51" i="2" s="1"/>
  <c r="E26" i="2"/>
  <c r="D26" i="2"/>
  <c r="C26" i="2"/>
  <c r="AE25" i="2"/>
  <c r="AB25" i="2"/>
  <c r="G25" i="2"/>
  <c r="S24" i="2"/>
  <c r="R24" i="2"/>
  <c r="M24" i="2"/>
  <c r="L24" i="2"/>
  <c r="N24" i="2" s="1"/>
  <c r="J24" i="2"/>
  <c r="V24" i="2" s="1"/>
  <c r="E24" i="2"/>
  <c r="D24" i="2"/>
  <c r="C24" i="2"/>
  <c r="S23" i="2"/>
  <c r="R23" i="2"/>
  <c r="M23" i="2"/>
  <c r="L23" i="2"/>
  <c r="J23" i="2"/>
  <c r="V23" i="2" s="1"/>
  <c r="E23" i="2"/>
  <c r="D23" i="2"/>
  <c r="C23" i="2"/>
  <c r="S22" i="2"/>
  <c r="R22" i="2"/>
  <c r="M22" i="2"/>
  <c r="M25" i="2" s="1"/>
  <c r="L22" i="2"/>
  <c r="L25" i="2" s="1"/>
  <c r="J22" i="2"/>
  <c r="V22" i="2" s="1"/>
  <c r="E22" i="2"/>
  <c r="E25" i="2" s="1"/>
  <c r="D22" i="2"/>
  <c r="C22" i="2"/>
  <c r="C25" i="2" s="1"/>
  <c r="AE21" i="2"/>
  <c r="AD21" i="2"/>
  <c r="AD22" i="2" s="1"/>
  <c r="AD25" i="2" s="1"/>
  <c r="AD26" i="2" s="1"/>
  <c r="AC21" i="2"/>
  <c r="AC22" i="2" s="1"/>
  <c r="AC25" i="2" s="1"/>
  <c r="AC26" i="2" s="1"/>
  <c r="AB21" i="2"/>
  <c r="G21" i="2"/>
  <c r="S20" i="2"/>
  <c r="R20" i="2"/>
  <c r="M20" i="2"/>
  <c r="L20" i="2"/>
  <c r="J20" i="2"/>
  <c r="V20" i="2" s="1"/>
  <c r="E20" i="2"/>
  <c r="D20" i="2"/>
  <c r="C20" i="2"/>
  <c r="S19" i="2"/>
  <c r="R19" i="2"/>
  <c r="M19" i="2"/>
  <c r="N19" i="2" s="1"/>
  <c r="L19" i="2"/>
  <c r="J19" i="2"/>
  <c r="V19" i="2" s="1"/>
  <c r="E19" i="2"/>
  <c r="D19" i="2"/>
  <c r="C19" i="2"/>
  <c r="S18" i="2"/>
  <c r="R18" i="2"/>
  <c r="M18" i="2"/>
  <c r="L18" i="2"/>
  <c r="J18" i="2"/>
  <c r="V18" i="2" s="1"/>
  <c r="E18" i="2"/>
  <c r="D18" i="2"/>
  <c r="C18" i="2"/>
  <c r="S17" i="2"/>
  <c r="R17" i="2"/>
  <c r="M17" i="2"/>
  <c r="L17" i="2"/>
  <c r="J17" i="2"/>
  <c r="V17" i="2" s="1"/>
  <c r="E17" i="2"/>
  <c r="D17" i="2"/>
  <c r="C17" i="2"/>
  <c r="S16" i="2"/>
  <c r="R16" i="2"/>
  <c r="M16" i="2"/>
  <c r="L16" i="2"/>
  <c r="J16" i="2"/>
  <c r="V16" i="2" s="1"/>
  <c r="E16" i="2"/>
  <c r="D16" i="2"/>
  <c r="C16" i="2"/>
  <c r="A16" i="2"/>
  <c r="A17" i="2" s="1"/>
  <c r="A18" i="2" s="1"/>
  <c r="A19" i="2" s="1"/>
  <c r="A20" i="2" s="1"/>
  <c r="S15" i="2"/>
  <c r="R15" i="2"/>
  <c r="M15" i="2"/>
  <c r="L15" i="2"/>
  <c r="N15" i="2" s="1"/>
  <c r="J15" i="2"/>
  <c r="E15" i="2"/>
  <c r="E21" i="2" s="1"/>
  <c r="D15" i="2"/>
  <c r="C15" i="2"/>
  <c r="C21" i="2" s="1"/>
  <c r="AE14" i="2"/>
  <c r="AE52" i="2" s="1"/>
  <c r="AE105" i="2" s="1"/>
  <c r="AD14" i="2"/>
  <c r="AD50" i="2" s="1"/>
  <c r="AC14" i="2"/>
  <c r="AB14" i="2"/>
  <c r="AB52" i="2" s="1"/>
  <c r="AB105" i="2" s="1"/>
  <c r="G14" i="2"/>
  <c r="G52" i="2" s="1"/>
  <c r="G105" i="2" s="1"/>
  <c r="S13" i="2"/>
  <c r="R13" i="2"/>
  <c r="M13" i="2"/>
  <c r="L13" i="2"/>
  <c r="J13" i="2"/>
  <c r="V13" i="2" s="1"/>
  <c r="E13" i="2"/>
  <c r="D13" i="2"/>
  <c r="C13" i="2"/>
  <c r="S12" i="2"/>
  <c r="R12" i="2"/>
  <c r="M12" i="2"/>
  <c r="L12" i="2"/>
  <c r="J12" i="2"/>
  <c r="V12" i="2" s="1"/>
  <c r="E12" i="2"/>
  <c r="D12" i="2"/>
  <c r="C12" i="2"/>
  <c r="S11" i="2"/>
  <c r="R11" i="2"/>
  <c r="M11" i="2"/>
  <c r="L11" i="2"/>
  <c r="J11" i="2"/>
  <c r="E11" i="2"/>
  <c r="D11" i="2"/>
  <c r="C11" i="2"/>
  <c r="S10" i="2"/>
  <c r="R10" i="2"/>
  <c r="M10" i="2"/>
  <c r="L10" i="2"/>
  <c r="N10" i="2" s="1"/>
  <c r="J10" i="2"/>
  <c r="V10" i="2" s="1"/>
  <c r="E10" i="2"/>
  <c r="D10" i="2"/>
  <c r="C10" i="2"/>
  <c r="S9" i="2"/>
  <c r="R9" i="2"/>
  <c r="M9" i="2"/>
  <c r="M14" i="2" s="1"/>
  <c r="L9" i="2"/>
  <c r="N9" i="2" s="1"/>
  <c r="J9" i="2"/>
  <c r="V9" i="2" s="1"/>
  <c r="E9" i="2"/>
  <c r="E14" i="2" s="1"/>
  <c r="D9" i="2"/>
  <c r="D14" i="2" s="1"/>
  <c r="C9" i="2"/>
  <c r="C14" i="2" s="1"/>
  <c r="N13" i="2" l="1"/>
  <c r="J21" i="2"/>
  <c r="M21" i="2"/>
  <c r="N20" i="2"/>
  <c r="C51" i="2"/>
  <c r="E51" i="2"/>
  <c r="L51" i="2"/>
  <c r="N58" i="2"/>
  <c r="N60" i="2"/>
  <c r="N61" i="2"/>
  <c r="D104" i="2"/>
  <c r="J104" i="2"/>
  <c r="M104" i="2"/>
  <c r="N101" i="2"/>
  <c r="N103" i="2"/>
  <c r="N87" i="2"/>
  <c r="AD89" i="2"/>
  <c r="AD104" i="2" s="1"/>
  <c r="L14" i="2"/>
  <c r="N11" i="2"/>
  <c r="N12" i="2"/>
  <c r="N16" i="2"/>
  <c r="N17" i="2"/>
  <c r="N18" i="2"/>
  <c r="T24" i="2"/>
  <c r="J25" i="2"/>
  <c r="N27" i="2"/>
  <c r="N28" i="2"/>
  <c r="N30" i="2"/>
  <c r="N32" i="2"/>
  <c r="N34" i="2"/>
  <c r="N36" i="2"/>
  <c r="N38" i="2"/>
  <c r="N40" i="2"/>
  <c r="N42" i="2"/>
  <c r="N44" i="2"/>
  <c r="N46" i="2"/>
  <c r="N48" i="2"/>
  <c r="L54" i="2"/>
  <c r="T55" i="2"/>
  <c r="T56" i="2" s="1"/>
  <c r="R56" i="2"/>
  <c r="N57" i="2"/>
  <c r="N62" i="2" s="1"/>
  <c r="T58" i="2"/>
  <c r="N64" i="2"/>
  <c r="N66" i="2"/>
  <c r="N67" i="2"/>
  <c r="N68" i="2"/>
  <c r="N69" i="2"/>
  <c r="N71" i="2"/>
  <c r="N73" i="2"/>
  <c r="N76" i="2"/>
  <c r="N79" i="2"/>
  <c r="N80" i="2"/>
  <c r="N81" i="2"/>
  <c r="N83" i="2"/>
  <c r="N85" i="2"/>
  <c r="N88" i="2"/>
  <c r="J14" i="2"/>
  <c r="J52" i="2" s="1"/>
  <c r="T13" i="2"/>
  <c r="N21" i="2"/>
  <c r="T22" i="2"/>
  <c r="D25" i="2"/>
  <c r="N23" i="2"/>
  <c r="R25" i="2"/>
  <c r="N51" i="2"/>
  <c r="J56" i="2"/>
  <c r="S56" i="2"/>
  <c r="N89" i="2"/>
  <c r="N90" i="2"/>
  <c r="N92" i="2"/>
  <c r="N93" i="2"/>
  <c r="N94" i="2"/>
  <c r="N96" i="2"/>
  <c r="O106" i="2"/>
  <c r="AF106" i="2"/>
  <c r="AF107" i="2" s="1"/>
  <c r="E52" i="2"/>
  <c r="V25" i="2"/>
  <c r="F109" i="2"/>
  <c r="C52" i="2"/>
  <c r="N14" i="2"/>
  <c r="AD51" i="2"/>
  <c r="T12" i="2"/>
  <c r="T15" i="2"/>
  <c r="T17" i="2"/>
  <c r="T19" i="2"/>
  <c r="D21" i="2"/>
  <c r="L21" i="2"/>
  <c r="L52" i="2" s="1"/>
  <c r="T23" i="2"/>
  <c r="T25" i="2" s="1"/>
  <c r="T26" i="2"/>
  <c r="T27" i="2"/>
  <c r="T29" i="2"/>
  <c r="T31" i="2"/>
  <c r="T33" i="2"/>
  <c r="T35" i="2"/>
  <c r="T37" i="2"/>
  <c r="T39" i="2"/>
  <c r="T41" i="2"/>
  <c r="T43" i="2"/>
  <c r="T45" i="2"/>
  <c r="T47" i="2"/>
  <c r="T49" i="2"/>
  <c r="T50" i="2"/>
  <c r="AC50" i="2"/>
  <c r="AC51" i="2" s="1"/>
  <c r="AC52" i="2" s="1"/>
  <c r="AC105" i="2" s="1"/>
  <c r="D51" i="2"/>
  <c r="AD52" i="2"/>
  <c r="AD105" i="2" s="1"/>
  <c r="S54" i="2"/>
  <c r="T60" i="2"/>
  <c r="C104" i="2"/>
  <c r="L104" i="2"/>
  <c r="T65" i="2"/>
  <c r="T69" i="2"/>
  <c r="T71" i="2"/>
  <c r="T73" i="2"/>
  <c r="T76" i="2"/>
  <c r="T79" i="2"/>
  <c r="T80" i="2"/>
  <c r="T81" i="2"/>
  <c r="N86" i="2"/>
  <c r="V11" i="2"/>
  <c r="V14" i="2" s="1"/>
  <c r="R14" i="2"/>
  <c r="M51" i="2"/>
  <c r="M52" i="2" s="1"/>
  <c r="V53" i="2"/>
  <c r="V54" i="2" s="1"/>
  <c r="V57" i="2"/>
  <c r="V62" i="2" s="1"/>
  <c r="E62" i="2"/>
  <c r="M62" i="2"/>
  <c r="T9" i="2"/>
  <c r="T10" i="2"/>
  <c r="S14" i="2"/>
  <c r="V15" i="2"/>
  <c r="V21" i="2" s="1"/>
  <c r="T16" i="2"/>
  <c r="T18" i="2"/>
  <c r="T20" i="2"/>
  <c r="R21" i="2"/>
  <c r="S25" i="2"/>
  <c r="V26" i="2"/>
  <c r="V51" i="2" s="1"/>
  <c r="T28" i="2"/>
  <c r="T30" i="2"/>
  <c r="T32" i="2"/>
  <c r="T34" i="2"/>
  <c r="T36" i="2"/>
  <c r="T38" i="2"/>
  <c r="T40" i="2"/>
  <c r="T42" i="2"/>
  <c r="T44" i="2"/>
  <c r="T46" i="2"/>
  <c r="T48" i="2"/>
  <c r="R51" i="2"/>
  <c r="T61" i="2"/>
  <c r="R62" i="2"/>
  <c r="N63" i="2"/>
  <c r="R104" i="2"/>
  <c r="V63" i="2"/>
  <c r="V104" i="2" s="1"/>
  <c r="T64" i="2"/>
  <c r="T66" i="2"/>
  <c r="T11" i="2"/>
  <c r="S21" i="2"/>
  <c r="N22" i="2"/>
  <c r="N25" i="2" s="1"/>
  <c r="S51" i="2"/>
  <c r="T53" i="2"/>
  <c r="T54" i="2" s="1"/>
  <c r="R54" i="2"/>
  <c r="N55" i="2"/>
  <c r="N56" i="2" s="1"/>
  <c r="T57" i="2"/>
  <c r="T59" i="2"/>
  <c r="S62" i="2"/>
  <c r="S104" i="2"/>
  <c r="T83" i="2"/>
  <c r="T67" i="2"/>
  <c r="T75" i="2"/>
  <c r="T77" i="2"/>
  <c r="T85" i="2"/>
  <c r="T87" i="2"/>
  <c r="T89" i="2"/>
  <c r="T90" i="2"/>
  <c r="T92" i="2"/>
  <c r="E93" i="2"/>
  <c r="T94" i="2"/>
  <c r="E95" i="2"/>
  <c r="T96" i="2"/>
  <c r="E97" i="2"/>
  <c r="T98" i="2"/>
  <c r="E99" i="2"/>
  <c r="T100" i="2"/>
  <c r="E101" i="2"/>
  <c r="T102" i="2"/>
  <c r="E103" i="2"/>
  <c r="T68" i="2"/>
  <c r="T70" i="2"/>
  <c r="T72" i="2"/>
  <c r="T74" i="2"/>
  <c r="T78" i="2"/>
  <c r="T82" i="2"/>
  <c r="T84" i="2"/>
  <c r="T86" i="2"/>
  <c r="T88" i="2"/>
  <c r="T91" i="2"/>
  <c r="T93" i="2"/>
  <c r="E94" i="2"/>
  <c r="T95" i="2"/>
  <c r="E96" i="2"/>
  <c r="T97" i="2"/>
  <c r="E98" i="2"/>
  <c r="T99" i="2"/>
  <c r="E100" i="2"/>
  <c r="T101" i="2"/>
  <c r="T103" i="2"/>
  <c r="AL5" i="8"/>
  <c r="AL10" i="8" s="1"/>
  <c r="O10" i="8"/>
  <c r="AR11" i="8"/>
  <c r="AR17" i="8" s="1"/>
  <c r="U17" i="8"/>
  <c r="O21" i="8"/>
  <c r="AL18" i="8"/>
  <c r="AL21" i="8" s="1"/>
  <c r="AL22" i="8"/>
  <c r="AL47" i="8" s="1"/>
  <c r="O47" i="8"/>
  <c r="AG49" i="8"/>
  <c r="AG50" i="8" s="1"/>
  <c r="J50" i="8"/>
  <c r="AK49" i="8"/>
  <c r="AK50" i="8" s="1"/>
  <c r="N50" i="8"/>
  <c r="AE51" i="8"/>
  <c r="AE52" i="8" s="1"/>
  <c r="H52" i="8"/>
  <c r="AM51" i="8"/>
  <c r="AM52" i="8" s="1"/>
  <c r="P52" i="8"/>
  <c r="J58" i="8"/>
  <c r="AG53" i="8"/>
  <c r="AG58" i="8" s="1"/>
  <c r="N58" i="8"/>
  <c r="AK53" i="8"/>
  <c r="AK58" i="8" s="1"/>
  <c r="H59" i="8"/>
  <c r="P59" i="8"/>
  <c r="AE5" i="8"/>
  <c r="AE10" i="8" s="1"/>
  <c r="H10" i="8"/>
  <c r="AM5" i="8"/>
  <c r="AM10" i="8" s="1"/>
  <c r="P10" i="8"/>
  <c r="J17" i="8"/>
  <c r="AG11" i="8"/>
  <c r="AG17" i="8" s="1"/>
  <c r="N17" i="8"/>
  <c r="AK11" i="8"/>
  <c r="AK17" i="8" s="1"/>
  <c r="H21" i="8"/>
  <c r="AE18" i="8"/>
  <c r="AE21" i="8" s="1"/>
  <c r="P21" i="8"/>
  <c r="AM18" i="8"/>
  <c r="AM21" i="8" s="1"/>
  <c r="H47" i="8"/>
  <c r="AE22" i="8"/>
  <c r="AE47" i="8" s="1"/>
  <c r="P47" i="8"/>
  <c r="AM22" i="8"/>
  <c r="AM47" i="8" s="1"/>
  <c r="O50" i="8"/>
  <c r="AL49" i="8"/>
  <c r="AL50" i="8" s="1"/>
  <c r="AR51" i="8"/>
  <c r="AR52" i="8" s="1"/>
  <c r="U52" i="8"/>
  <c r="O58" i="8"/>
  <c r="AL53" i="8"/>
  <c r="AL58" i="8" s="1"/>
  <c r="U59" i="8"/>
  <c r="AR5" i="8"/>
  <c r="AR10" i="8" s="1"/>
  <c r="U10" i="8"/>
  <c r="O17" i="8"/>
  <c r="AL11" i="8"/>
  <c r="AL17" i="8" s="1"/>
  <c r="U21" i="8"/>
  <c r="AR18" i="8"/>
  <c r="AR21" i="8" s="1"/>
  <c r="U47" i="8"/>
  <c r="AR22" i="8"/>
  <c r="AR47" i="8" s="1"/>
  <c r="AE49" i="8"/>
  <c r="AE50" i="8" s="1"/>
  <c r="H50" i="8"/>
  <c r="AM49" i="8"/>
  <c r="AM50" i="8" s="1"/>
  <c r="P50" i="8"/>
  <c r="AG51" i="8"/>
  <c r="AG52" i="8" s="1"/>
  <c r="J52" i="8"/>
  <c r="AK51" i="8"/>
  <c r="AK52" i="8" s="1"/>
  <c r="N52" i="8"/>
  <c r="H58" i="8"/>
  <c r="AE53" i="8"/>
  <c r="AE58" i="8" s="1"/>
  <c r="P58" i="8"/>
  <c r="AM53" i="8"/>
  <c r="AM58" i="8" s="1"/>
  <c r="J59" i="8"/>
  <c r="N59" i="8"/>
  <c r="J10" i="8"/>
  <c r="AG5" i="8"/>
  <c r="AG10" i="8" s="1"/>
  <c r="N10" i="8"/>
  <c r="AK5" i="8"/>
  <c r="AK10" i="8" s="1"/>
  <c r="AE11" i="8"/>
  <c r="AE17" i="8" s="1"/>
  <c r="H17" i="8"/>
  <c r="AM11" i="8"/>
  <c r="AM17" i="8" s="1"/>
  <c r="P17" i="8"/>
  <c r="J21" i="8"/>
  <c r="AG18" i="8"/>
  <c r="AG21" i="8" s="1"/>
  <c r="N21" i="8"/>
  <c r="AK18" i="8"/>
  <c r="AK21" i="8" s="1"/>
  <c r="J47" i="8"/>
  <c r="AG22" i="8"/>
  <c r="AG47" i="8" s="1"/>
  <c r="N47" i="8"/>
  <c r="AK22" i="8"/>
  <c r="AK47" i="8" s="1"/>
  <c r="AR49" i="8"/>
  <c r="AR50" i="8" s="1"/>
  <c r="U50" i="8"/>
  <c r="O52" i="8"/>
  <c r="AL51" i="8"/>
  <c r="AL52" i="8" s="1"/>
  <c r="U58" i="8"/>
  <c r="AR53" i="8"/>
  <c r="AR58" i="8" s="1"/>
  <c r="O59" i="8"/>
  <c r="T104" i="2" l="1"/>
  <c r="D52" i="2"/>
  <c r="D105" i="2" s="1"/>
  <c r="C105" i="2"/>
  <c r="C106" i="2" s="1"/>
  <c r="T14" i="2"/>
  <c r="M105" i="2"/>
  <c r="M106" i="2" s="1"/>
  <c r="V52" i="2"/>
  <c r="V105" i="2" s="1"/>
  <c r="V107" i="2" s="1"/>
  <c r="J105" i="2"/>
  <c r="J107" i="2" s="1"/>
  <c r="AR48" i="8"/>
  <c r="AG48" i="8"/>
  <c r="N100" i="8"/>
  <c r="AK59" i="8"/>
  <c r="AK100" i="8" s="1"/>
  <c r="U48" i="8"/>
  <c r="U100" i="8"/>
  <c r="AR59" i="8"/>
  <c r="AR100" i="8" s="1"/>
  <c r="AM48" i="8"/>
  <c r="P100" i="8"/>
  <c r="AM59" i="8"/>
  <c r="AM100" i="8" s="1"/>
  <c r="H100" i="8"/>
  <c r="AE59" i="8"/>
  <c r="AE100" i="8" s="1"/>
  <c r="O48" i="8"/>
  <c r="N104" i="2"/>
  <c r="R52" i="2"/>
  <c r="R105" i="2" s="1"/>
  <c r="R106" i="2" s="1"/>
  <c r="O108" i="2"/>
  <c r="AG106" i="2"/>
  <c r="AG107" i="2" s="1"/>
  <c r="P106" i="2"/>
  <c r="J48" i="8"/>
  <c r="AL48" i="8"/>
  <c r="E104" i="2"/>
  <c r="S52" i="2"/>
  <c r="S105" i="2" s="1"/>
  <c r="S106" i="2" s="1"/>
  <c r="I108" i="2"/>
  <c r="L105" i="2"/>
  <c r="L106" i="2" s="1"/>
  <c r="N106" i="2" s="1"/>
  <c r="F110" i="2"/>
  <c r="AF103" i="2"/>
  <c r="AF101" i="2"/>
  <c r="AF99" i="2"/>
  <c r="AF97" i="2"/>
  <c r="AF95" i="2"/>
  <c r="AF93" i="2"/>
  <c r="AF91" i="2"/>
  <c r="AF89" i="2"/>
  <c r="AF88" i="2"/>
  <c r="AF86" i="2"/>
  <c r="AF84" i="2"/>
  <c r="AF82" i="2"/>
  <c r="AF80" i="2"/>
  <c r="AF78" i="2"/>
  <c r="AF76" i="2"/>
  <c r="AF74" i="2"/>
  <c r="AF72" i="2"/>
  <c r="AF70" i="2"/>
  <c r="AF68" i="2"/>
  <c r="AF102" i="2"/>
  <c r="AF100" i="2"/>
  <c r="AF98" i="2"/>
  <c r="AF96" i="2"/>
  <c r="AF94" i="2"/>
  <c r="AF92" i="2"/>
  <c r="AF90" i="2"/>
  <c r="AF87" i="2"/>
  <c r="AF85" i="2"/>
  <c r="AF83" i="2"/>
  <c r="AF81" i="2"/>
  <c r="AF79" i="2"/>
  <c r="AF77" i="2"/>
  <c r="AF75" i="2"/>
  <c r="AF73" i="2"/>
  <c r="AF71" i="2"/>
  <c r="AF69" i="2"/>
  <c r="AF67" i="2"/>
  <c r="AF59" i="2"/>
  <c r="AF57" i="2"/>
  <c r="AF53" i="2"/>
  <c r="AF22" i="2"/>
  <c r="AF11" i="2"/>
  <c r="AF66" i="2"/>
  <c r="AF64" i="2"/>
  <c r="AF61" i="2"/>
  <c r="AF50" i="2"/>
  <c r="AF49" i="2"/>
  <c r="AF48" i="2"/>
  <c r="AF46" i="2"/>
  <c r="AF44" i="2"/>
  <c r="AF42" i="2"/>
  <c r="AF40" i="2"/>
  <c r="AF38" i="2"/>
  <c r="AF36" i="2"/>
  <c r="AF34" i="2"/>
  <c r="AF32" i="2"/>
  <c r="AF30" i="2"/>
  <c r="AF28" i="2"/>
  <c r="AF26" i="2"/>
  <c r="AF20" i="2"/>
  <c r="AF18" i="2"/>
  <c r="AF16" i="2"/>
  <c r="AF10" i="2"/>
  <c r="AF9" i="2"/>
  <c r="AF58" i="2"/>
  <c r="AF55" i="2"/>
  <c r="AF24" i="2"/>
  <c r="AF13" i="2"/>
  <c r="AF65" i="2"/>
  <c r="AF63" i="2"/>
  <c r="AF60" i="2"/>
  <c r="AF47" i="2"/>
  <c r="AF45" i="2"/>
  <c r="AF43" i="2"/>
  <c r="AF41" i="2"/>
  <c r="AF39" i="2"/>
  <c r="AF37" i="2"/>
  <c r="AF35" i="2"/>
  <c r="AF33" i="2"/>
  <c r="AF31" i="2"/>
  <c r="AF29" i="2"/>
  <c r="AF27" i="2"/>
  <c r="AF23" i="2"/>
  <c r="AF19" i="2"/>
  <c r="AF17" i="2"/>
  <c r="AF15" i="2"/>
  <c r="AF12" i="2"/>
  <c r="O100" i="8"/>
  <c r="AL59" i="8"/>
  <c r="AL100" i="8" s="1"/>
  <c r="AK48" i="8"/>
  <c r="J100" i="8"/>
  <c r="AG59" i="8"/>
  <c r="AG100" i="8" s="1"/>
  <c r="H48" i="8"/>
  <c r="T51" i="2"/>
  <c r="N52" i="2"/>
  <c r="N105" i="2" s="1"/>
  <c r="N48" i="8"/>
  <c r="N101" i="8" s="1"/>
  <c r="P48" i="8"/>
  <c r="AE48" i="8"/>
  <c r="AE101" i="8" s="1"/>
  <c r="T62" i="2"/>
  <c r="H108" i="2"/>
  <c r="T21" i="2"/>
  <c r="T52" i="2" s="1"/>
  <c r="T105" i="2" s="1"/>
  <c r="T107" i="2" s="1"/>
  <c r="E105" i="2"/>
  <c r="E107" i="2" s="1"/>
  <c r="X106" i="2"/>
  <c r="AR101" i="8" l="1"/>
  <c r="P101" i="8"/>
  <c r="H101" i="8"/>
  <c r="H107" i="8" s="1"/>
  <c r="AK101" i="8"/>
  <c r="AK103" i="8" s="1"/>
  <c r="N103" i="8"/>
  <c r="N107" i="8"/>
  <c r="AF51" i="2"/>
  <c r="AF62" i="2"/>
  <c r="AR103" i="8"/>
  <c r="AR107" i="8"/>
  <c r="AM101" i="8"/>
  <c r="U101" i="8"/>
  <c r="AF21" i="2"/>
  <c r="AF104" i="2"/>
  <c r="AF56" i="2"/>
  <c r="Y106" i="2"/>
  <c r="AE103" i="8"/>
  <c r="AE107" i="8"/>
  <c r="P103" i="8"/>
  <c r="P107" i="8"/>
  <c r="AF25" i="2"/>
  <c r="AL101" i="8"/>
  <c r="J101" i="8"/>
  <c r="O102" i="2"/>
  <c r="O100" i="2"/>
  <c r="O98" i="2"/>
  <c r="O96" i="2"/>
  <c r="O94" i="2"/>
  <c r="O92" i="2"/>
  <c r="O90" i="2"/>
  <c r="O89" i="2"/>
  <c r="O103" i="2"/>
  <c r="O101" i="2"/>
  <c r="O99" i="2"/>
  <c r="O97" i="2"/>
  <c r="O95" i="2"/>
  <c r="O93" i="2"/>
  <c r="O91" i="2"/>
  <c r="O88" i="2"/>
  <c r="O86" i="2"/>
  <c r="O84" i="2"/>
  <c r="O82" i="2"/>
  <c r="O65" i="2"/>
  <c r="O63" i="2"/>
  <c r="O60" i="2"/>
  <c r="O50" i="2"/>
  <c r="O49" i="2"/>
  <c r="O47" i="2"/>
  <c r="O45" i="2"/>
  <c r="O43" i="2"/>
  <c r="O41" i="2"/>
  <c r="O39" i="2"/>
  <c r="O37" i="2"/>
  <c r="O35" i="2"/>
  <c r="O33" i="2"/>
  <c r="O31" i="2"/>
  <c r="O29" i="2"/>
  <c r="O27" i="2"/>
  <c r="O26" i="2"/>
  <c r="O23" i="2"/>
  <c r="O19" i="2"/>
  <c r="O17" i="2"/>
  <c r="O15" i="2"/>
  <c r="O12" i="2"/>
  <c r="O59" i="2"/>
  <c r="O57" i="2"/>
  <c r="O53" i="2"/>
  <c r="O11" i="2"/>
  <c r="O87" i="2"/>
  <c r="O85" i="2"/>
  <c r="O83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4" i="2"/>
  <c r="O61" i="2"/>
  <c r="O48" i="2"/>
  <c r="O46" i="2"/>
  <c r="O44" i="2"/>
  <c r="O42" i="2"/>
  <c r="O40" i="2"/>
  <c r="O38" i="2"/>
  <c r="O36" i="2"/>
  <c r="O34" i="2"/>
  <c r="O32" i="2"/>
  <c r="O30" i="2"/>
  <c r="O28" i="2"/>
  <c r="O20" i="2"/>
  <c r="O18" i="2"/>
  <c r="O16" i="2"/>
  <c r="O10" i="2"/>
  <c r="O9" i="2"/>
  <c r="O58" i="2"/>
  <c r="O55" i="2"/>
  <c r="O24" i="2"/>
  <c r="O22" i="2"/>
  <c r="O13" i="2"/>
  <c r="O101" i="8"/>
  <c r="D116" i="8"/>
  <c r="D19" i="8"/>
  <c r="D51" i="8"/>
  <c r="D86" i="8"/>
  <c r="D90" i="8"/>
  <c r="D18" i="8"/>
  <c r="D85" i="8"/>
  <c r="D89" i="8"/>
  <c r="D93" i="8"/>
  <c r="D8" i="8"/>
  <c r="D7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9" i="8"/>
  <c r="D11" i="8"/>
  <c r="D12" i="8"/>
  <c r="D13" i="8"/>
  <c r="D14" i="8"/>
  <c r="D15" i="8"/>
  <c r="D16" i="8"/>
  <c r="D83" i="8"/>
  <c r="D87" i="8"/>
  <c r="D91" i="8"/>
  <c r="D6" i="8"/>
  <c r="D53" i="8"/>
  <c r="D54" i="8"/>
  <c r="D55" i="8"/>
  <c r="D56" i="8"/>
  <c r="D57" i="8"/>
  <c r="D84" i="8"/>
  <c r="D88" i="8"/>
  <c r="D92" i="8"/>
  <c r="D20" i="8"/>
  <c r="D5" i="8"/>
  <c r="D9" i="8"/>
  <c r="D94" i="8"/>
  <c r="D95" i="8"/>
  <c r="D96" i="8"/>
  <c r="D97" i="8"/>
  <c r="D98" i="8"/>
  <c r="D99" i="8"/>
  <c r="H103" i="2"/>
  <c r="H101" i="2"/>
  <c r="H99" i="2"/>
  <c r="H97" i="2"/>
  <c r="H95" i="2"/>
  <c r="H93" i="2"/>
  <c r="H91" i="2"/>
  <c r="H88" i="2"/>
  <c r="H86" i="2"/>
  <c r="H84" i="2"/>
  <c r="H82" i="2"/>
  <c r="H80" i="2"/>
  <c r="H78" i="2"/>
  <c r="H76" i="2"/>
  <c r="H74" i="2"/>
  <c r="H72" i="2"/>
  <c r="H70" i="2"/>
  <c r="H68" i="2"/>
  <c r="H102" i="2"/>
  <c r="H100" i="2"/>
  <c r="H98" i="2"/>
  <c r="H96" i="2"/>
  <c r="H94" i="2"/>
  <c r="H92" i="2"/>
  <c r="H90" i="2"/>
  <c r="H89" i="2"/>
  <c r="H87" i="2"/>
  <c r="H85" i="2"/>
  <c r="H83" i="2"/>
  <c r="H81" i="2"/>
  <c r="H79" i="2"/>
  <c r="H77" i="2"/>
  <c r="H75" i="2"/>
  <c r="H73" i="2"/>
  <c r="H71" i="2"/>
  <c r="H69" i="2"/>
  <c r="H67" i="2"/>
  <c r="H59" i="2"/>
  <c r="H57" i="2"/>
  <c r="H53" i="2"/>
  <c r="H11" i="2"/>
  <c r="H66" i="2"/>
  <c r="H64" i="2"/>
  <c r="H61" i="2"/>
  <c r="H48" i="2"/>
  <c r="H46" i="2"/>
  <c r="H44" i="2"/>
  <c r="H42" i="2"/>
  <c r="H40" i="2"/>
  <c r="H38" i="2"/>
  <c r="H36" i="2"/>
  <c r="H34" i="2"/>
  <c r="H32" i="2"/>
  <c r="H30" i="2"/>
  <c r="H28" i="2"/>
  <c r="H20" i="2"/>
  <c r="H18" i="2"/>
  <c r="H16" i="2"/>
  <c r="H10" i="2"/>
  <c r="H9" i="2"/>
  <c r="H58" i="2"/>
  <c r="H55" i="2"/>
  <c r="H24" i="2"/>
  <c r="H22" i="2"/>
  <c r="H13" i="2"/>
  <c r="H65" i="2"/>
  <c r="H63" i="2"/>
  <c r="H60" i="2"/>
  <c r="H50" i="2"/>
  <c r="H49" i="2"/>
  <c r="H47" i="2"/>
  <c r="H45" i="2"/>
  <c r="H43" i="2"/>
  <c r="H41" i="2"/>
  <c r="H39" i="2"/>
  <c r="H37" i="2"/>
  <c r="H35" i="2"/>
  <c r="H33" i="2"/>
  <c r="H31" i="2"/>
  <c r="H29" i="2"/>
  <c r="H27" i="2"/>
  <c r="H26" i="2"/>
  <c r="H23" i="2"/>
  <c r="H19" i="2"/>
  <c r="H17" i="2"/>
  <c r="H15" i="2"/>
  <c r="H12" i="2"/>
  <c r="AF14" i="2"/>
  <c r="AF52" i="2" s="1"/>
  <c r="AF54" i="2"/>
  <c r="F102" i="2"/>
  <c r="F100" i="2"/>
  <c r="F98" i="2"/>
  <c r="F92" i="2"/>
  <c r="F59" i="2"/>
  <c r="F57" i="2"/>
  <c r="F53" i="2"/>
  <c r="F54" i="2" s="1"/>
  <c r="F11" i="2"/>
  <c r="F66" i="2"/>
  <c r="F64" i="2"/>
  <c r="F61" i="2"/>
  <c r="F48" i="2"/>
  <c r="F46" i="2"/>
  <c r="F44" i="2"/>
  <c r="F42" i="2"/>
  <c r="F40" i="2"/>
  <c r="F38" i="2"/>
  <c r="F36" i="2"/>
  <c r="F34" i="2"/>
  <c r="F32" i="2"/>
  <c r="F30" i="2"/>
  <c r="F28" i="2"/>
  <c r="F20" i="2"/>
  <c r="F18" i="2"/>
  <c r="F16" i="2"/>
  <c r="F10" i="2"/>
  <c r="F9" i="2"/>
  <c r="F87" i="2"/>
  <c r="F85" i="2"/>
  <c r="F83" i="2"/>
  <c r="F19" i="2"/>
  <c r="F49" i="2"/>
  <c r="F60" i="2"/>
  <c r="F50" i="2"/>
  <c r="F15" i="2"/>
  <c r="F33" i="2"/>
  <c r="F45" i="2"/>
  <c r="F68" i="2"/>
  <c r="F72" i="2"/>
  <c r="F76" i="2"/>
  <c r="F80" i="2"/>
  <c r="F94" i="2"/>
  <c r="F91" i="2"/>
  <c r="F23" i="2"/>
  <c r="F88" i="2"/>
  <c r="F103" i="2"/>
  <c r="F35" i="2"/>
  <c r="F26" i="2"/>
  <c r="F24" i="2"/>
  <c r="F39" i="2"/>
  <c r="F69" i="2"/>
  <c r="F73" i="2"/>
  <c r="F77" i="2"/>
  <c r="F81" i="2"/>
  <c r="F86" i="2"/>
  <c r="F93" i="2"/>
  <c r="F63" i="2"/>
  <c r="F89" i="2"/>
  <c r="F37" i="2"/>
  <c r="F12" i="2"/>
  <c r="F55" i="2"/>
  <c r="F56" i="2" s="1"/>
  <c r="F22" i="2"/>
  <c r="F29" i="2"/>
  <c r="F41" i="2"/>
  <c r="F65" i="2"/>
  <c r="F70" i="2"/>
  <c r="F74" i="2"/>
  <c r="F78" i="2"/>
  <c r="F82" i="2"/>
  <c r="F97" i="2"/>
  <c r="F96" i="2"/>
  <c r="F95" i="2"/>
  <c r="F17" i="2"/>
  <c r="F47" i="2"/>
  <c r="F13" i="2"/>
  <c r="F58" i="2"/>
  <c r="F27" i="2"/>
  <c r="F31" i="2"/>
  <c r="F43" i="2"/>
  <c r="F67" i="2"/>
  <c r="F71" i="2"/>
  <c r="F75" i="2"/>
  <c r="F79" i="2"/>
  <c r="F84" i="2"/>
  <c r="F90" i="2"/>
  <c r="F101" i="2"/>
  <c r="F99" i="2"/>
  <c r="I103" i="2"/>
  <c r="U103" i="2" s="1"/>
  <c r="W103" i="2" s="1"/>
  <c r="I101" i="2"/>
  <c r="U101" i="2" s="1"/>
  <c r="W101" i="2" s="1"/>
  <c r="I99" i="2"/>
  <c r="U99" i="2" s="1"/>
  <c r="W99" i="2" s="1"/>
  <c r="I97" i="2"/>
  <c r="U97" i="2" s="1"/>
  <c r="W97" i="2" s="1"/>
  <c r="I95" i="2"/>
  <c r="U95" i="2" s="1"/>
  <c r="W95" i="2" s="1"/>
  <c r="I93" i="2"/>
  <c r="U93" i="2" s="1"/>
  <c r="W93" i="2" s="1"/>
  <c r="I91" i="2"/>
  <c r="U91" i="2" s="1"/>
  <c r="W91" i="2" s="1"/>
  <c r="I88" i="2"/>
  <c r="U88" i="2" s="1"/>
  <c r="W88" i="2" s="1"/>
  <c r="I102" i="2"/>
  <c r="U102" i="2" s="1"/>
  <c r="W102" i="2" s="1"/>
  <c r="I100" i="2"/>
  <c r="U100" i="2" s="1"/>
  <c r="W100" i="2" s="1"/>
  <c r="I98" i="2"/>
  <c r="U98" i="2" s="1"/>
  <c r="W98" i="2" s="1"/>
  <c r="I96" i="2"/>
  <c r="U96" i="2" s="1"/>
  <c r="W96" i="2" s="1"/>
  <c r="I94" i="2"/>
  <c r="U94" i="2" s="1"/>
  <c r="W94" i="2" s="1"/>
  <c r="I92" i="2"/>
  <c r="U92" i="2" s="1"/>
  <c r="W92" i="2" s="1"/>
  <c r="I90" i="2"/>
  <c r="U90" i="2" s="1"/>
  <c r="W90" i="2" s="1"/>
  <c r="I89" i="2"/>
  <c r="U89" i="2" s="1"/>
  <c r="W89" i="2" s="1"/>
  <c r="I87" i="2"/>
  <c r="U87" i="2" s="1"/>
  <c r="W87" i="2" s="1"/>
  <c r="I85" i="2"/>
  <c r="U85" i="2" s="1"/>
  <c r="W85" i="2" s="1"/>
  <c r="I83" i="2"/>
  <c r="U83" i="2" s="1"/>
  <c r="W83" i="2" s="1"/>
  <c r="I66" i="2"/>
  <c r="U66" i="2" s="1"/>
  <c r="W66" i="2" s="1"/>
  <c r="I64" i="2"/>
  <c r="U64" i="2" s="1"/>
  <c r="W64" i="2" s="1"/>
  <c r="I61" i="2"/>
  <c r="U61" i="2" s="1"/>
  <c r="W61" i="2" s="1"/>
  <c r="I48" i="2"/>
  <c r="U48" i="2" s="1"/>
  <c r="W48" i="2" s="1"/>
  <c r="I46" i="2"/>
  <c r="U46" i="2" s="1"/>
  <c r="W46" i="2" s="1"/>
  <c r="I44" i="2"/>
  <c r="U44" i="2" s="1"/>
  <c r="W44" i="2" s="1"/>
  <c r="I42" i="2"/>
  <c r="U42" i="2" s="1"/>
  <c r="W42" i="2" s="1"/>
  <c r="I40" i="2"/>
  <c r="U40" i="2" s="1"/>
  <c r="W40" i="2" s="1"/>
  <c r="I38" i="2"/>
  <c r="U38" i="2" s="1"/>
  <c r="W38" i="2" s="1"/>
  <c r="I36" i="2"/>
  <c r="U36" i="2" s="1"/>
  <c r="W36" i="2" s="1"/>
  <c r="I34" i="2"/>
  <c r="U34" i="2" s="1"/>
  <c r="W34" i="2" s="1"/>
  <c r="I32" i="2"/>
  <c r="U32" i="2" s="1"/>
  <c r="W32" i="2" s="1"/>
  <c r="I30" i="2"/>
  <c r="U30" i="2" s="1"/>
  <c r="W30" i="2" s="1"/>
  <c r="I28" i="2"/>
  <c r="U28" i="2" s="1"/>
  <c r="W28" i="2" s="1"/>
  <c r="I20" i="2"/>
  <c r="U20" i="2" s="1"/>
  <c r="W20" i="2" s="1"/>
  <c r="I18" i="2"/>
  <c r="U18" i="2" s="1"/>
  <c r="W18" i="2" s="1"/>
  <c r="I16" i="2"/>
  <c r="U16" i="2" s="1"/>
  <c r="W16" i="2" s="1"/>
  <c r="I10" i="2"/>
  <c r="U10" i="2" s="1"/>
  <c r="W10" i="2" s="1"/>
  <c r="I9" i="2"/>
  <c r="I86" i="2"/>
  <c r="U86" i="2" s="1"/>
  <c r="W86" i="2" s="1"/>
  <c r="I84" i="2"/>
  <c r="U84" i="2" s="1"/>
  <c r="W84" i="2" s="1"/>
  <c r="I82" i="2"/>
  <c r="U82" i="2" s="1"/>
  <c r="W82" i="2" s="1"/>
  <c r="I58" i="2"/>
  <c r="U58" i="2" s="1"/>
  <c r="W58" i="2" s="1"/>
  <c r="I55" i="2"/>
  <c r="I24" i="2"/>
  <c r="U24" i="2" s="1"/>
  <c r="W24" i="2" s="1"/>
  <c r="I22" i="2"/>
  <c r="I13" i="2"/>
  <c r="U13" i="2" s="1"/>
  <c r="W13" i="2" s="1"/>
  <c r="I65" i="2"/>
  <c r="U65" i="2" s="1"/>
  <c r="W65" i="2" s="1"/>
  <c r="I63" i="2"/>
  <c r="I60" i="2"/>
  <c r="U60" i="2" s="1"/>
  <c r="W60" i="2" s="1"/>
  <c r="I50" i="2"/>
  <c r="U50" i="2" s="1"/>
  <c r="W50" i="2" s="1"/>
  <c r="I49" i="2"/>
  <c r="U49" i="2" s="1"/>
  <c r="W49" i="2" s="1"/>
  <c r="I47" i="2"/>
  <c r="U47" i="2" s="1"/>
  <c r="W47" i="2" s="1"/>
  <c r="I45" i="2"/>
  <c r="U45" i="2" s="1"/>
  <c r="W45" i="2" s="1"/>
  <c r="I43" i="2"/>
  <c r="U43" i="2" s="1"/>
  <c r="W43" i="2" s="1"/>
  <c r="I41" i="2"/>
  <c r="U41" i="2" s="1"/>
  <c r="W41" i="2" s="1"/>
  <c r="I39" i="2"/>
  <c r="U39" i="2" s="1"/>
  <c r="W39" i="2" s="1"/>
  <c r="I37" i="2"/>
  <c r="U37" i="2" s="1"/>
  <c r="W37" i="2" s="1"/>
  <c r="I35" i="2"/>
  <c r="U35" i="2" s="1"/>
  <c r="W35" i="2" s="1"/>
  <c r="I33" i="2"/>
  <c r="U33" i="2" s="1"/>
  <c r="W33" i="2" s="1"/>
  <c r="I31" i="2"/>
  <c r="U31" i="2" s="1"/>
  <c r="W31" i="2" s="1"/>
  <c r="I29" i="2"/>
  <c r="U29" i="2" s="1"/>
  <c r="W29" i="2" s="1"/>
  <c r="I27" i="2"/>
  <c r="U27" i="2" s="1"/>
  <c r="W27" i="2" s="1"/>
  <c r="I26" i="2"/>
  <c r="I23" i="2"/>
  <c r="U23" i="2" s="1"/>
  <c r="W23" i="2" s="1"/>
  <c r="I19" i="2"/>
  <c r="U19" i="2" s="1"/>
  <c r="W19" i="2" s="1"/>
  <c r="I17" i="2"/>
  <c r="U17" i="2" s="1"/>
  <c r="W17" i="2" s="1"/>
  <c r="I15" i="2"/>
  <c r="I12" i="2"/>
  <c r="U12" i="2" s="1"/>
  <c r="W12" i="2" s="1"/>
  <c r="I81" i="2"/>
  <c r="U81" i="2" s="1"/>
  <c r="W81" i="2" s="1"/>
  <c r="I80" i="2"/>
  <c r="U80" i="2" s="1"/>
  <c r="W80" i="2" s="1"/>
  <c r="I79" i="2"/>
  <c r="U79" i="2" s="1"/>
  <c r="W79" i="2" s="1"/>
  <c r="I78" i="2"/>
  <c r="U78" i="2" s="1"/>
  <c r="W78" i="2" s="1"/>
  <c r="I77" i="2"/>
  <c r="U77" i="2" s="1"/>
  <c r="W77" i="2" s="1"/>
  <c r="I76" i="2"/>
  <c r="U76" i="2" s="1"/>
  <c r="W76" i="2" s="1"/>
  <c r="I75" i="2"/>
  <c r="U75" i="2" s="1"/>
  <c r="W75" i="2" s="1"/>
  <c r="I74" i="2"/>
  <c r="U74" i="2" s="1"/>
  <c r="W74" i="2" s="1"/>
  <c r="I73" i="2"/>
  <c r="U73" i="2" s="1"/>
  <c r="W73" i="2" s="1"/>
  <c r="I72" i="2"/>
  <c r="U72" i="2" s="1"/>
  <c r="W72" i="2" s="1"/>
  <c r="I71" i="2"/>
  <c r="U71" i="2" s="1"/>
  <c r="W71" i="2" s="1"/>
  <c r="I70" i="2"/>
  <c r="U70" i="2" s="1"/>
  <c r="W70" i="2" s="1"/>
  <c r="I69" i="2"/>
  <c r="U69" i="2" s="1"/>
  <c r="W69" i="2" s="1"/>
  <c r="I68" i="2"/>
  <c r="U68" i="2" s="1"/>
  <c r="W68" i="2" s="1"/>
  <c r="I67" i="2"/>
  <c r="U67" i="2" s="1"/>
  <c r="W67" i="2" s="1"/>
  <c r="I59" i="2"/>
  <c r="U59" i="2" s="1"/>
  <c r="W59" i="2" s="1"/>
  <c r="I57" i="2"/>
  <c r="I53" i="2"/>
  <c r="I11" i="2"/>
  <c r="U11" i="2" s="1"/>
  <c r="W11" i="2" s="1"/>
  <c r="P108" i="2"/>
  <c r="AG103" i="2"/>
  <c r="AG101" i="2"/>
  <c r="AG99" i="2"/>
  <c r="AG97" i="2"/>
  <c r="AH97" i="2" s="1"/>
  <c r="AG95" i="2"/>
  <c r="AG93" i="2"/>
  <c r="AH93" i="2" s="1"/>
  <c r="AG91" i="2"/>
  <c r="AH91" i="2" s="1"/>
  <c r="AG89" i="2"/>
  <c r="AG88" i="2"/>
  <c r="AG102" i="2"/>
  <c r="AG100" i="2"/>
  <c r="AH100" i="2" s="1"/>
  <c r="AG98" i="2"/>
  <c r="AH98" i="2" s="1"/>
  <c r="AG96" i="2"/>
  <c r="AG94" i="2"/>
  <c r="AG92" i="2"/>
  <c r="AH92" i="2" s="1"/>
  <c r="AG90" i="2"/>
  <c r="AG87" i="2"/>
  <c r="AG85" i="2"/>
  <c r="AH85" i="2" s="1"/>
  <c r="AG83" i="2"/>
  <c r="AG86" i="2"/>
  <c r="AG84" i="2"/>
  <c r="AG82" i="2"/>
  <c r="AG66" i="2"/>
  <c r="AG64" i="2"/>
  <c r="AH64" i="2" s="1"/>
  <c r="AG61" i="2"/>
  <c r="AG50" i="2"/>
  <c r="AG49" i="2"/>
  <c r="AG48" i="2"/>
  <c r="AH48" i="2" s="1"/>
  <c r="AG46" i="2"/>
  <c r="AG44" i="2"/>
  <c r="AH44" i="2" s="1"/>
  <c r="AG42" i="2"/>
  <c r="AH42" i="2" s="1"/>
  <c r="AG40" i="2"/>
  <c r="AH40" i="2" s="1"/>
  <c r="AG38" i="2"/>
  <c r="AG36" i="2"/>
  <c r="AG34" i="2"/>
  <c r="AH34" i="2" s="1"/>
  <c r="AG32" i="2"/>
  <c r="AG30" i="2"/>
  <c r="AG28" i="2"/>
  <c r="AG26" i="2"/>
  <c r="AG20" i="2"/>
  <c r="AG18" i="2"/>
  <c r="AG16" i="2"/>
  <c r="AG10" i="2"/>
  <c r="AH10" i="2" s="1"/>
  <c r="AG9" i="2"/>
  <c r="AH9" i="2" s="1"/>
  <c r="AG58" i="2"/>
  <c r="AG55" i="2"/>
  <c r="AG24" i="2"/>
  <c r="AH24" i="2" s="1"/>
  <c r="AG13" i="2"/>
  <c r="AG81" i="2"/>
  <c r="AG80" i="2"/>
  <c r="AG79" i="2"/>
  <c r="AG78" i="2"/>
  <c r="AG77" i="2"/>
  <c r="AH77" i="2" s="1"/>
  <c r="AG76" i="2"/>
  <c r="AH76" i="2" s="1"/>
  <c r="AG75" i="2"/>
  <c r="AG74" i="2"/>
  <c r="AH74" i="2" s="1"/>
  <c r="AG73" i="2"/>
  <c r="AG72" i="2"/>
  <c r="AG71" i="2"/>
  <c r="AG70" i="2"/>
  <c r="AH70" i="2" s="1"/>
  <c r="AG69" i="2"/>
  <c r="AG68" i="2"/>
  <c r="AG67" i="2"/>
  <c r="AH67" i="2" s="1"/>
  <c r="AG65" i="2"/>
  <c r="AH65" i="2" s="1"/>
  <c r="AG63" i="2"/>
  <c r="AG60" i="2"/>
  <c r="AG47" i="2"/>
  <c r="AH47" i="2" s="1"/>
  <c r="AG45" i="2"/>
  <c r="AG43" i="2"/>
  <c r="AG41" i="2"/>
  <c r="AG39" i="2"/>
  <c r="AH39" i="2" s="1"/>
  <c r="AG37" i="2"/>
  <c r="AG35" i="2"/>
  <c r="AG33" i="2"/>
  <c r="AG31" i="2"/>
  <c r="AH31" i="2" s="1"/>
  <c r="AG29" i="2"/>
  <c r="AH29" i="2" s="1"/>
  <c r="AG27" i="2"/>
  <c r="AG23" i="2"/>
  <c r="AH23" i="2" s="1"/>
  <c r="AG19" i="2"/>
  <c r="AG17" i="2"/>
  <c r="AG15" i="2"/>
  <c r="AG12" i="2"/>
  <c r="AG59" i="2"/>
  <c r="AH59" i="2" s="1"/>
  <c r="AG57" i="2"/>
  <c r="AH57" i="2" s="1"/>
  <c r="AG53" i="2"/>
  <c r="AH53" i="2" s="1"/>
  <c r="AG22" i="2"/>
  <c r="AG11" i="2"/>
  <c r="AG101" i="8"/>
  <c r="AK107" i="8" l="1"/>
  <c r="H103" i="8"/>
  <c r="AF105" i="2"/>
  <c r="K10" i="2"/>
  <c r="K18" i="2"/>
  <c r="K28" i="2"/>
  <c r="K32" i="2"/>
  <c r="K36" i="2"/>
  <c r="K40" i="2"/>
  <c r="K44" i="2"/>
  <c r="K48" i="2"/>
  <c r="K64" i="2"/>
  <c r="K11" i="2"/>
  <c r="K67" i="2"/>
  <c r="K71" i="2"/>
  <c r="K75" i="2"/>
  <c r="K79" i="2"/>
  <c r="K83" i="2"/>
  <c r="K87" i="2"/>
  <c r="K90" i="2"/>
  <c r="K94" i="2"/>
  <c r="K98" i="2"/>
  <c r="K102" i="2"/>
  <c r="K82" i="2"/>
  <c r="K86" i="2"/>
  <c r="K91" i="2"/>
  <c r="K95" i="2"/>
  <c r="K99" i="2"/>
  <c r="K103" i="2"/>
  <c r="AJ22" i="2"/>
  <c r="AI22" i="2"/>
  <c r="AG25" i="2"/>
  <c r="AI12" i="2"/>
  <c r="AJ12" i="2"/>
  <c r="AI33" i="2"/>
  <c r="AJ33" i="2"/>
  <c r="AI60" i="2"/>
  <c r="AJ60" i="2"/>
  <c r="AJ72" i="2"/>
  <c r="AI72" i="2"/>
  <c r="AJ80" i="2"/>
  <c r="AI80" i="2"/>
  <c r="AJ55" i="2"/>
  <c r="AJ56" i="2" s="1"/>
  <c r="AG56" i="2"/>
  <c r="AI55" i="2"/>
  <c r="AI56" i="2" s="1"/>
  <c r="AJ28" i="2"/>
  <c r="AI28" i="2"/>
  <c r="AJ36" i="2"/>
  <c r="AI36" i="2"/>
  <c r="AJ50" i="2"/>
  <c r="AI50" i="2"/>
  <c r="AJ82" i="2"/>
  <c r="AI82" i="2"/>
  <c r="AI94" i="2"/>
  <c r="AJ94" i="2"/>
  <c r="AI102" i="2"/>
  <c r="AJ102" i="2"/>
  <c r="AJ101" i="2"/>
  <c r="AI101" i="2"/>
  <c r="I54" i="2"/>
  <c r="U53" i="2"/>
  <c r="U9" i="2"/>
  <c r="I14" i="2"/>
  <c r="F104" i="2"/>
  <c r="AJ53" i="2"/>
  <c r="AJ54" i="2" s="1"/>
  <c r="AG54" i="2"/>
  <c r="AI53" i="2"/>
  <c r="AI54" i="2" s="1"/>
  <c r="AI15" i="2"/>
  <c r="AG21" i="2"/>
  <c r="AJ15" i="2"/>
  <c r="AI27" i="2"/>
  <c r="AJ27" i="2"/>
  <c r="AI35" i="2"/>
  <c r="AJ35" i="2"/>
  <c r="AI43" i="2"/>
  <c r="AJ43" i="2"/>
  <c r="AG104" i="2"/>
  <c r="AI63" i="2"/>
  <c r="AJ63" i="2"/>
  <c r="AJ69" i="2"/>
  <c r="AI69" i="2"/>
  <c r="AJ73" i="2"/>
  <c r="AI73" i="2"/>
  <c r="AJ77" i="2"/>
  <c r="AI77" i="2"/>
  <c r="AJ81" i="2"/>
  <c r="AI81" i="2"/>
  <c r="AJ58" i="2"/>
  <c r="AI58" i="2"/>
  <c r="AJ18" i="2"/>
  <c r="AI18" i="2"/>
  <c r="AJ30" i="2"/>
  <c r="AI30" i="2"/>
  <c r="AJ38" i="2"/>
  <c r="AI38" i="2"/>
  <c r="AJ46" i="2"/>
  <c r="AI46" i="2"/>
  <c r="AJ61" i="2"/>
  <c r="AI61" i="2"/>
  <c r="AJ84" i="2"/>
  <c r="AI84" i="2"/>
  <c r="AI87" i="2"/>
  <c r="AJ87" i="2"/>
  <c r="AI96" i="2"/>
  <c r="AJ96" i="2"/>
  <c r="AJ88" i="2"/>
  <c r="AI88" i="2"/>
  <c r="AJ95" i="2"/>
  <c r="AI95" i="2"/>
  <c r="AJ103" i="2"/>
  <c r="AI103" i="2"/>
  <c r="I62" i="2"/>
  <c r="U57" i="2"/>
  <c r="U22" i="2"/>
  <c r="I25" i="2"/>
  <c r="F51" i="2"/>
  <c r="AH102" i="2"/>
  <c r="AH69" i="2"/>
  <c r="K19" i="2"/>
  <c r="K29" i="2"/>
  <c r="K37" i="2"/>
  <c r="K45" i="2"/>
  <c r="K60" i="2"/>
  <c r="H25" i="2"/>
  <c r="K22" i="2"/>
  <c r="H14" i="2"/>
  <c r="K9" i="2"/>
  <c r="K20" i="2"/>
  <c r="K34" i="2"/>
  <c r="K42" i="2"/>
  <c r="K61" i="2"/>
  <c r="H54" i="2"/>
  <c r="K53" i="2"/>
  <c r="K54" i="2" s="1"/>
  <c r="K69" i="2"/>
  <c r="K77" i="2"/>
  <c r="K85" i="2"/>
  <c r="K92" i="2"/>
  <c r="K100" i="2"/>
  <c r="K72" i="2"/>
  <c r="K80" i="2"/>
  <c r="K88" i="2"/>
  <c r="K97" i="2"/>
  <c r="AA97" i="8"/>
  <c r="AA9" i="8"/>
  <c r="AA88" i="8"/>
  <c r="AA55" i="8"/>
  <c r="AA91" i="8"/>
  <c r="AA15" i="8"/>
  <c r="AA11" i="8"/>
  <c r="D17" i="8"/>
  <c r="AA44" i="8"/>
  <c r="AA40" i="8"/>
  <c r="AA36" i="8"/>
  <c r="AA32" i="8"/>
  <c r="AA28" i="8"/>
  <c r="AA24" i="8"/>
  <c r="AA81" i="8"/>
  <c r="AA77" i="8"/>
  <c r="AA73" i="8"/>
  <c r="AA69" i="8"/>
  <c r="AA65" i="8"/>
  <c r="AA61" i="8"/>
  <c r="AA8" i="8"/>
  <c r="AA18" i="8"/>
  <c r="D21" i="8"/>
  <c r="AA19" i="8"/>
  <c r="X24" i="2"/>
  <c r="X10" i="2"/>
  <c r="X28" i="2"/>
  <c r="X36" i="2"/>
  <c r="X44" i="2"/>
  <c r="X64" i="2"/>
  <c r="X69" i="2"/>
  <c r="X73" i="2"/>
  <c r="X77" i="2"/>
  <c r="X81" i="2"/>
  <c r="X11" i="2"/>
  <c r="X12" i="2"/>
  <c r="X23" i="2"/>
  <c r="X31" i="2"/>
  <c r="X39" i="2"/>
  <c r="X47" i="2"/>
  <c r="O104" i="2"/>
  <c r="X63" i="2"/>
  <c r="X86" i="2"/>
  <c r="X95" i="2"/>
  <c r="X103" i="2"/>
  <c r="X94" i="2"/>
  <c r="X102" i="2"/>
  <c r="AH95" i="2"/>
  <c r="AH46" i="2"/>
  <c r="AH58" i="2"/>
  <c r="P114" i="8"/>
  <c r="P115" i="8" s="1"/>
  <c r="P111" i="8"/>
  <c r="P108" i="8"/>
  <c r="AH101" i="2"/>
  <c r="AH73" i="2"/>
  <c r="AH55" i="2"/>
  <c r="AH43" i="2"/>
  <c r="AH15" i="2"/>
  <c r="U107" i="8"/>
  <c r="U103" i="8"/>
  <c r="AH96" i="2"/>
  <c r="AH33" i="2"/>
  <c r="AI17" i="2"/>
  <c r="AJ17" i="2"/>
  <c r="AI45" i="2"/>
  <c r="AJ45" i="2"/>
  <c r="AJ70" i="2"/>
  <c r="AI70" i="2"/>
  <c r="AJ9" i="2"/>
  <c r="AG14" i="2"/>
  <c r="AJ32" i="2"/>
  <c r="AI32" i="2"/>
  <c r="AJ48" i="2"/>
  <c r="AI48" i="2"/>
  <c r="AJ86" i="2"/>
  <c r="AI86" i="2"/>
  <c r="AJ89" i="2"/>
  <c r="AI89" i="2"/>
  <c r="F14" i="2"/>
  <c r="AH89" i="2"/>
  <c r="AH94" i="2"/>
  <c r="K12" i="2"/>
  <c r="K23" i="2"/>
  <c r="K31" i="2"/>
  <c r="K39" i="2"/>
  <c r="K47" i="2"/>
  <c r="H104" i="2"/>
  <c r="K63" i="2"/>
  <c r="K24" i="2"/>
  <c r="H62" i="2"/>
  <c r="K57" i="2"/>
  <c r="K74" i="2"/>
  <c r="AA96" i="8"/>
  <c r="AA5" i="8"/>
  <c r="D10" i="8"/>
  <c r="AA84" i="8"/>
  <c r="AA54" i="8"/>
  <c r="AA87" i="8"/>
  <c r="AA14" i="8"/>
  <c r="AA49" i="8"/>
  <c r="D50" i="8"/>
  <c r="AA43" i="8"/>
  <c r="AA39" i="8"/>
  <c r="AA35" i="8"/>
  <c r="AA31" i="8"/>
  <c r="AA27" i="8"/>
  <c r="AA23" i="8"/>
  <c r="AA80" i="8"/>
  <c r="AA76" i="8"/>
  <c r="AA72" i="8"/>
  <c r="AA68" i="8"/>
  <c r="AA64" i="8"/>
  <c r="AA60" i="8"/>
  <c r="AA93" i="8"/>
  <c r="AA90" i="8"/>
  <c r="O107" i="8"/>
  <c r="O103" i="8"/>
  <c r="O56" i="2"/>
  <c r="X55" i="2"/>
  <c r="X16" i="2"/>
  <c r="X30" i="2"/>
  <c r="X38" i="2"/>
  <c r="X46" i="2"/>
  <c r="X66" i="2"/>
  <c r="X70" i="2"/>
  <c r="X74" i="2"/>
  <c r="X78" i="2"/>
  <c r="X83" i="2"/>
  <c r="X53" i="2"/>
  <c r="O54" i="2"/>
  <c r="O21" i="2"/>
  <c r="X15" i="2"/>
  <c r="O51" i="2"/>
  <c r="X26" i="2"/>
  <c r="X33" i="2"/>
  <c r="X41" i="2"/>
  <c r="X49" i="2"/>
  <c r="X65" i="2"/>
  <c r="X88" i="2"/>
  <c r="X97" i="2"/>
  <c r="X89" i="2"/>
  <c r="X96" i="2"/>
  <c r="AH88" i="2"/>
  <c r="AH22" i="2"/>
  <c r="AH25" i="2" s="1"/>
  <c r="AH38" i="2"/>
  <c r="AH17" i="2"/>
  <c r="AH36" i="2"/>
  <c r="AH35" i="2"/>
  <c r="AM103" i="8"/>
  <c r="AM107" i="8"/>
  <c r="AR114" i="8"/>
  <c r="AR115" i="8" s="1"/>
  <c r="AR111" i="8"/>
  <c r="AR108" i="8"/>
  <c r="AH84" i="2"/>
  <c r="AH87" i="2"/>
  <c r="AJ57" i="2"/>
  <c r="AI57" i="2"/>
  <c r="AG62" i="2"/>
  <c r="AI29" i="2"/>
  <c r="AJ29" i="2"/>
  <c r="AI37" i="2"/>
  <c r="AJ37" i="2"/>
  <c r="AI65" i="2"/>
  <c r="AJ65" i="2"/>
  <c r="AJ74" i="2"/>
  <c r="AI74" i="2"/>
  <c r="AJ78" i="2"/>
  <c r="AI78" i="2"/>
  <c r="AJ13" i="2"/>
  <c r="AI13" i="2"/>
  <c r="AJ20" i="2"/>
  <c r="AI20" i="2"/>
  <c r="AJ40" i="2"/>
  <c r="AI40" i="2"/>
  <c r="AJ64" i="2"/>
  <c r="AI64" i="2"/>
  <c r="AI90" i="2"/>
  <c r="AJ90" i="2"/>
  <c r="AI98" i="2"/>
  <c r="AJ98" i="2"/>
  <c r="AJ97" i="2"/>
  <c r="AI97" i="2"/>
  <c r="P103" i="2"/>
  <c r="Y103" i="2" s="1"/>
  <c r="P101" i="2"/>
  <c r="Y101" i="2" s="1"/>
  <c r="P99" i="2"/>
  <c r="Y99" i="2" s="1"/>
  <c r="P97" i="2"/>
  <c r="Y97" i="2" s="1"/>
  <c r="P95" i="2"/>
  <c r="Y95" i="2" s="1"/>
  <c r="P93" i="2"/>
  <c r="Y93" i="2" s="1"/>
  <c r="P91" i="2"/>
  <c r="Y91" i="2" s="1"/>
  <c r="P88" i="2"/>
  <c r="Y88" i="2" s="1"/>
  <c r="P86" i="2"/>
  <c r="Y86" i="2" s="1"/>
  <c r="P84" i="2"/>
  <c r="Y84" i="2" s="1"/>
  <c r="P82" i="2"/>
  <c r="Y82" i="2" s="1"/>
  <c r="P80" i="2"/>
  <c r="Y80" i="2" s="1"/>
  <c r="P78" i="2"/>
  <c r="Y78" i="2" s="1"/>
  <c r="P76" i="2"/>
  <c r="Y76" i="2" s="1"/>
  <c r="P74" i="2"/>
  <c r="Y74" i="2" s="1"/>
  <c r="P72" i="2"/>
  <c r="Y72" i="2" s="1"/>
  <c r="P70" i="2"/>
  <c r="Y70" i="2" s="1"/>
  <c r="P68" i="2"/>
  <c r="Y68" i="2" s="1"/>
  <c r="P102" i="2"/>
  <c r="Y102" i="2" s="1"/>
  <c r="P100" i="2"/>
  <c r="Y100" i="2" s="1"/>
  <c r="P98" i="2"/>
  <c r="Y98" i="2" s="1"/>
  <c r="P96" i="2"/>
  <c r="Y96" i="2" s="1"/>
  <c r="P94" i="2"/>
  <c r="Y94" i="2" s="1"/>
  <c r="P92" i="2"/>
  <c r="Y92" i="2" s="1"/>
  <c r="P90" i="2"/>
  <c r="Y90" i="2" s="1"/>
  <c r="P89" i="2"/>
  <c r="Y89" i="2" s="1"/>
  <c r="P87" i="2"/>
  <c r="Y87" i="2" s="1"/>
  <c r="P85" i="2"/>
  <c r="Y85" i="2" s="1"/>
  <c r="P83" i="2"/>
  <c r="Y83" i="2" s="1"/>
  <c r="P81" i="2"/>
  <c r="Y81" i="2" s="1"/>
  <c r="P79" i="2"/>
  <c r="Y79" i="2" s="1"/>
  <c r="P77" i="2"/>
  <c r="Y77" i="2" s="1"/>
  <c r="P75" i="2"/>
  <c r="Y75" i="2" s="1"/>
  <c r="P73" i="2"/>
  <c r="Y73" i="2" s="1"/>
  <c r="P71" i="2"/>
  <c r="Y71" i="2" s="1"/>
  <c r="P69" i="2"/>
  <c r="Y69" i="2" s="1"/>
  <c r="P67" i="2"/>
  <c r="Y67" i="2" s="1"/>
  <c r="P59" i="2"/>
  <c r="Y59" i="2" s="1"/>
  <c r="P57" i="2"/>
  <c r="P53" i="2"/>
  <c r="P11" i="2"/>
  <c r="Y11" i="2" s="1"/>
  <c r="P66" i="2"/>
  <c r="Y66" i="2" s="1"/>
  <c r="P64" i="2"/>
  <c r="Y64" i="2" s="1"/>
  <c r="P61" i="2"/>
  <c r="Y61" i="2" s="1"/>
  <c r="P48" i="2"/>
  <c r="Y48" i="2" s="1"/>
  <c r="P46" i="2"/>
  <c r="Y46" i="2" s="1"/>
  <c r="P44" i="2"/>
  <c r="Y44" i="2" s="1"/>
  <c r="P42" i="2"/>
  <c r="Y42" i="2" s="1"/>
  <c r="P40" i="2"/>
  <c r="Y40" i="2" s="1"/>
  <c r="P38" i="2"/>
  <c r="Y38" i="2" s="1"/>
  <c r="P36" i="2"/>
  <c r="Y36" i="2" s="1"/>
  <c r="P34" i="2"/>
  <c r="Y34" i="2" s="1"/>
  <c r="P32" i="2"/>
  <c r="Y32" i="2" s="1"/>
  <c r="P30" i="2"/>
  <c r="Y30" i="2" s="1"/>
  <c r="P28" i="2"/>
  <c r="Y28" i="2" s="1"/>
  <c r="P20" i="2"/>
  <c r="Y20" i="2" s="1"/>
  <c r="P18" i="2"/>
  <c r="Y18" i="2" s="1"/>
  <c r="P16" i="2"/>
  <c r="Y16" i="2" s="1"/>
  <c r="P10" i="2"/>
  <c r="Y10" i="2" s="1"/>
  <c r="P9" i="2"/>
  <c r="P58" i="2"/>
  <c r="Y58" i="2" s="1"/>
  <c r="P55" i="2"/>
  <c r="P24" i="2"/>
  <c r="Y24" i="2" s="1"/>
  <c r="P22" i="2"/>
  <c r="P13" i="2"/>
  <c r="Y13" i="2" s="1"/>
  <c r="P65" i="2"/>
  <c r="Y65" i="2" s="1"/>
  <c r="P63" i="2"/>
  <c r="Q63" i="2" s="1"/>
  <c r="P60" i="2"/>
  <c r="Y60" i="2" s="1"/>
  <c r="P50" i="2"/>
  <c r="Y50" i="2" s="1"/>
  <c r="P49" i="2"/>
  <c r="Y49" i="2" s="1"/>
  <c r="P47" i="2"/>
  <c r="Y47" i="2" s="1"/>
  <c r="P45" i="2"/>
  <c r="Y45" i="2" s="1"/>
  <c r="P43" i="2"/>
  <c r="Y43" i="2" s="1"/>
  <c r="P41" i="2"/>
  <c r="Y41" i="2" s="1"/>
  <c r="P39" i="2"/>
  <c r="Y39" i="2" s="1"/>
  <c r="P37" i="2"/>
  <c r="Y37" i="2" s="1"/>
  <c r="P35" i="2"/>
  <c r="Y35" i="2" s="1"/>
  <c r="P33" i="2"/>
  <c r="Y33" i="2" s="1"/>
  <c r="P31" i="2"/>
  <c r="Y31" i="2" s="1"/>
  <c r="P29" i="2"/>
  <c r="Y29" i="2" s="1"/>
  <c r="P27" i="2"/>
  <c r="Y27" i="2" s="1"/>
  <c r="P26" i="2"/>
  <c r="P23" i="2"/>
  <c r="Y23" i="2" s="1"/>
  <c r="P19" i="2"/>
  <c r="Y19" i="2" s="1"/>
  <c r="P17" i="2"/>
  <c r="Y17" i="2" s="1"/>
  <c r="P15" i="2"/>
  <c r="P12" i="2"/>
  <c r="Y12" i="2" s="1"/>
  <c r="I104" i="2"/>
  <c r="U63" i="2"/>
  <c r="F21" i="2"/>
  <c r="AJ11" i="2"/>
  <c r="AI11" i="2"/>
  <c r="AJ59" i="2"/>
  <c r="AI59" i="2"/>
  <c r="AI19" i="2"/>
  <c r="AJ19" i="2"/>
  <c r="AI31" i="2"/>
  <c r="AJ31" i="2"/>
  <c r="AI39" i="2"/>
  <c r="AJ39" i="2"/>
  <c r="AI47" i="2"/>
  <c r="AJ47" i="2"/>
  <c r="AJ67" i="2"/>
  <c r="AI67" i="2"/>
  <c r="AJ71" i="2"/>
  <c r="AI71" i="2"/>
  <c r="AJ75" i="2"/>
  <c r="AI75" i="2"/>
  <c r="AJ79" i="2"/>
  <c r="AI79" i="2"/>
  <c r="AJ24" i="2"/>
  <c r="AI24" i="2"/>
  <c r="AJ10" i="2"/>
  <c r="AI10" i="2"/>
  <c r="AI14" i="2" s="1"/>
  <c r="AJ26" i="2"/>
  <c r="AG51" i="2"/>
  <c r="AI26" i="2"/>
  <c r="AJ34" i="2"/>
  <c r="AI34" i="2"/>
  <c r="AJ42" i="2"/>
  <c r="AI42" i="2"/>
  <c r="AJ49" i="2"/>
  <c r="AI49" i="2"/>
  <c r="AJ66" i="2"/>
  <c r="AI66" i="2"/>
  <c r="AJ83" i="2"/>
  <c r="AI83" i="2"/>
  <c r="AI92" i="2"/>
  <c r="AJ92" i="2"/>
  <c r="AI100" i="2"/>
  <c r="AJ100" i="2"/>
  <c r="AJ91" i="2"/>
  <c r="AI91" i="2"/>
  <c r="AJ99" i="2"/>
  <c r="AI99" i="2"/>
  <c r="I21" i="2"/>
  <c r="U15" i="2"/>
  <c r="I51" i="2"/>
  <c r="U26" i="2"/>
  <c r="U55" i="2"/>
  <c r="I56" i="2"/>
  <c r="F25" i="2"/>
  <c r="F62" i="2"/>
  <c r="AH82" i="2"/>
  <c r="AH32" i="2"/>
  <c r="AH13" i="2"/>
  <c r="AH19" i="2"/>
  <c r="K15" i="2"/>
  <c r="H21" i="2"/>
  <c r="K26" i="2"/>
  <c r="H51" i="2"/>
  <c r="K33" i="2"/>
  <c r="K41" i="2"/>
  <c r="K49" i="2"/>
  <c r="K65" i="2"/>
  <c r="H56" i="2"/>
  <c r="K55" i="2"/>
  <c r="K56" i="2" s="1"/>
  <c r="K16" i="2"/>
  <c r="K30" i="2"/>
  <c r="K38" i="2"/>
  <c r="K46" i="2"/>
  <c r="K66" i="2"/>
  <c r="K59" i="2"/>
  <c r="K73" i="2"/>
  <c r="K81" i="2"/>
  <c r="K89" i="2"/>
  <c r="K96" i="2"/>
  <c r="K68" i="2"/>
  <c r="K76" i="2"/>
  <c r="K84" i="2"/>
  <c r="K93" i="2"/>
  <c r="K101" i="2"/>
  <c r="AA99" i="8"/>
  <c r="AA95" i="8"/>
  <c r="AA20" i="8"/>
  <c r="AA57" i="8"/>
  <c r="D58" i="8"/>
  <c r="AA53" i="8"/>
  <c r="AA83" i="8"/>
  <c r="AA13" i="8"/>
  <c r="AA46" i="8"/>
  <c r="AA42" i="8"/>
  <c r="AA38" i="8"/>
  <c r="AA34" i="8"/>
  <c r="AA30" i="8"/>
  <c r="AA26" i="8"/>
  <c r="D47" i="8"/>
  <c r="AA22" i="8"/>
  <c r="AA79" i="8"/>
  <c r="AA75" i="8"/>
  <c r="AA71" i="8"/>
  <c r="AA67" i="8"/>
  <c r="AA63" i="8"/>
  <c r="D100" i="8"/>
  <c r="AA59" i="8"/>
  <c r="AA89" i="8"/>
  <c r="AA86" i="8"/>
  <c r="Q13" i="2"/>
  <c r="X13" i="2"/>
  <c r="Z13" i="2" s="1"/>
  <c r="AA13" i="2" s="1"/>
  <c r="Q58" i="2"/>
  <c r="X58" i="2"/>
  <c r="Z58" i="2" s="1"/>
  <c r="Q18" i="2"/>
  <c r="X18" i="2"/>
  <c r="Z18" i="2" s="1"/>
  <c r="AA18" i="2" s="1"/>
  <c r="Q32" i="2"/>
  <c r="X32" i="2"/>
  <c r="Z32" i="2" s="1"/>
  <c r="AA32" i="2" s="1"/>
  <c r="Q40" i="2"/>
  <c r="X40" i="2"/>
  <c r="Z40" i="2" s="1"/>
  <c r="AA40" i="2" s="1"/>
  <c r="Q48" i="2"/>
  <c r="X48" i="2"/>
  <c r="Z48" i="2" s="1"/>
  <c r="AA48" i="2" s="1"/>
  <c r="X67" i="2"/>
  <c r="Z67" i="2" s="1"/>
  <c r="AA67" i="2" s="1"/>
  <c r="Q67" i="2"/>
  <c r="X71" i="2"/>
  <c r="Z71" i="2" s="1"/>
  <c r="AA71" i="2" s="1"/>
  <c r="Q71" i="2"/>
  <c r="X75" i="2"/>
  <c r="Z75" i="2" s="1"/>
  <c r="AA75" i="2" s="1"/>
  <c r="Q75" i="2"/>
  <c r="X79" i="2"/>
  <c r="Z79" i="2" s="1"/>
  <c r="AA79" i="2" s="1"/>
  <c r="Q79" i="2"/>
  <c r="Q85" i="2"/>
  <c r="X85" i="2"/>
  <c r="Z85" i="2" s="1"/>
  <c r="AA85" i="2" s="1"/>
  <c r="O62" i="2"/>
  <c r="X57" i="2"/>
  <c r="Q57" i="2"/>
  <c r="Q17" i="2"/>
  <c r="X17" i="2"/>
  <c r="Z17" i="2" s="1"/>
  <c r="AA17" i="2" s="1"/>
  <c r="Q27" i="2"/>
  <c r="X27" i="2"/>
  <c r="Z27" i="2" s="1"/>
  <c r="Q35" i="2"/>
  <c r="X35" i="2"/>
  <c r="Z35" i="2" s="1"/>
  <c r="AA35" i="2" s="1"/>
  <c r="Q43" i="2"/>
  <c r="X43" i="2"/>
  <c r="Z43" i="2" s="1"/>
  <c r="AA43" i="2" s="1"/>
  <c r="Q50" i="2"/>
  <c r="X50" i="2"/>
  <c r="Z50" i="2" s="1"/>
  <c r="X82" i="2"/>
  <c r="Z82" i="2" s="1"/>
  <c r="AA82" i="2" s="1"/>
  <c r="Q82" i="2"/>
  <c r="Q91" i="2"/>
  <c r="X91" i="2"/>
  <c r="Z91" i="2" s="1"/>
  <c r="AA91" i="2" s="1"/>
  <c r="Q99" i="2"/>
  <c r="X99" i="2"/>
  <c r="Z99" i="2" s="1"/>
  <c r="AA99" i="2" s="1"/>
  <c r="Q90" i="2"/>
  <c r="X90" i="2"/>
  <c r="Z90" i="2" s="1"/>
  <c r="AA90" i="2" s="1"/>
  <c r="Q98" i="2"/>
  <c r="X98" i="2"/>
  <c r="Z98" i="2" s="1"/>
  <c r="AA98" i="2" s="1"/>
  <c r="J117" i="8"/>
  <c r="J103" i="8"/>
  <c r="J107" i="8"/>
  <c r="AH80" i="2"/>
  <c r="AH83" i="2"/>
  <c r="AH30" i="2"/>
  <c r="AH45" i="2"/>
  <c r="AH86" i="2"/>
  <c r="AH90" i="2"/>
  <c r="AH11" i="2"/>
  <c r="AH28" i="2"/>
  <c r="AH63" i="2"/>
  <c r="AH27" i="2"/>
  <c r="AH79" i="2"/>
  <c r="AH66" i="2"/>
  <c r="AH26" i="2"/>
  <c r="AH60" i="2"/>
  <c r="AH12" i="2"/>
  <c r="AK111" i="8"/>
  <c r="AK108" i="8"/>
  <c r="AK114" i="8"/>
  <c r="AK115" i="8" s="1"/>
  <c r="N114" i="8"/>
  <c r="N115" i="8" s="1"/>
  <c r="N111" i="8"/>
  <c r="N108" i="8"/>
  <c r="AG117" i="8"/>
  <c r="AG107" i="8"/>
  <c r="AG103" i="8"/>
  <c r="AI23" i="2"/>
  <c r="AJ23" i="2"/>
  <c r="AI41" i="2"/>
  <c r="AJ41" i="2"/>
  <c r="AJ68" i="2"/>
  <c r="AI68" i="2"/>
  <c r="AJ76" i="2"/>
  <c r="AI76" i="2"/>
  <c r="AJ16" i="2"/>
  <c r="AI16" i="2"/>
  <c r="AJ44" i="2"/>
  <c r="AI44" i="2"/>
  <c r="AJ85" i="2"/>
  <c r="AI85" i="2"/>
  <c r="AJ93" i="2"/>
  <c r="AI93" i="2"/>
  <c r="AA27" i="2"/>
  <c r="AA50" i="2"/>
  <c r="AA58" i="2"/>
  <c r="AH20" i="2"/>
  <c r="K17" i="2"/>
  <c r="K27" i="2"/>
  <c r="K35" i="2"/>
  <c r="K43" i="2"/>
  <c r="K50" i="2"/>
  <c r="K13" i="2"/>
  <c r="K58" i="2"/>
  <c r="K70" i="2"/>
  <c r="K78" i="2"/>
  <c r="AA98" i="8"/>
  <c r="AA94" i="8"/>
  <c r="AA92" i="8"/>
  <c r="AA56" i="8"/>
  <c r="AA6" i="8"/>
  <c r="AA16" i="8"/>
  <c r="AA12" i="8"/>
  <c r="AA45" i="8"/>
  <c r="AA41" i="8"/>
  <c r="AA37" i="8"/>
  <c r="AA33" i="8"/>
  <c r="AA29" i="8"/>
  <c r="AA25" i="8"/>
  <c r="AA82" i="8"/>
  <c r="AA78" i="8"/>
  <c r="AA74" i="8"/>
  <c r="AA70" i="8"/>
  <c r="AA66" i="8"/>
  <c r="AA62" i="8"/>
  <c r="AA7" i="8"/>
  <c r="AA85" i="8"/>
  <c r="AA51" i="8"/>
  <c r="D52" i="8"/>
  <c r="O25" i="2"/>
  <c r="Q22" i="2"/>
  <c r="X22" i="2"/>
  <c r="Q9" i="2"/>
  <c r="O14" i="2"/>
  <c r="O52" i="2" s="1"/>
  <c r="O105" i="2" s="1"/>
  <c r="O107" i="2" s="1"/>
  <c r="X9" i="2"/>
  <c r="Q20" i="2"/>
  <c r="X20" i="2"/>
  <c r="Z20" i="2" s="1"/>
  <c r="AA20" i="2" s="1"/>
  <c r="Q34" i="2"/>
  <c r="X34" i="2"/>
  <c r="Z34" i="2" s="1"/>
  <c r="AA34" i="2" s="1"/>
  <c r="Q42" i="2"/>
  <c r="X42" i="2"/>
  <c r="Z42" i="2" s="1"/>
  <c r="AA42" i="2" s="1"/>
  <c r="Q61" i="2"/>
  <c r="X61" i="2"/>
  <c r="Z61" i="2" s="1"/>
  <c r="AA61" i="2" s="1"/>
  <c r="X68" i="2"/>
  <c r="Z68" i="2" s="1"/>
  <c r="AA68" i="2" s="1"/>
  <c r="Q68" i="2"/>
  <c r="X72" i="2"/>
  <c r="Z72" i="2" s="1"/>
  <c r="AA72" i="2" s="1"/>
  <c r="Q72" i="2"/>
  <c r="X76" i="2"/>
  <c r="Z76" i="2" s="1"/>
  <c r="AA76" i="2" s="1"/>
  <c r="Q76" i="2"/>
  <c r="X80" i="2"/>
  <c r="Z80" i="2" s="1"/>
  <c r="AA80" i="2" s="1"/>
  <c r="Q80" i="2"/>
  <c r="Q87" i="2"/>
  <c r="X87" i="2"/>
  <c r="Z87" i="2" s="1"/>
  <c r="AA87" i="2" s="1"/>
  <c r="X59" i="2"/>
  <c r="Z59" i="2" s="1"/>
  <c r="AA59" i="2" s="1"/>
  <c r="Q59" i="2"/>
  <c r="Q19" i="2"/>
  <c r="X19" i="2"/>
  <c r="Z19" i="2" s="1"/>
  <c r="AA19" i="2" s="1"/>
  <c r="Q29" i="2"/>
  <c r="X29" i="2"/>
  <c r="Z29" i="2" s="1"/>
  <c r="AA29" i="2" s="1"/>
  <c r="Q37" i="2"/>
  <c r="X37" i="2"/>
  <c r="Z37" i="2" s="1"/>
  <c r="AA37" i="2" s="1"/>
  <c r="Q45" i="2"/>
  <c r="X45" i="2"/>
  <c r="Z45" i="2" s="1"/>
  <c r="AA45" i="2" s="1"/>
  <c r="Q60" i="2"/>
  <c r="X60" i="2"/>
  <c r="Z60" i="2" s="1"/>
  <c r="AA60" i="2" s="1"/>
  <c r="X84" i="2"/>
  <c r="Z84" i="2" s="1"/>
  <c r="AA84" i="2" s="1"/>
  <c r="Q84" i="2"/>
  <c r="Q93" i="2"/>
  <c r="X93" i="2"/>
  <c r="Z93" i="2" s="1"/>
  <c r="AA93" i="2" s="1"/>
  <c r="Q101" i="2"/>
  <c r="X101" i="2"/>
  <c r="Z101" i="2" s="1"/>
  <c r="AA101" i="2" s="1"/>
  <c r="Q92" i="2"/>
  <c r="X92" i="2"/>
  <c r="Z92" i="2" s="1"/>
  <c r="AA92" i="2" s="1"/>
  <c r="Q100" i="2"/>
  <c r="X100" i="2"/>
  <c r="Z100" i="2" s="1"/>
  <c r="AA100" i="2" s="1"/>
  <c r="AL117" i="8"/>
  <c r="AL107" i="8"/>
  <c r="AL103" i="8"/>
  <c r="AH103" i="2"/>
  <c r="AH72" i="2"/>
  <c r="AH75" i="2"/>
  <c r="AH61" i="2"/>
  <c r="AH18" i="2"/>
  <c r="AH37" i="2"/>
  <c r="AE114" i="8"/>
  <c r="AE115" i="8" s="1"/>
  <c r="AE111" i="8"/>
  <c r="AE108" i="8"/>
  <c r="AR117" i="8"/>
  <c r="AH78" i="2"/>
  <c r="AH81" i="2"/>
  <c r="AH50" i="2"/>
  <c r="AH16" i="2"/>
  <c r="AH99" i="2"/>
  <c r="AH68" i="2"/>
  <c r="AH71" i="2"/>
  <c r="AH49" i="2"/>
  <c r="AH41" i="2"/>
  <c r="H114" i="8"/>
  <c r="H115" i="8" s="1"/>
  <c r="H111" i="8"/>
  <c r="H108" i="8"/>
  <c r="AH14" i="2" l="1"/>
  <c r="AA52" i="8"/>
  <c r="AG114" i="8"/>
  <c r="AG115" i="8" s="1"/>
  <c r="AG111" i="8"/>
  <c r="AG108" i="8"/>
  <c r="AK117" i="8"/>
  <c r="N117" i="8"/>
  <c r="Q116" i="8"/>
  <c r="Q14" i="8"/>
  <c r="AN14" i="8" s="1"/>
  <c r="Q51" i="8"/>
  <c r="Q62" i="8"/>
  <c r="AN62" i="8" s="1"/>
  <c r="Q66" i="8"/>
  <c r="AN66" i="8" s="1"/>
  <c r="Q70" i="8"/>
  <c r="AN70" i="8" s="1"/>
  <c r="Q74" i="8"/>
  <c r="AN74" i="8" s="1"/>
  <c r="Q78" i="8"/>
  <c r="AN78" i="8" s="1"/>
  <c r="Q82" i="8"/>
  <c r="AN82" i="8" s="1"/>
  <c r="Q25" i="8"/>
  <c r="AN25" i="8" s="1"/>
  <c r="Q29" i="8"/>
  <c r="AN29" i="8" s="1"/>
  <c r="Q33" i="8"/>
  <c r="AN33" i="8" s="1"/>
  <c r="Q37" i="8"/>
  <c r="AN37" i="8" s="1"/>
  <c r="Q41" i="8"/>
  <c r="AN41" i="8" s="1"/>
  <c r="Q45" i="8"/>
  <c r="AN45" i="8" s="1"/>
  <c r="Q53" i="8"/>
  <c r="Q55" i="8"/>
  <c r="AN55" i="8" s="1"/>
  <c r="Q84" i="8"/>
  <c r="AN84" i="8" s="1"/>
  <c r="Q88" i="8"/>
  <c r="AN88" i="8" s="1"/>
  <c r="Q92" i="8"/>
  <c r="AN92" i="8" s="1"/>
  <c r="Q96" i="8"/>
  <c r="AN96" i="8" s="1"/>
  <c r="Q7" i="8"/>
  <c r="AN7" i="8" s="1"/>
  <c r="Q15" i="8"/>
  <c r="AN15" i="8" s="1"/>
  <c r="Q59" i="8"/>
  <c r="Q63" i="8"/>
  <c r="AN63" i="8" s="1"/>
  <c r="Q67" i="8"/>
  <c r="AN67" i="8" s="1"/>
  <c r="Q71" i="8"/>
  <c r="AN71" i="8" s="1"/>
  <c r="Q75" i="8"/>
  <c r="AN75" i="8" s="1"/>
  <c r="Q79" i="8"/>
  <c r="AN79" i="8" s="1"/>
  <c r="Q5" i="8"/>
  <c r="Q26" i="8"/>
  <c r="AN26" i="8" s="1"/>
  <c r="Q30" i="8"/>
  <c r="AN30" i="8" s="1"/>
  <c r="Q34" i="8"/>
  <c r="AN34" i="8" s="1"/>
  <c r="Q38" i="8"/>
  <c r="AN38" i="8" s="1"/>
  <c r="Q42" i="8"/>
  <c r="AN42" i="8" s="1"/>
  <c r="Q46" i="8"/>
  <c r="AN46" i="8" s="1"/>
  <c r="Q56" i="8"/>
  <c r="AN56" i="8" s="1"/>
  <c r="Q85" i="8"/>
  <c r="AN85" i="8" s="1"/>
  <c r="Q89" i="8"/>
  <c r="AN89" i="8" s="1"/>
  <c r="Q93" i="8"/>
  <c r="AN93" i="8" s="1"/>
  <c r="Q97" i="8"/>
  <c r="AN97" i="8" s="1"/>
  <c r="Q12" i="8"/>
  <c r="AN12" i="8" s="1"/>
  <c r="Q16" i="8"/>
  <c r="AN16" i="8" s="1"/>
  <c r="Q6" i="8"/>
  <c r="AN6" i="8" s="1"/>
  <c r="Q60" i="8"/>
  <c r="AN60" i="8" s="1"/>
  <c r="Q64" i="8"/>
  <c r="AN64" i="8" s="1"/>
  <c r="Q68" i="8"/>
  <c r="AN68" i="8" s="1"/>
  <c r="Q72" i="8"/>
  <c r="AN72" i="8" s="1"/>
  <c r="Q76" i="8"/>
  <c r="AN76" i="8" s="1"/>
  <c r="Q80" i="8"/>
  <c r="AN80" i="8" s="1"/>
  <c r="Q23" i="8"/>
  <c r="AN23" i="8" s="1"/>
  <c r="Q27" i="8"/>
  <c r="AN27" i="8" s="1"/>
  <c r="Q31" i="8"/>
  <c r="AN31" i="8" s="1"/>
  <c r="Q35" i="8"/>
  <c r="AN35" i="8" s="1"/>
  <c r="Q39" i="8"/>
  <c r="AN39" i="8" s="1"/>
  <c r="Q43" i="8"/>
  <c r="AN43" i="8" s="1"/>
  <c r="Q57" i="8"/>
  <c r="AN57" i="8" s="1"/>
  <c r="Q86" i="8"/>
  <c r="AN86" i="8" s="1"/>
  <c r="Q90" i="8"/>
  <c r="AN90" i="8" s="1"/>
  <c r="Q94" i="8"/>
  <c r="AN94" i="8" s="1"/>
  <c r="Q98" i="8"/>
  <c r="AN98" i="8" s="1"/>
  <c r="Q11" i="8"/>
  <c r="Q13" i="8"/>
  <c r="AN13" i="8" s="1"/>
  <c r="Q20" i="8"/>
  <c r="AN20" i="8" s="1"/>
  <c r="Q19" i="8"/>
  <c r="AN19" i="8" s="1"/>
  <c r="Q61" i="8"/>
  <c r="AN61" i="8" s="1"/>
  <c r="Q65" i="8"/>
  <c r="AN65" i="8" s="1"/>
  <c r="Q69" i="8"/>
  <c r="AN69" i="8" s="1"/>
  <c r="Q73" i="8"/>
  <c r="AN73" i="8" s="1"/>
  <c r="Q77" i="8"/>
  <c r="AN77" i="8" s="1"/>
  <c r="Q81" i="8"/>
  <c r="AN81" i="8" s="1"/>
  <c r="Q9" i="8"/>
  <c r="AN9" i="8" s="1"/>
  <c r="Q18" i="8"/>
  <c r="Q22" i="8"/>
  <c r="Q24" i="8"/>
  <c r="AN24" i="8" s="1"/>
  <c r="Q28" i="8"/>
  <c r="AN28" i="8" s="1"/>
  <c r="Q32" i="8"/>
  <c r="AN32" i="8" s="1"/>
  <c r="Q36" i="8"/>
  <c r="AN36" i="8" s="1"/>
  <c r="Q40" i="8"/>
  <c r="AN40" i="8" s="1"/>
  <c r="Q44" i="8"/>
  <c r="AN44" i="8" s="1"/>
  <c r="Q8" i="8"/>
  <c r="AN8" i="8" s="1"/>
  <c r="Q49" i="8"/>
  <c r="Q54" i="8"/>
  <c r="AN54" i="8" s="1"/>
  <c r="Q83" i="8"/>
  <c r="AN83" i="8" s="1"/>
  <c r="Q87" i="8"/>
  <c r="AN87" i="8" s="1"/>
  <c r="Q91" i="8"/>
  <c r="AN91" i="8" s="1"/>
  <c r="Q95" i="8"/>
  <c r="AN95" i="8" s="1"/>
  <c r="Q99" i="8"/>
  <c r="AN99" i="8" s="1"/>
  <c r="U104" i="2"/>
  <c r="W63" i="2"/>
  <c r="Y15" i="2"/>
  <c r="Y21" i="2" s="1"/>
  <c r="P21" i="2"/>
  <c r="Y26" i="2"/>
  <c r="Y51" i="2" s="1"/>
  <c r="P51" i="2"/>
  <c r="P56" i="2"/>
  <c r="Y55" i="2"/>
  <c r="Y56" i="2" s="1"/>
  <c r="AJ62" i="2"/>
  <c r="Q89" i="2"/>
  <c r="Q88" i="2"/>
  <c r="Q49" i="2"/>
  <c r="Q33" i="2"/>
  <c r="Z15" i="2"/>
  <c r="X21" i="2"/>
  <c r="Q78" i="2"/>
  <c r="Q70" i="2"/>
  <c r="Z46" i="2"/>
  <c r="AA46" i="2" s="1"/>
  <c r="Z30" i="2"/>
  <c r="AA30" i="2" s="1"/>
  <c r="X56" i="2"/>
  <c r="AA50" i="8"/>
  <c r="F52" i="2"/>
  <c r="F105" i="2" s="1"/>
  <c r="AG52" i="2"/>
  <c r="AG105" i="2" s="1"/>
  <c r="Z94" i="2"/>
  <c r="AA94" i="2" s="1"/>
  <c r="Z95" i="2"/>
  <c r="AA95" i="2" s="1"/>
  <c r="X104" i="2"/>
  <c r="Q47" i="2"/>
  <c r="Q31" i="2"/>
  <c r="Q12" i="2"/>
  <c r="Z81" i="2"/>
  <c r="AA81" i="2" s="1"/>
  <c r="Z73" i="2"/>
  <c r="AA73" i="2" s="1"/>
  <c r="Q64" i="2"/>
  <c r="Q36" i="2"/>
  <c r="Q10" i="2"/>
  <c r="AA17" i="8"/>
  <c r="AI104" i="2"/>
  <c r="AJ21" i="2"/>
  <c r="I116" i="8"/>
  <c r="I12" i="8"/>
  <c r="AF12" i="8" s="1"/>
  <c r="I16" i="8"/>
  <c r="AF16" i="8" s="1"/>
  <c r="I6" i="8"/>
  <c r="AF6" i="8" s="1"/>
  <c r="I60" i="8"/>
  <c r="AF60" i="8" s="1"/>
  <c r="I64" i="8"/>
  <c r="AF64" i="8" s="1"/>
  <c r="I68" i="8"/>
  <c r="AF68" i="8" s="1"/>
  <c r="I72" i="8"/>
  <c r="AF72" i="8" s="1"/>
  <c r="I76" i="8"/>
  <c r="AF76" i="8" s="1"/>
  <c r="I80" i="8"/>
  <c r="AF80" i="8" s="1"/>
  <c r="I23" i="8"/>
  <c r="AF23" i="8" s="1"/>
  <c r="I27" i="8"/>
  <c r="AF27" i="8" s="1"/>
  <c r="I31" i="8"/>
  <c r="AF31" i="8" s="1"/>
  <c r="I35" i="8"/>
  <c r="AF35" i="8" s="1"/>
  <c r="I39" i="8"/>
  <c r="AF39" i="8" s="1"/>
  <c r="I43" i="8"/>
  <c r="AF43" i="8" s="1"/>
  <c r="I57" i="8"/>
  <c r="AF57" i="8" s="1"/>
  <c r="I86" i="8"/>
  <c r="AF86" i="8" s="1"/>
  <c r="I90" i="8"/>
  <c r="AF90" i="8" s="1"/>
  <c r="I94" i="8"/>
  <c r="AF94" i="8" s="1"/>
  <c r="I98" i="8"/>
  <c r="AF98" i="8" s="1"/>
  <c r="I11" i="8"/>
  <c r="I13" i="8"/>
  <c r="AF13" i="8" s="1"/>
  <c r="I20" i="8"/>
  <c r="AF20" i="8" s="1"/>
  <c r="I19" i="8"/>
  <c r="AF19" i="8" s="1"/>
  <c r="I59" i="8"/>
  <c r="I61" i="8"/>
  <c r="AF61" i="8" s="1"/>
  <c r="I65" i="8"/>
  <c r="AF65" i="8" s="1"/>
  <c r="I69" i="8"/>
  <c r="AF69" i="8" s="1"/>
  <c r="I73" i="8"/>
  <c r="AF73" i="8" s="1"/>
  <c r="I77" i="8"/>
  <c r="AF77" i="8" s="1"/>
  <c r="I81" i="8"/>
  <c r="AF81" i="8" s="1"/>
  <c r="I9" i="8"/>
  <c r="AF9" i="8" s="1"/>
  <c r="I18" i="8"/>
  <c r="I22" i="8"/>
  <c r="I24" i="8"/>
  <c r="AF24" i="8" s="1"/>
  <c r="I28" i="8"/>
  <c r="AF28" i="8" s="1"/>
  <c r="I32" i="8"/>
  <c r="AF32" i="8" s="1"/>
  <c r="I36" i="8"/>
  <c r="AF36" i="8" s="1"/>
  <c r="I40" i="8"/>
  <c r="AF40" i="8" s="1"/>
  <c r="I44" i="8"/>
  <c r="AF44" i="8" s="1"/>
  <c r="I8" i="8"/>
  <c r="AF8" i="8" s="1"/>
  <c r="I49" i="8"/>
  <c r="I54" i="8"/>
  <c r="AF54" i="8" s="1"/>
  <c r="I83" i="8"/>
  <c r="AF83" i="8" s="1"/>
  <c r="I87" i="8"/>
  <c r="AF87" i="8" s="1"/>
  <c r="I91" i="8"/>
  <c r="AF91" i="8" s="1"/>
  <c r="I95" i="8"/>
  <c r="AF95" i="8" s="1"/>
  <c r="I99" i="8"/>
  <c r="AF99" i="8" s="1"/>
  <c r="I14" i="8"/>
  <c r="AF14" i="8" s="1"/>
  <c r="I51" i="8"/>
  <c r="I62" i="8"/>
  <c r="AF62" i="8" s="1"/>
  <c r="I66" i="8"/>
  <c r="AF66" i="8" s="1"/>
  <c r="I70" i="8"/>
  <c r="AF70" i="8" s="1"/>
  <c r="I74" i="8"/>
  <c r="AF74" i="8" s="1"/>
  <c r="I78" i="8"/>
  <c r="AF78" i="8" s="1"/>
  <c r="I82" i="8"/>
  <c r="AF82" i="8" s="1"/>
  <c r="I25" i="8"/>
  <c r="AF25" i="8" s="1"/>
  <c r="I29" i="8"/>
  <c r="AF29" i="8" s="1"/>
  <c r="I33" i="8"/>
  <c r="AF33" i="8" s="1"/>
  <c r="I37" i="8"/>
  <c r="AF37" i="8" s="1"/>
  <c r="I41" i="8"/>
  <c r="AF41" i="8" s="1"/>
  <c r="I45" i="8"/>
  <c r="AF45" i="8" s="1"/>
  <c r="I53" i="8"/>
  <c r="I55" i="8"/>
  <c r="AF55" i="8" s="1"/>
  <c r="I84" i="8"/>
  <c r="AF84" i="8" s="1"/>
  <c r="I88" i="8"/>
  <c r="AF88" i="8" s="1"/>
  <c r="I92" i="8"/>
  <c r="AF92" i="8" s="1"/>
  <c r="I96" i="8"/>
  <c r="AF96" i="8" s="1"/>
  <c r="I7" i="8"/>
  <c r="AF7" i="8" s="1"/>
  <c r="I15" i="8"/>
  <c r="AF15" i="8" s="1"/>
  <c r="I63" i="8"/>
  <c r="AF63" i="8" s="1"/>
  <c r="I67" i="8"/>
  <c r="AF67" i="8" s="1"/>
  <c r="I71" i="8"/>
  <c r="AF71" i="8" s="1"/>
  <c r="I75" i="8"/>
  <c r="AF75" i="8" s="1"/>
  <c r="I79" i="8"/>
  <c r="AF79" i="8" s="1"/>
  <c r="I5" i="8"/>
  <c r="I26" i="8"/>
  <c r="AF26" i="8" s="1"/>
  <c r="I30" i="8"/>
  <c r="AF30" i="8" s="1"/>
  <c r="I34" i="8"/>
  <c r="AF34" i="8" s="1"/>
  <c r="I38" i="8"/>
  <c r="AF38" i="8" s="1"/>
  <c r="I42" i="8"/>
  <c r="AF42" i="8" s="1"/>
  <c r="I46" i="8"/>
  <c r="AF46" i="8" s="1"/>
  <c r="I56" i="8"/>
  <c r="AF56" i="8" s="1"/>
  <c r="I85" i="8"/>
  <c r="AF85" i="8" s="1"/>
  <c r="I89" i="8"/>
  <c r="AF89" i="8" s="1"/>
  <c r="I93" i="8"/>
  <c r="AF93" i="8" s="1"/>
  <c r="I97" i="8"/>
  <c r="AF97" i="8" s="1"/>
  <c r="AJ25" i="2"/>
  <c r="X25" i="2"/>
  <c r="J114" i="8"/>
  <c r="J115" i="8" s="1"/>
  <c r="J111" i="8"/>
  <c r="J108" i="8"/>
  <c r="Q62" i="2"/>
  <c r="AA100" i="8"/>
  <c r="AA58" i="8"/>
  <c r="K51" i="2"/>
  <c r="U21" i="2"/>
  <c r="W15" i="2"/>
  <c r="AI51" i="2"/>
  <c r="AM114" i="8"/>
  <c r="AM115" i="8" s="1"/>
  <c r="AM111" i="8"/>
  <c r="AM108" i="8"/>
  <c r="L116" i="8"/>
  <c r="L9" i="8"/>
  <c r="AI9" i="8" s="1"/>
  <c r="L22" i="8"/>
  <c r="L49" i="8"/>
  <c r="L84" i="8"/>
  <c r="AI84" i="8" s="1"/>
  <c r="L88" i="8"/>
  <c r="AI88" i="8" s="1"/>
  <c r="L92" i="8"/>
  <c r="AI92" i="8" s="1"/>
  <c r="L11" i="8"/>
  <c r="L93" i="8"/>
  <c r="AI93" i="8" s="1"/>
  <c r="L94" i="8"/>
  <c r="AI94" i="8" s="1"/>
  <c r="L95" i="8"/>
  <c r="AI95" i="8" s="1"/>
  <c r="L96" i="8"/>
  <c r="AI96" i="8" s="1"/>
  <c r="L97" i="8"/>
  <c r="AI97" i="8" s="1"/>
  <c r="L98" i="8"/>
  <c r="AI98" i="8" s="1"/>
  <c r="L99" i="8"/>
  <c r="AI99" i="8" s="1"/>
  <c r="L19" i="8"/>
  <c r="AI19" i="8" s="1"/>
  <c r="L59" i="8"/>
  <c r="L8" i="8"/>
  <c r="AI8" i="8" s="1"/>
  <c r="L53" i="8"/>
  <c r="L7" i="8"/>
  <c r="AI7" i="8" s="1"/>
  <c r="L60" i="8"/>
  <c r="AI60" i="8" s="1"/>
  <c r="L61" i="8"/>
  <c r="AI61" i="8" s="1"/>
  <c r="L62" i="8"/>
  <c r="AI62" i="8" s="1"/>
  <c r="L63" i="8"/>
  <c r="AI63" i="8" s="1"/>
  <c r="L64" i="8"/>
  <c r="AI64" i="8" s="1"/>
  <c r="L65" i="8"/>
  <c r="AI65" i="8" s="1"/>
  <c r="L66" i="8"/>
  <c r="AI66" i="8" s="1"/>
  <c r="L67" i="8"/>
  <c r="AI67" i="8" s="1"/>
  <c r="L68" i="8"/>
  <c r="AI68" i="8" s="1"/>
  <c r="L69" i="8"/>
  <c r="AI69" i="8" s="1"/>
  <c r="L70" i="8"/>
  <c r="AI70" i="8" s="1"/>
  <c r="L71" i="8"/>
  <c r="AI71" i="8" s="1"/>
  <c r="L72" i="8"/>
  <c r="AI72" i="8" s="1"/>
  <c r="L73" i="8"/>
  <c r="AI73" i="8" s="1"/>
  <c r="L74" i="8"/>
  <c r="AI74" i="8" s="1"/>
  <c r="L75" i="8"/>
  <c r="AI75" i="8" s="1"/>
  <c r="L76" i="8"/>
  <c r="AI76" i="8" s="1"/>
  <c r="L77" i="8"/>
  <c r="AI77" i="8" s="1"/>
  <c r="L78" i="8"/>
  <c r="AI78" i="8" s="1"/>
  <c r="L79" i="8"/>
  <c r="AI79" i="8" s="1"/>
  <c r="L80" i="8"/>
  <c r="AI80" i="8" s="1"/>
  <c r="L81" i="8"/>
  <c r="AI81" i="8" s="1"/>
  <c r="L82" i="8"/>
  <c r="AI82" i="8" s="1"/>
  <c r="L86" i="8"/>
  <c r="AI86" i="8" s="1"/>
  <c r="L90" i="8"/>
  <c r="AI90" i="8" s="1"/>
  <c r="L5" i="8"/>
  <c r="L23" i="8"/>
  <c r="AI23" i="8" s="1"/>
  <c r="L24" i="8"/>
  <c r="AI24" i="8" s="1"/>
  <c r="L25" i="8"/>
  <c r="AI25" i="8" s="1"/>
  <c r="L26" i="8"/>
  <c r="AI26" i="8" s="1"/>
  <c r="L27" i="8"/>
  <c r="AI27" i="8" s="1"/>
  <c r="L28" i="8"/>
  <c r="AI28" i="8" s="1"/>
  <c r="L29" i="8"/>
  <c r="AI29" i="8" s="1"/>
  <c r="L30" i="8"/>
  <c r="AI30" i="8" s="1"/>
  <c r="L31" i="8"/>
  <c r="AI31" i="8" s="1"/>
  <c r="L32" i="8"/>
  <c r="AI32" i="8" s="1"/>
  <c r="L33" i="8"/>
  <c r="AI33" i="8" s="1"/>
  <c r="L34" i="8"/>
  <c r="AI34" i="8" s="1"/>
  <c r="L35" i="8"/>
  <c r="AI35" i="8" s="1"/>
  <c r="L36" i="8"/>
  <c r="AI36" i="8" s="1"/>
  <c r="L37" i="8"/>
  <c r="AI37" i="8" s="1"/>
  <c r="L38" i="8"/>
  <c r="AI38" i="8" s="1"/>
  <c r="L39" i="8"/>
  <c r="AI39" i="8" s="1"/>
  <c r="L40" i="8"/>
  <c r="AI40" i="8" s="1"/>
  <c r="L41" i="8"/>
  <c r="AI41" i="8" s="1"/>
  <c r="L42" i="8"/>
  <c r="AI42" i="8" s="1"/>
  <c r="L43" i="8"/>
  <c r="AI43" i="8" s="1"/>
  <c r="L44" i="8"/>
  <c r="AI44" i="8" s="1"/>
  <c r="L45" i="8"/>
  <c r="AI45" i="8" s="1"/>
  <c r="L46" i="8"/>
  <c r="AI46" i="8" s="1"/>
  <c r="L85" i="8"/>
  <c r="AI85" i="8" s="1"/>
  <c r="L89" i="8"/>
  <c r="AI89" i="8" s="1"/>
  <c r="L12" i="8"/>
  <c r="AI12" i="8" s="1"/>
  <c r="L13" i="8"/>
  <c r="AI13" i="8" s="1"/>
  <c r="L14" i="8"/>
  <c r="AI14" i="8" s="1"/>
  <c r="L15" i="8"/>
  <c r="AI15" i="8" s="1"/>
  <c r="L16" i="8"/>
  <c r="AI16" i="8" s="1"/>
  <c r="L6" i="8"/>
  <c r="AI6" i="8" s="1"/>
  <c r="L51" i="8"/>
  <c r="L18" i="8"/>
  <c r="L54" i="8"/>
  <c r="AI54" i="8" s="1"/>
  <c r="L55" i="8"/>
  <c r="AI55" i="8" s="1"/>
  <c r="L56" i="8"/>
  <c r="AI56" i="8" s="1"/>
  <c r="L57" i="8"/>
  <c r="AI57" i="8" s="1"/>
  <c r="L20" i="8"/>
  <c r="AI20" i="8" s="1"/>
  <c r="L83" i="8"/>
  <c r="AI83" i="8" s="1"/>
  <c r="L87" i="8"/>
  <c r="AI87" i="8" s="1"/>
  <c r="L91" i="8"/>
  <c r="AI91" i="8" s="1"/>
  <c r="Z96" i="2"/>
  <c r="AA96" i="2" s="1"/>
  <c r="Z97" i="2"/>
  <c r="AA97" i="2" s="1"/>
  <c r="Z65" i="2"/>
  <c r="AA65" i="2" s="1"/>
  <c r="Z41" i="2"/>
  <c r="AA41" i="2" s="1"/>
  <c r="Z26" i="2"/>
  <c r="X51" i="2"/>
  <c r="Q15" i="2"/>
  <c r="X54" i="2"/>
  <c r="Z78" i="2"/>
  <c r="AA78" i="2" s="1"/>
  <c r="Z70" i="2"/>
  <c r="AA70" i="2" s="1"/>
  <c r="Q46" i="2"/>
  <c r="Q30" i="2"/>
  <c r="Q55" i="2"/>
  <c r="Q56" i="2" s="1"/>
  <c r="O114" i="8"/>
  <c r="O115" i="8" s="1"/>
  <c r="O111" i="8"/>
  <c r="O108" i="8"/>
  <c r="D48" i="8"/>
  <c r="D101" i="8" s="1"/>
  <c r="AJ14" i="2"/>
  <c r="U117" i="8"/>
  <c r="X116" i="8"/>
  <c r="X60" i="8"/>
  <c r="AU60" i="8" s="1"/>
  <c r="X61" i="8"/>
  <c r="AU61" i="8" s="1"/>
  <c r="X62" i="8"/>
  <c r="AU62" i="8" s="1"/>
  <c r="X63" i="8"/>
  <c r="AU63" i="8" s="1"/>
  <c r="X64" i="8"/>
  <c r="AU64" i="8" s="1"/>
  <c r="X65" i="8"/>
  <c r="AU65" i="8" s="1"/>
  <c r="X66" i="8"/>
  <c r="AU66" i="8" s="1"/>
  <c r="X67" i="8"/>
  <c r="AU67" i="8" s="1"/>
  <c r="X68" i="8"/>
  <c r="AU68" i="8" s="1"/>
  <c r="X69" i="8"/>
  <c r="AU69" i="8" s="1"/>
  <c r="X70" i="8"/>
  <c r="AU70" i="8" s="1"/>
  <c r="X71" i="8"/>
  <c r="AU71" i="8" s="1"/>
  <c r="X72" i="8"/>
  <c r="AU72" i="8" s="1"/>
  <c r="X73" i="8"/>
  <c r="AU73" i="8" s="1"/>
  <c r="X74" i="8"/>
  <c r="AU74" i="8" s="1"/>
  <c r="X75" i="8"/>
  <c r="AU75" i="8" s="1"/>
  <c r="X76" i="8"/>
  <c r="AU76" i="8" s="1"/>
  <c r="X77" i="8"/>
  <c r="AU77" i="8" s="1"/>
  <c r="X78" i="8"/>
  <c r="AU78" i="8" s="1"/>
  <c r="X79" i="8"/>
  <c r="AU79" i="8" s="1"/>
  <c r="X80" i="8"/>
  <c r="AU80" i="8" s="1"/>
  <c r="X81" i="8"/>
  <c r="AU81" i="8" s="1"/>
  <c r="X82" i="8"/>
  <c r="AU82" i="8" s="1"/>
  <c r="X86" i="8"/>
  <c r="AU86" i="8" s="1"/>
  <c r="X90" i="8"/>
  <c r="AU90" i="8" s="1"/>
  <c r="X22" i="8"/>
  <c r="X23" i="8"/>
  <c r="AU23" i="8" s="1"/>
  <c r="X24" i="8"/>
  <c r="AU24" i="8" s="1"/>
  <c r="X25" i="8"/>
  <c r="AU25" i="8" s="1"/>
  <c r="X26" i="8"/>
  <c r="AU26" i="8" s="1"/>
  <c r="X27" i="8"/>
  <c r="AU27" i="8" s="1"/>
  <c r="X28" i="8"/>
  <c r="AU28" i="8" s="1"/>
  <c r="X29" i="8"/>
  <c r="AU29" i="8" s="1"/>
  <c r="X30" i="8"/>
  <c r="AU30" i="8" s="1"/>
  <c r="X31" i="8"/>
  <c r="AU31" i="8" s="1"/>
  <c r="X32" i="8"/>
  <c r="AU32" i="8" s="1"/>
  <c r="X33" i="8"/>
  <c r="AU33" i="8" s="1"/>
  <c r="X34" i="8"/>
  <c r="AU34" i="8" s="1"/>
  <c r="X35" i="8"/>
  <c r="AU35" i="8" s="1"/>
  <c r="X36" i="8"/>
  <c r="AU36" i="8" s="1"/>
  <c r="X37" i="8"/>
  <c r="AU37" i="8" s="1"/>
  <c r="X38" i="8"/>
  <c r="AU38" i="8" s="1"/>
  <c r="X39" i="8"/>
  <c r="AU39" i="8" s="1"/>
  <c r="X40" i="8"/>
  <c r="AU40" i="8" s="1"/>
  <c r="X41" i="8"/>
  <c r="AU41" i="8" s="1"/>
  <c r="X42" i="8"/>
  <c r="AU42" i="8" s="1"/>
  <c r="X43" i="8"/>
  <c r="AU43" i="8" s="1"/>
  <c r="X44" i="8"/>
  <c r="AU44" i="8" s="1"/>
  <c r="X45" i="8"/>
  <c r="AU45" i="8" s="1"/>
  <c r="X46" i="8"/>
  <c r="AU46" i="8" s="1"/>
  <c r="X85" i="8"/>
  <c r="AU85" i="8" s="1"/>
  <c r="X89" i="8"/>
  <c r="AU89" i="8" s="1"/>
  <c r="X49" i="8"/>
  <c r="X11" i="8"/>
  <c r="X12" i="8"/>
  <c r="AU12" i="8" s="1"/>
  <c r="X13" i="8"/>
  <c r="AU13" i="8" s="1"/>
  <c r="X14" i="8"/>
  <c r="AU14" i="8" s="1"/>
  <c r="X15" i="8"/>
  <c r="AU15" i="8" s="1"/>
  <c r="X16" i="8"/>
  <c r="AU16" i="8" s="1"/>
  <c r="X6" i="8"/>
  <c r="AU6" i="8" s="1"/>
  <c r="X53" i="8"/>
  <c r="X54" i="8"/>
  <c r="AU54" i="8" s="1"/>
  <c r="X55" i="8"/>
  <c r="AU55" i="8" s="1"/>
  <c r="X56" i="8"/>
  <c r="AU56" i="8" s="1"/>
  <c r="X57" i="8"/>
  <c r="AU57" i="8" s="1"/>
  <c r="X20" i="8"/>
  <c r="AU20" i="8" s="1"/>
  <c r="X83" i="8"/>
  <c r="AU83" i="8" s="1"/>
  <c r="X87" i="8"/>
  <c r="AU87" i="8" s="1"/>
  <c r="X91" i="8"/>
  <c r="AU91" i="8" s="1"/>
  <c r="X5" i="8"/>
  <c r="X9" i="8"/>
  <c r="AU9" i="8" s="1"/>
  <c r="X84" i="8"/>
  <c r="AU84" i="8" s="1"/>
  <c r="X88" i="8"/>
  <c r="AU88" i="8" s="1"/>
  <c r="X92" i="8"/>
  <c r="AU92" i="8" s="1"/>
  <c r="X93" i="8"/>
  <c r="AU93" i="8" s="1"/>
  <c r="X94" i="8"/>
  <c r="AU94" i="8" s="1"/>
  <c r="X95" i="8"/>
  <c r="AU95" i="8" s="1"/>
  <c r="X96" i="8"/>
  <c r="AU96" i="8" s="1"/>
  <c r="X97" i="8"/>
  <c r="AU97" i="8" s="1"/>
  <c r="X98" i="8"/>
  <c r="AU98" i="8" s="1"/>
  <c r="X99" i="8"/>
  <c r="AU99" i="8" s="1"/>
  <c r="X19" i="8"/>
  <c r="AU19" i="8" s="1"/>
  <c r="X51" i="8"/>
  <c r="X59" i="8"/>
  <c r="X18" i="8"/>
  <c r="X8" i="8"/>
  <c r="AU8" i="8" s="1"/>
  <c r="X7" i="8"/>
  <c r="AU7" i="8" s="1"/>
  <c r="AH21" i="2"/>
  <c r="Q94" i="2"/>
  <c r="Q95" i="2"/>
  <c r="Z39" i="2"/>
  <c r="AA39" i="2" s="1"/>
  <c r="Z23" i="2"/>
  <c r="AA23" i="2" s="1"/>
  <c r="Q11" i="2"/>
  <c r="Q77" i="2"/>
  <c r="Q69" i="2"/>
  <c r="Z44" i="2"/>
  <c r="AA44" i="2" s="1"/>
  <c r="Z28" i="2"/>
  <c r="AA28" i="2" s="1"/>
  <c r="Z24" i="2"/>
  <c r="AA24" i="2" s="1"/>
  <c r="K14" i="2"/>
  <c r="U25" i="2"/>
  <c r="W22" i="2"/>
  <c r="X14" i="2"/>
  <c r="X52" i="2" s="1"/>
  <c r="X62" i="2"/>
  <c r="AA47" i="8"/>
  <c r="U56" i="2"/>
  <c r="W55" i="2"/>
  <c r="P25" i="2"/>
  <c r="Y22" i="2"/>
  <c r="Y25" i="2" s="1"/>
  <c r="P14" i="2"/>
  <c r="Y9" i="2"/>
  <c r="Y14" i="2" s="1"/>
  <c r="P54" i="2"/>
  <c r="Y53" i="2"/>
  <c r="Y54" i="2" s="1"/>
  <c r="AM117" i="8"/>
  <c r="P117" i="8"/>
  <c r="T116" i="8"/>
  <c r="T6" i="8"/>
  <c r="AQ6" i="8" s="1"/>
  <c r="T53" i="8"/>
  <c r="T54" i="8"/>
  <c r="AQ54" i="8" s="1"/>
  <c r="T55" i="8"/>
  <c r="AQ55" i="8" s="1"/>
  <c r="T56" i="8"/>
  <c r="AQ56" i="8" s="1"/>
  <c r="T57" i="8"/>
  <c r="AQ57" i="8" s="1"/>
  <c r="T20" i="8"/>
  <c r="AQ20" i="8" s="1"/>
  <c r="T83" i="8"/>
  <c r="AQ83" i="8" s="1"/>
  <c r="T87" i="8"/>
  <c r="AQ87" i="8" s="1"/>
  <c r="T91" i="8"/>
  <c r="AQ91" i="8" s="1"/>
  <c r="T59" i="8"/>
  <c r="T5" i="8"/>
  <c r="T9" i="8"/>
  <c r="AQ9" i="8" s="1"/>
  <c r="T84" i="8"/>
  <c r="AQ84" i="8" s="1"/>
  <c r="T88" i="8"/>
  <c r="AQ88" i="8" s="1"/>
  <c r="T92" i="8"/>
  <c r="AQ92" i="8" s="1"/>
  <c r="T93" i="8"/>
  <c r="AQ93" i="8" s="1"/>
  <c r="T94" i="8"/>
  <c r="AQ94" i="8" s="1"/>
  <c r="T95" i="8"/>
  <c r="AQ95" i="8" s="1"/>
  <c r="T96" i="8"/>
  <c r="AQ96" i="8" s="1"/>
  <c r="T97" i="8"/>
  <c r="AQ97" i="8" s="1"/>
  <c r="T98" i="8"/>
  <c r="AQ98" i="8" s="1"/>
  <c r="T99" i="8"/>
  <c r="AQ99" i="8" s="1"/>
  <c r="T19" i="8"/>
  <c r="AQ19" i="8" s="1"/>
  <c r="T51" i="8"/>
  <c r="T18" i="8"/>
  <c r="T8" i="8"/>
  <c r="AQ8" i="8" s="1"/>
  <c r="T7" i="8"/>
  <c r="AQ7" i="8" s="1"/>
  <c r="T60" i="8"/>
  <c r="AQ60" i="8" s="1"/>
  <c r="T61" i="8"/>
  <c r="AQ61" i="8" s="1"/>
  <c r="T62" i="8"/>
  <c r="AQ62" i="8" s="1"/>
  <c r="T63" i="8"/>
  <c r="AQ63" i="8" s="1"/>
  <c r="T64" i="8"/>
  <c r="AQ64" i="8" s="1"/>
  <c r="T65" i="8"/>
  <c r="AQ65" i="8" s="1"/>
  <c r="T66" i="8"/>
  <c r="AQ66" i="8" s="1"/>
  <c r="T67" i="8"/>
  <c r="AQ67" i="8" s="1"/>
  <c r="T68" i="8"/>
  <c r="AQ68" i="8" s="1"/>
  <c r="T69" i="8"/>
  <c r="AQ69" i="8" s="1"/>
  <c r="T70" i="8"/>
  <c r="AQ70" i="8" s="1"/>
  <c r="T71" i="8"/>
  <c r="AQ71" i="8" s="1"/>
  <c r="T72" i="8"/>
  <c r="AQ72" i="8" s="1"/>
  <c r="T73" i="8"/>
  <c r="AQ73" i="8" s="1"/>
  <c r="T74" i="8"/>
  <c r="AQ74" i="8" s="1"/>
  <c r="T75" i="8"/>
  <c r="AQ75" i="8" s="1"/>
  <c r="T76" i="8"/>
  <c r="AQ76" i="8" s="1"/>
  <c r="T77" i="8"/>
  <c r="AQ77" i="8" s="1"/>
  <c r="T78" i="8"/>
  <c r="AQ78" i="8" s="1"/>
  <c r="T79" i="8"/>
  <c r="AQ79" i="8" s="1"/>
  <c r="T80" i="8"/>
  <c r="AQ80" i="8" s="1"/>
  <c r="T81" i="8"/>
  <c r="AQ81" i="8" s="1"/>
  <c r="T82" i="8"/>
  <c r="AQ82" i="8" s="1"/>
  <c r="T86" i="8"/>
  <c r="AQ86" i="8" s="1"/>
  <c r="T90" i="8"/>
  <c r="AQ90" i="8" s="1"/>
  <c r="T22" i="8"/>
  <c r="T23" i="8"/>
  <c r="AQ23" i="8" s="1"/>
  <c r="T24" i="8"/>
  <c r="AQ24" i="8" s="1"/>
  <c r="T25" i="8"/>
  <c r="AQ25" i="8" s="1"/>
  <c r="T26" i="8"/>
  <c r="AQ26" i="8" s="1"/>
  <c r="T27" i="8"/>
  <c r="AQ27" i="8" s="1"/>
  <c r="T28" i="8"/>
  <c r="AQ28" i="8" s="1"/>
  <c r="T29" i="8"/>
  <c r="AQ29" i="8" s="1"/>
  <c r="T30" i="8"/>
  <c r="AQ30" i="8" s="1"/>
  <c r="T31" i="8"/>
  <c r="AQ31" i="8" s="1"/>
  <c r="T32" i="8"/>
  <c r="AQ32" i="8" s="1"/>
  <c r="T33" i="8"/>
  <c r="AQ33" i="8" s="1"/>
  <c r="T34" i="8"/>
  <c r="AQ34" i="8" s="1"/>
  <c r="T35" i="8"/>
  <c r="AQ35" i="8" s="1"/>
  <c r="T36" i="8"/>
  <c r="AQ36" i="8" s="1"/>
  <c r="T37" i="8"/>
  <c r="AQ37" i="8" s="1"/>
  <c r="T38" i="8"/>
  <c r="AQ38" i="8" s="1"/>
  <c r="T39" i="8"/>
  <c r="AQ39" i="8" s="1"/>
  <c r="T40" i="8"/>
  <c r="AQ40" i="8" s="1"/>
  <c r="T41" i="8"/>
  <c r="AQ41" i="8" s="1"/>
  <c r="T42" i="8"/>
  <c r="AQ42" i="8" s="1"/>
  <c r="T43" i="8"/>
  <c r="AQ43" i="8" s="1"/>
  <c r="T44" i="8"/>
  <c r="AQ44" i="8" s="1"/>
  <c r="T45" i="8"/>
  <c r="AQ45" i="8" s="1"/>
  <c r="T46" i="8"/>
  <c r="AQ46" i="8" s="1"/>
  <c r="T85" i="8"/>
  <c r="AQ85" i="8" s="1"/>
  <c r="T89" i="8"/>
  <c r="AQ89" i="8" s="1"/>
  <c r="T49" i="8"/>
  <c r="T11" i="8"/>
  <c r="T12" i="8"/>
  <c r="AQ12" i="8" s="1"/>
  <c r="T13" i="8"/>
  <c r="AQ13" i="8" s="1"/>
  <c r="T14" i="8"/>
  <c r="AQ14" i="8" s="1"/>
  <c r="T15" i="8"/>
  <c r="AQ15" i="8" s="1"/>
  <c r="T16" i="8"/>
  <c r="AQ16" i="8" s="1"/>
  <c r="Q96" i="2"/>
  <c r="Q97" i="2"/>
  <c r="Q65" i="2"/>
  <c r="Q41" i="2"/>
  <c r="Q26" i="2"/>
  <c r="Z83" i="2"/>
  <c r="AA83" i="2" s="1"/>
  <c r="Q74" i="2"/>
  <c r="Z66" i="2"/>
  <c r="AA66" i="2" s="1"/>
  <c r="Z38" i="2"/>
  <c r="AA38" i="2" s="1"/>
  <c r="Z16" i="2"/>
  <c r="AA16" i="2" s="1"/>
  <c r="K104" i="2"/>
  <c r="Z102" i="2"/>
  <c r="AA102" i="2" s="1"/>
  <c r="Z103" i="2"/>
  <c r="AA103" i="2" s="1"/>
  <c r="Q86" i="2"/>
  <c r="Q39" i="2"/>
  <c r="Q23" i="2"/>
  <c r="Z11" i="2"/>
  <c r="AA11" i="2" s="1"/>
  <c r="Z77" i="2"/>
  <c r="AA77" i="2" s="1"/>
  <c r="Z69" i="2"/>
  <c r="AA69" i="2" s="1"/>
  <c r="Q44" i="2"/>
  <c r="Q28" i="2"/>
  <c r="Q24" i="2"/>
  <c r="H52" i="2"/>
  <c r="H105" i="2" s="1"/>
  <c r="H107" i="2" s="1"/>
  <c r="AE117" i="8"/>
  <c r="H117" i="8"/>
  <c r="AI21" i="2"/>
  <c r="I52" i="2"/>
  <c r="I105" i="2" s="1"/>
  <c r="I107" i="2" s="1"/>
  <c r="U54" i="2"/>
  <c r="W53" i="2"/>
  <c r="AL114" i="8"/>
  <c r="AL115" i="8" s="1"/>
  <c r="AL111" i="8"/>
  <c r="AL108" i="8"/>
  <c r="AH51" i="2"/>
  <c r="K21" i="2"/>
  <c r="U51" i="2"/>
  <c r="W26" i="2"/>
  <c r="AJ51" i="2"/>
  <c r="P104" i="2"/>
  <c r="Y63" i="2"/>
  <c r="Y104" i="2" s="1"/>
  <c r="P62" i="2"/>
  <c r="Y57" i="2"/>
  <c r="Y62" i="2" s="1"/>
  <c r="AI62" i="2"/>
  <c r="Z89" i="2"/>
  <c r="AA89" i="2" s="1"/>
  <c r="Z88" i="2"/>
  <c r="AA88" i="2" s="1"/>
  <c r="Z49" i="2"/>
  <c r="AA49" i="2" s="1"/>
  <c r="Z33" i="2"/>
  <c r="AA33" i="2" s="1"/>
  <c r="Q53" i="2"/>
  <c r="Q54" i="2" s="1"/>
  <c r="Q83" i="2"/>
  <c r="Z74" i="2"/>
  <c r="AA74" i="2" s="1"/>
  <c r="Q66" i="2"/>
  <c r="Q38" i="2"/>
  <c r="Q16" i="2"/>
  <c r="O117" i="8"/>
  <c r="E116" i="8"/>
  <c r="E11" i="8"/>
  <c r="E13" i="8"/>
  <c r="E20" i="8"/>
  <c r="E19" i="8"/>
  <c r="E61" i="8"/>
  <c r="E65" i="8"/>
  <c r="E69" i="8"/>
  <c r="E73" i="8"/>
  <c r="E77" i="8"/>
  <c r="E81" i="8"/>
  <c r="E9" i="8"/>
  <c r="E18" i="8"/>
  <c r="E22" i="8"/>
  <c r="E24" i="8"/>
  <c r="E28" i="8"/>
  <c r="E32" i="8"/>
  <c r="E36" i="8"/>
  <c r="E40" i="8"/>
  <c r="E44" i="8"/>
  <c r="E8" i="8"/>
  <c r="E49" i="8"/>
  <c r="E54" i="8"/>
  <c r="E83" i="8"/>
  <c r="E87" i="8"/>
  <c r="E91" i="8"/>
  <c r="E95" i="8"/>
  <c r="E99" i="8"/>
  <c r="E14" i="8"/>
  <c r="E51" i="8"/>
  <c r="E62" i="8"/>
  <c r="E66" i="8"/>
  <c r="E70" i="8"/>
  <c r="E74" i="8"/>
  <c r="E78" i="8"/>
  <c r="E82" i="8"/>
  <c r="E25" i="8"/>
  <c r="E29" i="8"/>
  <c r="E33" i="8"/>
  <c r="E37" i="8"/>
  <c r="E41" i="8"/>
  <c r="E45" i="8"/>
  <c r="E53" i="8"/>
  <c r="E55" i="8"/>
  <c r="E84" i="8"/>
  <c r="E88" i="8"/>
  <c r="E92" i="8"/>
  <c r="E96" i="8"/>
  <c r="E7" i="8"/>
  <c r="E15" i="8"/>
  <c r="E63" i="8"/>
  <c r="E67" i="8"/>
  <c r="E71" i="8"/>
  <c r="E75" i="8"/>
  <c r="E79" i="8"/>
  <c r="E5" i="8"/>
  <c r="E26" i="8"/>
  <c r="E30" i="8"/>
  <c r="E34" i="8"/>
  <c r="E38" i="8"/>
  <c r="E42" i="8"/>
  <c r="E46" i="8"/>
  <c r="E56" i="8"/>
  <c r="E85" i="8"/>
  <c r="E89" i="8"/>
  <c r="E93" i="8"/>
  <c r="E97" i="8"/>
  <c r="E12" i="8"/>
  <c r="E16" i="8"/>
  <c r="E6" i="8"/>
  <c r="E59" i="8"/>
  <c r="E60" i="8"/>
  <c r="E64" i="8"/>
  <c r="E68" i="8"/>
  <c r="E72" i="8"/>
  <c r="E76" i="8"/>
  <c r="E80" i="8"/>
  <c r="E23" i="8"/>
  <c r="E27" i="8"/>
  <c r="E31" i="8"/>
  <c r="E35" i="8"/>
  <c r="E39" i="8"/>
  <c r="E43" i="8"/>
  <c r="E57" i="8"/>
  <c r="E86" i="8"/>
  <c r="E90" i="8"/>
  <c r="E94" i="8"/>
  <c r="E98" i="8"/>
  <c r="AA10" i="8"/>
  <c r="K62" i="2"/>
  <c r="U111" i="8"/>
  <c r="U108" i="8"/>
  <c r="U114" i="8"/>
  <c r="U115" i="8" s="1"/>
  <c r="Q102" i="2"/>
  <c r="Q103" i="2"/>
  <c r="Z86" i="2"/>
  <c r="AA86" i="2" s="1"/>
  <c r="Z47" i="2"/>
  <c r="AA47" i="2" s="1"/>
  <c r="Z31" i="2"/>
  <c r="AA31" i="2" s="1"/>
  <c r="Z12" i="2"/>
  <c r="AA12" i="2" s="1"/>
  <c r="Q81" i="2"/>
  <c r="Q73" i="2"/>
  <c r="Z64" i="2"/>
  <c r="AA64" i="2" s="1"/>
  <c r="Z36" i="2"/>
  <c r="AA36" i="2" s="1"/>
  <c r="Z10" i="2"/>
  <c r="AA10" i="2" s="1"/>
  <c r="AA21" i="8"/>
  <c r="K25" i="2"/>
  <c r="U62" i="2"/>
  <c r="W57" i="2"/>
  <c r="AJ104" i="2"/>
  <c r="U14" i="2"/>
  <c r="U52" i="2" s="1"/>
  <c r="W9" i="2"/>
  <c r="AI25" i="2"/>
  <c r="M116" i="8"/>
  <c r="M7" i="8"/>
  <c r="AJ7" i="8" s="1"/>
  <c r="M15" i="8"/>
  <c r="AJ15" i="8" s="1"/>
  <c r="M63" i="8"/>
  <c r="AJ63" i="8" s="1"/>
  <c r="M67" i="8"/>
  <c r="AJ67" i="8" s="1"/>
  <c r="M71" i="8"/>
  <c r="AJ71" i="8" s="1"/>
  <c r="M75" i="8"/>
  <c r="AJ75" i="8" s="1"/>
  <c r="M79" i="8"/>
  <c r="AJ79" i="8" s="1"/>
  <c r="M5" i="8"/>
  <c r="M26" i="8"/>
  <c r="AJ26" i="8" s="1"/>
  <c r="M30" i="8"/>
  <c r="AJ30" i="8" s="1"/>
  <c r="M34" i="8"/>
  <c r="AJ34" i="8" s="1"/>
  <c r="M38" i="8"/>
  <c r="AJ38" i="8" s="1"/>
  <c r="M42" i="8"/>
  <c r="AJ42" i="8" s="1"/>
  <c r="M46" i="8"/>
  <c r="AJ46" i="8" s="1"/>
  <c r="M56" i="8"/>
  <c r="AJ56" i="8" s="1"/>
  <c r="M85" i="8"/>
  <c r="AJ85" i="8" s="1"/>
  <c r="M89" i="8"/>
  <c r="AJ89" i="8" s="1"/>
  <c r="M93" i="8"/>
  <c r="AJ93" i="8" s="1"/>
  <c r="M97" i="8"/>
  <c r="AJ97" i="8" s="1"/>
  <c r="M12" i="8"/>
  <c r="AJ12" i="8" s="1"/>
  <c r="M16" i="8"/>
  <c r="AJ16" i="8" s="1"/>
  <c r="M6" i="8"/>
  <c r="AJ6" i="8" s="1"/>
  <c r="M60" i="8"/>
  <c r="AJ60" i="8" s="1"/>
  <c r="M64" i="8"/>
  <c r="AJ64" i="8" s="1"/>
  <c r="M68" i="8"/>
  <c r="AJ68" i="8" s="1"/>
  <c r="M72" i="8"/>
  <c r="AJ72" i="8" s="1"/>
  <c r="M76" i="8"/>
  <c r="AJ76" i="8" s="1"/>
  <c r="M80" i="8"/>
  <c r="AJ80" i="8" s="1"/>
  <c r="M23" i="8"/>
  <c r="AJ23" i="8" s="1"/>
  <c r="M27" i="8"/>
  <c r="AJ27" i="8" s="1"/>
  <c r="M31" i="8"/>
  <c r="AJ31" i="8" s="1"/>
  <c r="M35" i="8"/>
  <c r="AJ35" i="8" s="1"/>
  <c r="M39" i="8"/>
  <c r="AJ39" i="8" s="1"/>
  <c r="M43" i="8"/>
  <c r="AJ43" i="8" s="1"/>
  <c r="M57" i="8"/>
  <c r="AJ57" i="8" s="1"/>
  <c r="M86" i="8"/>
  <c r="AJ86" i="8" s="1"/>
  <c r="M90" i="8"/>
  <c r="AJ90" i="8" s="1"/>
  <c r="M94" i="8"/>
  <c r="AJ94" i="8" s="1"/>
  <c r="M98" i="8"/>
  <c r="AJ98" i="8" s="1"/>
  <c r="M11" i="8"/>
  <c r="M13" i="8"/>
  <c r="AJ13" i="8" s="1"/>
  <c r="M20" i="8"/>
  <c r="AJ20" i="8" s="1"/>
  <c r="M19" i="8"/>
  <c r="AJ19" i="8" s="1"/>
  <c r="M61" i="8"/>
  <c r="AJ61" i="8" s="1"/>
  <c r="M65" i="8"/>
  <c r="AJ65" i="8" s="1"/>
  <c r="M69" i="8"/>
  <c r="AJ69" i="8" s="1"/>
  <c r="M73" i="8"/>
  <c r="AJ73" i="8" s="1"/>
  <c r="M77" i="8"/>
  <c r="AJ77" i="8" s="1"/>
  <c r="M81" i="8"/>
  <c r="AJ81" i="8" s="1"/>
  <c r="M9" i="8"/>
  <c r="AJ9" i="8" s="1"/>
  <c r="M18" i="8"/>
  <c r="M22" i="8"/>
  <c r="M24" i="8"/>
  <c r="AJ24" i="8" s="1"/>
  <c r="M28" i="8"/>
  <c r="AJ28" i="8" s="1"/>
  <c r="M32" i="8"/>
  <c r="AJ32" i="8" s="1"/>
  <c r="M36" i="8"/>
  <c r="AJ36" i="8" s="1"/>
  <c r="M40" i="8"/>
  <c r="AJ40" i="8" s="1"/>
  <c r="M44" i="8"/>
  <c r="AJ44" i="8" s="1"/>
  <c r="M8" i="8"/>
  <c r="AJ8" i="8" s="1"/>
  <c r="M49" i="8"/>
  <c r="M54" i="8"/>
  <c r="AJ54" i="8" s="1"/>
  <c r="M83" i="8"/>
  <c r="AJ83" i="8" s="1"/>
  <c r="M87" i="8"/>
  <c r="AJ87" i="8" s="1"/>
  <c r="M91" i="8"/>
  <c r="AJ91" i="8" s="1"/>
  <c r="M95" i="8"/>
  <c r="AJ95" i="8" s="1"/>
  <c r="M99" i="8"/>
  <c r="AJ99" i="8" s="1"/>
  <c r="M14" i="8"/>
  <c r="AJ14" i="8" s="1"/>
  <c r="M51" i="8"/>
  <c r="M59" i="8"/>
  <c r="M62" i="8"/>
  <c r="AJ62" i="8" s="1"/>
  <c r="M66" i="8"/>
  <c r="AJ66" i="8" s="1"/>
  <c r="M70" i="8"/>
  <c r="AJ70" i="8" s="1"/>
  <c r="M74" i="8"/>
  <c r="AJ74" i="8" s="1"/>
  <c r="M78" i="8"/>
  <c r="AJ78" i="8" s="1"/>
  <c r="M82" i="8"/>
  <c r="AJ82" i="8" s="1"/>
  <c r="M25" i="8"/>
  <c r="AJ25" i="8" s="1"/>
  <c r="M29" i="8"/>
  <c r="AJ29" i="8" s="1"/>
  <c r="M33" i="8"/>
  <c r="AJ33" i="8" s="1"/>
  <c r="M37" i="8"/>
  <c r="AJ37" i="8" s="1"/>
  <c r="M41" i="8"/>
  <c r="AJ41" i="8" s="1"/>
  <c r="M45" i="8"/>
  <c r="AJ45" i="8" s="1"/>
  <c r="M53" i="8"/>
  <c r="M55" i="8"/>
  <c r="AJ55" i="8" s="1"/>
  <c r="M84" i="8"/>
  <c r="AJ84" i="8" s="1"/>
  <c r="M88" i="8"/>
  <c r="AJ88" i="8" s="1"/>
  <c r="M92" i="8"/>
  <c r="AJ92" i="8" s="1"/>
  <c r="M96" i="8"/>
  <c r="AJ96" i="8" s="1"/>
  <c r="AI52" i="2" l="1"/>
  <c r="AI105" i="2" s="1"/>
  <c r="Q25" i="2"/>
  <c r="X105" i="2"/>
  <c r="X107" i="2" s="1"/>
  <c r="AH52" i="2"/>
  <c r="Q14" i="2"/>
  <c r="Q104" i="2"/>
  <c r="AJ49" i="8"/>
  <c r="AJ50" i="8" s="1"/>
  <c r="M50" i="8"/>
  <c r="M47" i="8"/>
  <c r="AJ22" i="8"/>
  <c r="AJ47" i="8" s="1"/>
  <c r="AJ11" i="8"/>
  <c r="AJ17" i="8" s="1"/>
  <c r="M17" i="8"/>
  <c r="AB98" i="8"/>
  <c r="AB31" i="8"/>
  <c r="AB76" i="8"/>
  <c r="AB12" i="8"/>
  <c r="AB85" i="8"/>
  <c r="AB5" i="8"/>
  <c r="E10" i="8"/>
  <c r="AB96" i="8"/>
  <c r="AB37" i="8"/>
  <c r="M21" i="8"/>
  <c r="AJ18" i="8"/>
  <c r="AJ21" i="8" s="1"/>
  <c r="U105" i="2"/>
  <c r="U107" i="2" s="1"/>
  <c r="AB94" i="8"/>
  <c r="AB43" i="8"/>
  <c r="AB27" i="8"/>
  <c r="AB72" i="8"/>
  <c r="E100" i="8"/>
  <c r="AB59" i="8"/>
  <c r="AB97" i="8"/>
  <c r="AB56" i="8"/>
  <c r="AB34" i="8"/>
  <c r="AB79" i="8"/>
  <c r="AB63" i="8"/>
  <c r="AB92" i="8"/>
  <c r="E58" i="8"/>
  <c r="AB53" i="8"/>
  <c r="AB33" i="8"/>
  <c r="AB78" i="8"/>
  <c r="AB62" i="8"/>
  <c r="AB95" i="8"/>
  <c r="AB54" i="8"/>
  <c r="AB40" i="8"/>
  <c r="AB24" i="8"/>
  <c r="AB81" i="8"/>
  <c r="AB65" i="8"/>
  <c r="AB13" i="8"/>
  <c r="T100" i="8"/>
  <c r="AQ59" i="8"/>
  <c r="AQ100" i="8" s="1"/>
  <c r="Y52" i="2"/>
  <c r="Y105" i="2" s="1"/>
  <c r="Y107" i="2" s="1"/>
  <c r="W56" i="2"/>
  <c r="W116" i="8"/>
  <c r="W49" i="8"/>
  <c r="W51" i="8"/>
  <c r="W5" i="8"/>
  <c r="W9" i="8"/>
  <c r="AT9" i="8" s="1"/>
  <c r="W22" i="8"/>
  <c r="W23" i="8"/>
  <c r="AT23" i="8" s="1"/>
  <c r="W24" i="8"/>
  <c r="AT24" i="8" s="1"/>
  <c r="W25" i="8"/>
  <c r="AT25" i="8" s="1"/>
  <c r="W26" i="8"/>
  <c r="AT26" i="8" s="1"/>
  <c r="W27" i="8"/>
  <c r="AT27" i="8" s="1"/>
  <c r="W28" i="8"/>
  <c r="AT28" i="8" s="1"/>
  <c r="W29" i="8"/>
  <c r="AT29" i="8" s="1"/>
  <c r="W30" i="8"/>
  <c r="AT30" i="8" s="1"/>
  <c r="W31" i="8"/>
  <c r="AT31" i="8" s="1"/>
  <c r="W32" i="8"/>
  <c r="AT32" i="8" s="1"/>
  <c r="W33" i="8"/>
  <c r="AT33" i="8" s="1"/>
  <c r="W34" i="8"/>
  <c r="AT34" i="8" s="1"/>
  <c r="W35" i="8"/>
  <c r="AT35" i="8" s="1"/>
  <c r="W36" i="8"/>
  <c r="AT36" i="8" s="1"/>
  <c r="W37" i="8"/>
  <c r="AT37" i="8" s="1"/>
  <c r="W38" i="8"/>
  <c r="AT38" i="8" s="1"/>
  <c r="W39" i="8"/>
  <c r="AT39" i="8" s="1"/>
  <c r="W40" i="8"/>
  <c r="AT40" i="8" s="1"/>
  <c r="W41" i="8"/>
  <c r="AT41" i="8" s="1"/>
  <c r="W42" i="8"/>
  <c r="AT42" i="8" s="1"/>
  <c r="W43" i="8"/>
  <c r="AT43" i="8" s="1"/>
  <c r="W44" i="8"/>
  <c r="AT44" i="8" s="1"/>
  <c r="W45" i="8"/>
  <c r="AT45" i="8" s="1"/>
  <c r="W46" i="8"/>
  <c r="AT46" i="8" s="1"/>
  <c r="W11" i="8"/>
  <c r="W12" i="8"/>
  <c r="AT12" i="8" s="1"/>
  <c r="W13" i="8"/>
  <c r="AT13" i="8" s="1"/>
  <c r="W14" i="8"/>
  <c r="AT14" i="8" s="1"/>
  <c r="W15" i="8"/>
  <c r="AT15" i="8" s="1"/>
  <c r="W16" i="8"/>
  <c r="AT16" i="8" s="1"/>
  <c r="W20" i="8"/>
  <c r="AT20" i="8" s="1"/>
  <c r="W19" i="8"/>
  <c r="AT19" i="8" s="1"/>
  <c r="W59" i="8"/>
  <c r="W8" i="8"/>
  <c r="AT8" i="8" s="1"/>
  <c r="W53" i="8"/>
  <c r="W54" i="8"/>
  <c r="AT54" i="8" s="1"/>
  <c r="W55" i="8"/>
  <c r="AT55" i="8" s="1"/>
  <c r="W56" i="8"/>
  <c r="AT56" i="8" s="1"/>
  <c r="W57" i="8"/>
  <c r="AT57" i="8" s="1"/>
  <c r="W60" i="8"/>
  <c r="AT60" i="8" s="1"/>
  <c r="W61" i="8"/>
  <c r="AT61" i="8" s="1"/>
  <c r="W62" i="8"/>
  <c r="AT62" i="8" s="1"/>
  <c r="W63" i="8"/>
  <c r="AT63" i="8" s="1"/>
  <c r="W64" i="8"/>
  <c r="AT64" i="8" s="1"/>
  <c r="W65" i="8"/>
  <c r="AT65" i="8" s="1"/>
  <c r="W66" i="8"/>
  <c r="AT66" i="8" s="1"/>
  <c r="W67" i="8"/>
  <c r="AT67" i="8" s="1"/>
  <c r="W68" i="8"/>
  <c r="AT68" i="8" s="1"/>
  <c r="W69" i="8"/>
  <c r="AT69" i="8" s="1"/>
  <c r="W70" i="8"/>
  <c r="AT70" i="8" s="1"/>
  <c r="W71" i="8"/>
  <c r="AT71" i="8" s="1"/>
  <c r="W72" i="8"/>
  <c r="AT72" i="8" s="1"/>
  <c r="W73" i="8"/>
  <c r="AT73" i="8" s="1"/>
  <c r="W74" i="8"/>
  <c r="AT74" i="8" s="1"/>
  <c r="W75" i="8"/>
  <c r="AT75" i="8" s="1"/>
  <c r="W76" i="8"/>
  <c r="AT76" i="8" s="1"/>
  <c r="W77" i="8"/>
  <c r="AT77" i="8" s="1"/>
  <c r="W78" i="8"/>
  <c r="AT78" i="8" s="1"/>
  <c r="W79" i="8"/>
  <c r="AT79" i="8" s="1"/>
  <c r="W80" i="8"/>
  <c r="AT80" i="8" s="1"/>
  <c r="W81" i="8"/>
  <c r="AT81" i="8" s="1"/>
  <c r="W18" i="8"/>
  <c r="W7" i="8"/>
  <c r="AT7" i="8" s="1"/>
  <c r="W6" i="8"/>
  <c r="AT6" i="8" s="1"/>
  <c r="W82" i="8"/>
  <c r="AT82" i="8" s="1"/>
  <c r="W83" i="8"/>
  <c r="AT83" i="8" s="1"/>
  <c r="W84" i="8"/>
  <c r="AT84" i="8" s="1"/>
  <c r="W85" i="8"/>
  <c r="AT85" i="8" s="1"/>
  <c r="W86" i="8"/>
  <c r="AT86" i="8" s="1"/>
  <c r="W87" i="8"/>
  <c r="AT87" i="8" s="1"/>
  <c r="W88" i="8"/>
  <c r="AT88" i="8" s="1"/>
  <c r="W89" i="8"/>
  <c r="AT89" i="8" s="1"/>
  <c r="W90" i="8"/>
  <c r="AT90" i="8" s="1"/>
  <c r="W91" i="8"/>
  <c r="AT91" i="8" s="1"/>
  <c r="W92" i="8"/>
  <c r="AT92" i="8" s="1"/>
  <c r="W93" i="8"/>
  <c r="AT93" i="8" s="1"/>
  <c r="W94" i="8"/>
  <c r="AT94" i="8" s="1"/>
  <c r="W95" i="8"/>
  <c r="AT95" i="8" s="1"/>
  <c r="W96" i="8"/>
  <c r="AT96" i="8" s="1"/>
  <c r="W97" i="8"/>
  <c r="AT97" i="8" s="1"/>
  <c r="W98" i="8"/>
  <c r="AT98" i="8" s="1"/>
  <c r="W99" i="8"/>
  <c r="AT99" i="8" s="1"/>
  <c r="AU51" i="8"/>
  <c r="AU52" i="8" s="1"/>
  <c r="X52" i="8"/>
  <c r="Q21" i="2"/>
  <c r="AI51" i="8"/>
  <c r="AI52" i="8" s="1"/>
  <c r="L52" i="8"/>
  <c r="L58" i="8"/>
  <c r="AI53" i="8"/>
  <c r="AI58" i="8" s="1"/>
  <c r="L47" i="8"/>
  <c r="AI22" i="8"/>
  <c r="AI47" i="8" s="1"/>
  <c r="AF51" i="8"/>
  <c r="AF52" i="8" s="1"/>
  <c r="I52" i="8"/>
  <c r="AF49" i="8"/>
  <c r="AF50" i="8" s="1"/>
  <c r="I50" i="8"/>
  <c r="I47" i="8"/>
  <c r="AF22" i="8"/>
  <c r="AF47" i="8" s="1"/>
  <c r="AN49" i="8"/>
  <c r="AN50" i="8" s="1"/>
  <c r="Q50" i="8"/>
  <c r="Q47" i="8"/>
  <c r="AN22" i="8"/>
  <c r="AN47" i="8" s="1"/>
  <c r="AN11" i="8"/>
  <c r="AN17" i="8" s="1"/>
  <c r="Q17" i="8"/>
  <c r="AN5" i="8"/>
  <c r="AN10" i="8" s="1"/>
  <c r="Q10" i="8"/>
  <c r="S116" i="8"/>
  <c r="S5" i="8"/>
  <c r="S9" i="8"/>
  <c r="AP9" i="8" s="1"/>
  <c r="S22" i="8"/>
  <c r="S23" i="8"/>
  <c r="AP23" i="8" s="1"/>
  <c r="S24" i="8"/>
  <c r="AP24" i="8" s="1"/>
  <c r="S25" i="8"/>
  <c r="AP25" i="8" s="1"/>
  <c r="S26" i="8"/>
  <c r="AP26" i="8" s="1"/>
  <c r="S27" i="8"/>
  <c r="AP27" i="8" s="1"/>
  <c r="S28" i="8"/>
  <c r="AP28" i="8" s="1"/>
  <c r="S29" i="8"/>
  <c r="AP29" i="8" s="1"/>
  <c r="S30" i="8"/>
  <c r="AP30" i="8" s="1"/>
  <c r="S31" i="8"/>
  <c r="AP31" i="8" s="1"/>
  <c r="S32" i="8"/>
  <c r="AP32" i="8" s="1"/>
  <c r="S33" i="8"/>
  <c r="AP33" i="8" s="1"/>
  <c r="S34" i="8"/>
  <c r="AP34" i="8" s="1"/>
  <c r="S35" i="8"/>
  <c r="AP35" i="8" s="1"/>
  <c r="S36" i="8"/>
  <c r="AP36" i="8" s="1"/>
  <c r="S37" i="8"/>
  <c r="AP37" i="8" s="1"/>
  <c r="S38" i="8"/>
  <c r="AP38" i="8" s="1"/>
  <c r="S39" i="8"/>
  <c r="AP39" i="8" s="1"/>
  <c r="S40" i="8"/>
  <c r="AP40" i="8" s="1"/>
  <c r="S41" i="8"/>
  <c r="AP41" i="8" s="1"/>
  <c r="S42" i="8"/>
  <c r="AP42" i="8" s="1"/>
  <c r="S43" i="8"/>
  <c r="AP43" i="8" s="1"/>
  <c r="S44" i="8"/>
  <c r="AP44" i="8" s="1"/>
  <c r="S45" i="8"/>
  <c r="AP45" i="8" s="1"/>
  <c r="S46" i="8"/>
  <c r="AP46" i="8" s="1"/>
  <c r="S11" i="8"/>
  <c r="S12" i="8"/>
  <c r="AP12" i="8" s="1"/>
  <c r="S13" i="8"/>
  <c r="AP13" i="8" s="1"/>
  <c r="S14" i="8"/>
  <c r="AP14" i="8" s="1"/>
  <c r="S15" i="8"/>
  <c r="AP15" i="8" s="1"/>
  <c r="S16" i="8"/>
  <c r="AP16" i="8" s="1"/>
  <c r="S20" i="8"/>
  <c r="AP20" i="8" s="1"/>
  <c r="S19" i="8"/>
  <c r="AP19" i="8" s="1"/>
  <c r="S8" i="8"/>
  <c r="AP8" i="8" s="1"/>
  <c r="S53" i="8"/>
  <c r="S54" i="8"/>
  <c r="AP54" i="8" s="1"/>
  <c r="S55" i="8"/>
  <c r="AP55" i="8" s="1"/>
  <c r="S56" i="8"/>
  <c r="AP56" i="8" s="1"/>
  <c r="S57" i="8"/>
  <c r="AP57" i="8" s="1"/>
  <c r="S60" i="8"/>
  <c r="AP60" i="8" s="1"/>
  <c r="S61" i="8"/>
  <c r="AP61" i="8" s="1"/>
  <c r="S62" i="8"/>
  <c r="AP62" i="8" s="1"/>
  <c r="S63" i="8"/>
  <c r="AP63" i="8" s="1"/>
  <c r="S64" i="8"/>
  <c r="AP64" i="8" s="1"/>
  <c r="S65" i="8"/>
  <c r="AP65" i="8" s="1"/>
  <c r="S66" i="8"/>
  <c r="AP66" i="8" s="1"/>
  <c r="S67" i="8"/>
  <c r="AP67" i="8" s="1"/>
  <c r="S68" i="8"/>
  <c r="AP68" i="8" s="1"/>
  <c r="S69" i="8"/>
  <c r="AP69" i="8" s="1"/>
  <c r="S70" i="8"/>
  <c r="AP70" i="8" s="1"/>
  <c r="S71" i="8"/>
  <c r="AP71" i="8" s="1"/>
  <c r="S72" i="8"/>
  <c r="AP72" i="8" s="1"/>
  <c r="S73" i="8"/>
  <c r="AP73" i="8" s="1"/>
  <c r="S74" i="8"/>
  <c r="AP74" i="8" s="1"/>
  <c r="S75" i="8"/>
  <c r="AP75" i="8" s="1"/>
  <c r="S76" i="8"/>
  <c r="AP76" i="8" s="1"/>
  <c r="S77" i="8"/>
  <c r="AP77" i="8" s="1"/>
  <c r="S78" i="8"/>
  <c r="AP78" i="8" s="1"/>
  <c r="S79" i="8"/>
  <c r="AP79" i="8" s="1"/>
  <c r="S80" i="8"/>
  <c r="AP80" i="8" s="1"/>
  <c r="S81" i="8"/>
  <c r="AP81" i="8" s="1"/>
  <c r="S18" i="8"/>
  <c r="S7" i="8"/>
  <c r="AP7" i="8" s="1"/>
  <c r="S6" i="8"/>
  <c r="AP6" i="8" s="1"/>
  <c r="S82" i="8"/>
  <c r="AP82" i="8" s="1"/>
  <c r="S83" i="8"/>
  <c r="AP83" i="8" s="1"/>
  <c r="S84" i="8"/>
  <c r="AP84" i="8" s="1"/>
  <c r="S85" i="8"/>
  <c r="AP85" i="8" s="1"/>
  <c r="S86" i="8"/>
  <c r="AP86" i="8" s="1"/>
  <c r="S87" i="8"/>
  <c r="AP87" i="8" s="1"/>
  <c r="S88" i="8"/>
  <c r="AP88" i="8" s="1"/>
  <c r="S89" i="8"/>
  <c r="AP89" i="8" s="1"/>
  <c r="S90" i="8"/>
  <c r="AP90" i="8" s="1"/>
  <c r="S91" i="8"/>
  <c r="AP91" i="8" s="1"/>
  <c r="S92" i="8"/>
  <c r="AP92" i="8" s="1"/>
  <c r="S93" i="8"/>
  <c r="AP93" i="8" s="1"/>
  <c r="S94" i="8"/>
  <c r="AP94" i="8" s="1"/>
  <c r="S95" i="8"/>
  <c r="AP95" i="8" s="1"/>
  <c r="S96" i="8"/>
  <c r="AP96" i="8" s="1"/>
  <c r="S97" i="8"/>
  <c r="AP97" i="8" s="1"/>
  <c r="S98" i="8"/>
  <c r="AP98" i="8" s="1"/>
  <c r="S99" i="8"/>
  <c r="AP99" i="8" s="1"/>
  <c r="S49" i="8"/>
  <c r="S51" i="8"/>
  <c r="S59" i="8"/>
  <c r="W62" i="2"/>
  <c r="AB39" i="8"/>
  <c r="AB6" i="8"/>
  <c r="AB46" i="8"/>
  <c r="AB75" i="8"/>
  <c r="AB45" i="8"/>
  <c r="AB74" i="8"/>
  <c r="AB51" i="8"/>
  <c r="E52" i="8"/>
  <c r="AB49" i="8"/>
  <c r="E50" i="8"/>
  <c r="AB36" i="8"/>
  <c r="E47" i="8"/>
  <c r="AB22" i="8"/>
  <c r="AB77" i="8"/>
  <c r="AB61" i="8"/>
  <c r="AB11" i="8"/>
  <c r="E17" i="8"/>
  <c r="AQ11" i="8"/>
  <c r="AQ17" i="8" s="1"/>
  <c r="T17" i="8"/>
  <c r="T47" i="8"/>
  <c r="AQ22" i="8"/>
  <c r="AQ47" i="8" s="1"/>
  <c r="T21" i="8"/>
  <c r="AQ18" i="8"/>
  <c r="AQ21" i="8" s="1"/>
  <c r="T58" i="8"/>
  <c r="AQ53" i="8"/>
  <c r="AQ58" i="8" s="1"/>
  <c r="P52" i="2"/>
  <c r="P105" i="2" s="1"/>
  <c r="P107" i="2" s="1"/>
  <c r="W25" i="2"/>
  <c r="AU5" i="8"/>
  <c r="AU10" i="8" s="1"/>
  <c r="X10" i="8"/>
  <c r="AU11" i="8"/>
  <c r="AU17" i="8" s="1"/>
  <c r="X17" i="8"/>
  <c r="X47" i="8"/>
  <c r="AU22" i="8"/>
  <c r="AU47" i="8" s="1"/>
  <c r="D111" i="8"/>
  <c r="D103" i="8"/>
  <c r="D117" i="8"/>
  <c r="D106" i="8"/>
  <c r="AI5" i="8"/>
  <c r="AI10" i="8" s="1"/>
  <c r="L10" i="8"/>
  <c r="V116" i="8"/>
  <c r="V56" i="8"/>
  <c r="AS56" i="8" s="1"/>
  <c r="V14" i="8"/>
  <c r="AS14" i="8" s="1"/>
  <c r="V51" i="8"/>
  <c r="V63" i="8"/>
  <c r="AS63" i="8" s="1"/>
  <c r="V67" i="8"/>
  <c r="AS67" i="8" s="1"/>
  <c r="V71" i="8"/>
  <c r="AS71" i="8" s="1"/>
  <c r="V75" i="8"/>
  <c r="AS75" i="8" s="1"/>
  <c r="V79" i="8"/>
  <c r="AS79" i="8" s="1"/>
  <c r="V24" i="8"/>
  <c r="AS24" i="8" s="1"/>
  <c r="V28" i="8"/>
  <c r="AS28" i="8" s="1"/>
  <c r="V32" i="8"/>
  <c r="AS32" i="8" s="1"/>
  <c r="V36" i="8"/>
  <c r="AS36" i="8" s="1"/>
  <c r="V40" i="8"/>
  <c r="AS40" i="8" s="1"/>
  <c r="V44" i="8"/>
  <c r="AS44" i="8" s="1"/>
  <c r="V85" i="8"/>
  <c r="AS85" i="8" s="1"/>
  <c r="V89" i="8"/>
  <c r="AS89" i="8" s="1"/>
  <c r="V96" i="8"/>
  <c r="AS96" i="8" s="1"/>
  <c r="V8" i="8"/>
  <c r="AS8" i="8" s="1"/>
  <c r="V55" i="8"/>
  <c r="AS55" i="8" s="1"/>
  <c r="V13" i="8"/>
  <c r="AS13" i="8" s="1"/>
  <c r="V19" i="8"/>
  <c r="AS19" i="8" s="1"/>
  <c r="V62" i="8"/>
  <c r="AS62" i="8" s="1"/>
  <c r="V66" i="8"/>
  <c r="AS66" i="8" s="1"/>
  <c r="V70" i="8"/>
  <c r="AS70" i="8" s="1"/>
  <c r="V74" i="8"/>
  <c r="AS74" i="8" s="1"/>
  <c r="V78" i="8"/>
  <c r="AS78" i="8" s="1"/>
  <c r="V82" i="8"/>
  <c r="AS82" i="8" s="1"/>
  <c r="V86" i="8"/>
  <c r="AS86" i="8" s="1"/>
  <c r="V90" i="8"/>
  <c r="AS90" i="8" s="1"/>
  <c r="V18" i="8"/>
  <c r="V23" i="8"/>
  <c r="AS23" i="8" s="1"/>
  <c r="V27" i="8"/>
  <c r="AS27" i="8" s="1"/>
  <c r="V31" i="8"/>
  <c r="AS31" i="8" s="1"/>
  <c r="V35" i="8"/>
  <c r="AS35" i="8" s="1"/>
  <c r="V39" i="8"/>
  <c r="AS39" i="8" s="1"/>
  <c r="V43" i="8"/>
  <c r="AS43" i="8" s="1"/>
  <c r="V95" i="8"/>
  <c r="AS95" i="8" s="1"/>
  <c r="V99" i="8"/>
  <c r="AS99" i="8" s="1"/>
  <c r="V49" i="8"/>
  <c r="V54" i="8"/>
  <c r="AS54" i="8" s="1"/>
  <c r="V7" i="8"/>
  <c r="AS7" i="8" s="1"/>
  <c r="V12" i="8"/>
  <c r="AS12" i="8" s="1"/>
  <c r="V16" i="8"/>
  <c r="AS16" i="8" s="1"/>
  <c r="V61" i="8"/>
  <c r="AS61" i="8" s="1"/>
  <c r="V65" i="8"/>
  <c r="AS65" i="8" s="1"/>
  <c r="V69" i="8"/>
  <c r="AS69" i="8" s="1"/>
  <c r="V73" i="8"/>
  <c r="AS73" i="8" s="1"/>
  <c r="V77" i="8"/>
  <c r="AS77" i="8" s="1"/>
  <c r="V81" i="8"/>
  <c r="AS81" i="8" s="1"/>
  <c r="V22" i="8"/>
  <c r="V26" i="8"/>
  <c r="AS26" i="8" s="1"/>
  <c r="V30" i="8"/>
  <c r="AS30" i="8" s="1"/>
  <c r="V34" i="8"/>
  <c r="AS34" i="8" s="1"/>
  <c r="V38" i="8"/>
  <c r="AS38" i="8" s="1"/>
  <c r="V42" i="8"/>
  <c r="AS42" i="8" s="1"/>
  <c r="V46" i="8"/>
  <c r="AS46" i="8" s="1"/>
  <c r="V94" i="8"/>
  <c r="AS94" i="8" s="1"/>
  <c r="V98" i="8"/>
  <c r="AS98" i="8" s="1"/>
  <c r="V53" i="8"/>
  <c r="V57" i="8"/>
  <c r="AS57" i="8" s="1"/>
  <c r="V84" i="8"/>
  <c r="AS84" i="8" s="1"/>
  <c r="V88" i="8"/>
  <c r="AS88" i="8" s="1"/>
  <c r="V92" i="8"/>
  <c r="AS92" i="8" s="1"/>
  <c r="V11" i="8"/>
  <c r="V15" i="8"/>
  <c r="AS15" i="8" s="1"/>
  <c r="V20" i="8"/>
  <c r="AS20" i="8" s="1"/>
  <c r="V83" i="8"/>
  <c r="AS83" i="8" s="1"/>
  <c r="V87" i="8"/>
  <c r="AS87" i="8" s="1"/>
  <c r="V91" i="8"/>
  <c r="AS91" i="8" s="1"/>
  <c r="V6" i="8"/>
  <c r="AS6" i="8" s="1"/>
  <c r="V59" i="8"/>
  <c r="V60" i="8"/>
  <c r="AS60" i="8" s="1"/>
  <c r="V64" i="8"/>
  <c r="AS64" i="8" s="1"/>
  <c r="V68" i="8"/>
  <c r="AS68" i="8" s="1"/>
  <c r="V72" i="8"/>
  <c r="AS72" i="8" s="1"/>
  <c r="V76" i="8"/>
  <c r="AS76" i="8" s="1"/>
  <c r="V80" i="8"/>
  <c r="AS80" i="8" s="1"/>
  <c r="V5" i="8"/>
  <c r="V9" i="8"/>
  <c r="AS9" i="8" s="1"/>
  <c r="V25" i="8"/>
  <c r="AS25" i="8" s="1"/>
  <c r="V29" i="8"/>
  <c r="AS29" i="8" s="1"/>
  <c r="V33" i="8"/>
  <c r="AS33" i="8" s="1"/>
  <c r="V37" i="8"/>
  <c r="AS37" i="8" s="1"/>
  <c r="V41" i="8"/>
  <c r="AS41" i="8" s="1"/>
  <c r="V45" i="8"/>
  <c r="AS45" i="8" s="1"/>
  <c r="V93" i="8"/>
  <c r="AS93" i="8" s="1"/>
  <c r="V97" i="8"/>
  <c r="AS97" i="8" s="1"/>
  <c r="AF18" i="8"/>
  <c r="AF21" i="8" s="1"/>
  <c r="I21" i="8"/>
  <c r="I100" i="8"/>
  <c r="AF59" i="8"/>
  <c r="AF100" i="8" s="1"/>
  <c r="AF11" i="8"/>
  <c r="AF17" i="8" s="1"/>
  <c r="I17" i="8"/>
  <c r="Z63" i="2"/>
  <c r="Z104" i="2" s="1"/>
  <c r="Z21" i="2"/>
  <c r="AN18" i="8"/>
  <c r="AN21" i="8" s="1"/>
  <c r="Q21" i="8"/>
  <c r="M58" i="8"/>
  <c r="AJ53" i="8"/>
  <c r="AJ58" i="8" s="1"/>
  <c r="AB90" i="8"/>
  <c r="AB23" i="8"/>
  <c r="AB68" i="8"/>
  <c r="AB93" i="8"/>
  <c r="AB30" i="8"/>
  <c r="AB15" i="8"/>
  <c r="AB88" i="8"/>
  <c r="AB29" i="8"/>
  <c r="AB91" i="8"/>
  <c r="M100" i="8"/>
  <c r="AJ59" i="8"/>
  <c r="AJ100" i="8" s="1"/>
  <c r="AA48" i="8"/>
  <c r="AA101" i="8" s="1"/>
  <c r="AB86" i="8"/>
  <c r="AB35" i="8"/>
  <c r="AB80" i="8"/>
  <c r="AB64" i="8"/>
  <c r="AB16" i="8"/>
  <c r="AB89" i="8"/>
  <c r="AB42" i="8"/>
  <c r="AB26" i="8"/>
  <c r="AB71" i="8"/>
  <c r="AB7" i="8"/>
  <c r="AB84" i="8"/>
  <c r="AB41" i="8"/>
  <c r="AB25" i="8"/>
  <c r="AB70" i="8"/>
  <c r="AB14" i="8"/>
  <c r="AB87" i="8"/>
  <c r="AB8" i="8"/>
  <c r="AB32" i="8"/>
  <c r="AB18" i="8"/>
  <c r="E21" i="8"/>
  <c r="AB73" i="8"/>
  <c r="AB19" i="8"/>
  <c r="W54" i="2"/>
  <c r="AQ49" i="8"/>
  <c r="AQ50" i="8" s="1"/>
  <c r="T50" i="8"/>
  <c r="AQ51" i="8"/>
  <c r="AQ52" i="8" s="1"/>
  <c r="T52" i="8"/>
  <c r="R116" i="8"/>
  <c r="R8" i="8"/>
  <c r="AO8" i="8" s="1"/>
  <c r="R55" i="8"/>
  <c r="AO55" i="8" s="1"/>
  <c r="R13" i="8"/>
  <c r="AO13" i="8" s="1"/>
  <c r="R19" i="8"/>
  <c r="AO19" i="8" s="1"/>
  <c r="R62" i="8"/>
  <c r="AO62" i="8" s="1"/>
  <c r="R66" i="8"/>
  <c r="AO66" i="8" s="1"/>
  <c r="R70" i="8"/>
  <c r="AO70" i="8" s="1"/>
  <c r="R74" i="8"/>
  <c r="AO74" i="8" s="1"/>
  <c r="R78" i="8"/>
  <c r="AO78" i="8" s="1"/>
  <c r="R82" i="8"/>
  <c r="AO82" i="8" s="1"/>
  <c r="R86" i="8"/>
  <c r="AO86" i="8" s="1"/>
  <c r="R90" i="8"/>
  <c r="AO90" i="8" s="1"/>
  <c r="R18" i="8"/>
  <c r="R23" i="8"/>
  <c r="AO23" i="8" s="1"/>
  <c r="R27" i="8"/>
  <c r="AO27" i="8" s="1"/>
  <c r="R31" i="8"/>
  <c r="AO31" i="8" s="1"/>
  <c r="R35" i="8"/>
  <c r="AO35" i="8" s="1"/>
  <c r="R39" i="8"/>
  <c r="AO39" i="8" s="1"/>
  <c r="R43" i="8"/>
  <c r="AO43" i="8" s="1"/>
  <c r="R95" i="8"/>
  <c r="AO95" i="8" s="1"/>
  <c r="R99" i="8"/>
  <c r="AO99" i="8" s="1"/>
  <c r="R49" i="8"/>
  <c r="R54" i="8"/>
  <c r="AO54" i="8" s="1"/>
  <c r="R7" i="8"/>
  <c r="AO7" i="8" s="1"/>
  <c r="R12" i="8"/>
  <c r="AO12" i="8" s="1"/>
  <c r="R16" i="8"/>
  <c r="AO16" i="8" s="1"/>
  <c r="R59" i="8"/>
  <c r="R61" i="8"/>
  <c r="AO61" i="8" s="1"/>
  <c r="R65" i="8"/>
  <c r="AO65" i="8" s="1"/>
  <c r="R69" i="8"/>
  <c r="AO69" i="8" s="1"/>
  <c r="R73" i="8"/>
  <c r="AO73" i="8" s="1"/>
  <c r="R77" i="8"/>
  <c r="AO77" i="8" s="1"/>
  <c r="R81" i="8"/>
  <c r="AO81" i="8" s="1"/>
  <c r="R22" i="8"/>
  <c r="R26" i="8"/>
  <c r="AO26" i="8" s="1"/>
  <c r="R30" i="8"/>
  <c r="AO30" i="8" s="1"/>
  <c r="R34" i="8"/>
  <c r="AO34" i="8" s="1"/>
  <c r="R38" i="8"/>
  <c r="AO38" i="8" s="1"/>
  <c r="R42" i="8"/>
  <c r="AO42" i="8" s="1"/>
  <c r="R46" i="8"/>
  <c r="AO46" i="8" s="1"/>
  <c r="R94" i="8"/>
  <c r="AO94" i="8" s="1"/>
  <c r="R98" i="8"/>
  <c r="AO98" i="8" s="1"/>
  <c r="R53" i="8"/>
  <c r="R57" i="8"/>
  <c r="AO57" i="8" s="1"/>
  <c r="R84" i="8"/>
  <c r="AO84" i="8" s="1"/>
  <c r="R88" i="8"/>
  <c r="AO88" i="8" s="1"/>
  <c r="R92" i="8"/>
  <c r="AO92" i="8" s="1"/>
  <c r="R11" i="8"/>
  <c r="R15" i="8"/>
  <c r="AO15" i="8" s="1"/>
  <c r="R20" i="8"/>
  <c r="AO20" i="8" s="1"/>
  <c r="R83" i="8"/>
  <c r="AO83" i="8" s="1"/>
  <c r="R87" i="8"/>
  <c r="AO87" i="8" s="1"/>
  <c r="R91" i="8"/>
  <c r="AO91" i="8" s="1"/>
  <c r="R6" i="8"/>
  <c r="AO6" i="8" s="1"/>
  <c r="R60" i="8"/>
  <c r="AO60" i="8" s="1"/>
  <c r="R64" i="8"/>
  <c r="AO64" i="8" s="1"/>
  <c r="R68" i="8"/>
  <c r="AO68" i="8" s="1"/>
  <c r="R72" i="8"/>
  <c r="AO72" i="8" s="1"/>
  <c r="R76" i="8"/>
  <c r="AO76" i="8" s="1"/>
  <c r="R80" i="8"/>
  <c r="AO80" i="8" s="1"/>
  <c r="R5" i="8"/>
  <c r="R9" i="8"/>
  <c r="AO9" i="8" s="1"/>
  <c r="R25" i="8"/>
  <c r="AO25" i="8" s="1"/>
  <c r="R29" i="8"/>
  <c r="AO29" i="8" s="1"/>
  <c r="R33" i="8"/>
  <c r="AO33" i="8" s="1"/>
  <c r="R37" i="8"/>
  <c r="AO37" i="8" s="1"/>
  <c r="R41" i="8"/>
  <c r="AO41" i="8" s="1"/>
  <c r="R45" i="8"/>
  <c r="AO45" i="8" s="1"/>
  <c r="R93" i="8"/>
  <c r="AO93" i="8" s="1"/>
  <c r="R97" i="8"/>
  <c r="AO97" i="8" s="1"/>
  <c r="R56" i="8"/>
  <c r="AO56" i="8" s="1"/>
  <c r="R14" i="8"/>
  <c r="AO14" i="8" s="1"/>
  <c r="R51" i="8"/>
  <c r="R63" i="8"/>
  <c r="AO63" i="8" s="1"/>
  <c r="R67" i="8"/>
  <c r="AO67" i="8" s="1"/>
  <c r="R71" i="8"/>
  <c r="AO71" i="8" s="1"/>
  <c r="R75" i="8"/>
  <c r="AO75" i="8" s="1"/>
  <c r="R79" i="8"/>
  <c r="AO79" i="8" s="1"/>
  <c r="R24" i="8"/>
  <c r="AO24" i="8" s="1"/>
  <c r="R28" i="8"/>
  <c r="AO28" i="8" s="1"/>
  <c r="R32" i="8"/>
  <c r="AO32" i="8" s="1"/>
  <c r="R36" i="8"/>
  <c r="AO36" i="8" s="1"/>
  <c r="R40" i="8"/>
  <c r="AO40" i="8" s="1"/>
  <c r="R44" i="8"/>
  <c r="AO44" i="8" s="1"/>
  <c r="R85" i="8"/>
  <c r="AO85" i="8" s="1"/>
  <c r="R89" i="8"/>
  <c r="AO89" i="8" s="1"/>
  <c r="R96" i="8"/>
  <c r="AO96" i="8" s="1"/>
  <c r="Z9" i="2"/>
  <c r="Z14" i="2" s="1"/>
  <c r="X21" i="8"/>
  <c r="AU18" i="8"/>
  <c r="AU21" i="8" s="1"/>
  <c r="X58" i="8"/>
  <c r="AU53" i="8"/>
  <c r="AU58" i="8" s="1"/>
  <c r="AU49" i="8"/>
  <c r="AU50" i="8" s="1"/>
  <c r="X50" i="8"/>
  <c r="Z53" i="2"/>
  <c r="Z54" i="2" s="1"/>
  <c r="Z51" i="2"/>
  <c r="L100" i="8"/>
  <c r="AI59" i="8"/>
  <c r="AI100" i="8" s="1"/>
  <c r="G116" i="8"/>
  <c r="G5" i="8"/>
  <c r="G22" i="8"/>
  <c r="G7" i="8"/>
  <c r="AD7" i="8" s="1"/>
  <c r="G11" i="8"/>
  <c r="G6" i="8"/>
  <c r="AD6" i="8" s="1"/>
  <c r="G83" i="8"/>
  <c r="AD83" i="8" s="1"/>
  <c r="G84" i="8"/>
  <c r="AD84" i="8" s="1"/>
  <c r="G85" i="8"/>
  <c r="AD85" i="8" s="1"/>
  <c r="G86" i="8"/>
  <c r="AD86" i="8" s="1"/>
  <c r="G87" i="8"/>
  <c r="AD87" i="8" s="1"/>
  <c r="G88" i="8"/>
  <c r="AD88" i="8" s="1"/>
  <c r="G89" i="8"/>
  <c r="AD89" i="8" s="1"/>
  <c r="G90" i="8"/>
  <c r="AD90" i="8" s="1"/>
  <c r="G91" i="8"/>
  <c r="AD91" i="8" s="1"/>
  <c r="G92" i="8"/>
  <c r="AD92" i="8" s="1"/>
  <c r="G93" i="8"/>
  <c r="AD93" i="8" s="1"/>
  <c r="G94" i="8"/>
  <c r="AD94" i="8" s="1"/>
  <c r="G95" i="8"/>
  <c r="AD95" i="8" s="1"/>
  <c r="G96" i="8"/>
  <c r="AD96" i="8" s="1"/>
  <c r="G97" i="8"/>
  <c r="AD97" i="8" s="1"/>
  <c r="G98" i="8"/>
  <c r="AD98" i="8" s="1"/>
  <c r="G99" i="8"/>
  <c r="AD99" i="8" s="1"/>
  <c r="G53" i="8"/>
  <c r="G59" i="8"/>
  <c r="G9" i="8"/>
  <c r="AD9" i="8" s="1"/>
  <c r="G18" i="8"/>
  <c r="G23" i="8"/>
  <c r="AD23" i="8" s="1"/>
  <c r="G24" i="8"/>
  <c r="AD24" i="8" s="1"/>
  <c r="G25" i="8"/>
  <c r="AD25" i="8" s="1"/>
  <c r="G26" i="8"/>
  <c r="AD26" i="8" s="1"/>
  <c r="G27" i="8"/>
  <c r="AD27" i="8" s="1"/>
  <c r="G28" i="8"/>
  <c r="AD28" i="8" s="1"/>
  <c r="G29" i="8"/>
  <c r="AD29" i="8" s="1"/>
  <c r="G30" i="8"/>
  <c r="AD30" i="8" s="1"/>
  <c r="G31" i="8"/>
  <c r="AD31" i="8" s="1"/>
  <c r="G32" i="8"/>
  <c r="AD32" i="8" s="1"/>
  <c r="G33" i="8"/>
  <c r="AD33" i="8" s="1"/>
  <c r="G34" i="8"/>
  <c r="AD34" i="8" s="1"/>
  <c r="G35" i="8"/>
  <c r="AD35" i="8" s="1"/>
  <c r="G36" i="8"/>
  <c r="AD36" i="8" s="1"/>
  <c r="G37" i="8"/>
  <c r="AD37" i="8" s="1"/>
  <c r="G38" i="8"/>
  <c r="AD38" i="8" s="1"/>
  <c r="G39" i="8"/>
  <c r="AD39" i="8" s="1"/>
  <c r="G40" i="8"/>
  <c r="AD40" i="8" s="1"/>
  <c r="G41" i="8"/>
  <c r="AD41" i="8" s="1"/>
  <c r="G42" i="8"/>
  <c r="AD42" i="8" s="1"/>
  <c r="G43" i="8"/>
  <c r="AD43" i="8" s="1"/>
  <c r="G44" i="8"/>
  <c r="AD44" i="8" s="1"/>
  <c r="G45" i="8"/>
  <c r="AD45" i="8" s="1"/>
  <c r="G46" i="8"/>
  <c r="AD46" i="8" s="1"/>
  <c r="G12" i="8"/>
  <c r="AD12" i="8" s="1"/>
  <c r="G13" i="8"/>
  <c r="AD13" i="8" s="1"/>
  <c r="G14" i="8"/>
  <c r="AD14" i="8" s="1"/>
  <c r="G15" i="8"/>
  <c r="AD15" i="8" s="1"/>
  <c r="G16" i="8"/>
  <c r="AD16" i="8" s="1"/>
  <c r="G20" i="8"/>
  <c r="AD20" i="8" s="1"/>
  <c r="G19" i="8"/>
  <c r="AD19" i="8" s="1"/>
  <c r="G8" i="8"/>
  <c r="AD8" i="8" s="1"/>
  <c r="G49" i="8"/>
  <c r="G54" i="8"/>
  <c r="AD54" i="8" s="1"/>
  <c r="G55" i="8"/>
  <c r="AD55" i="8" s="1"/>
  <c r="G56" i="8"/>
  <c r="AD56" i="8" s="1"/>
  <c r="G57" i="8"/>
  <c r="AD57" i="8" s="1"/>
  <c r="G51" i="8"/>
  <c r="G60" i="8"/>
  <c r="AD60" i="8" s="1"/>
  <c r="G61" i="8"/>
  <c r="AD61" i="8" s="1"/>
  <c r="G62" i="8"/>
  <c r="AD62" i="8" s="1"/>
  <c r="G63" i="8"/>
  <c r="AD63" i="8" s="1"/>
  <c r="G64" i="8"/>
  <c r="AD64" i="8" s="1"/>
  <c r="G65" i="8"/>
  <c r="AD65" i="8" s="1"/>
  <c r="G66" i="8"/>
  <c r="AD66" i="8" s="1"/>
  <c r="G67" i="8"/>
  <c r="AD67" i="8" s="1"/>
  <c r="G68" i="8"/>
  <c r="AD68" i="8" s="1"/>
  <c r="G69" i="8"/>
  <c r="AD69" i="8" s="1"/>
  <c r="G70" i="8"/>
  <c r="AD70" i="8" s="1"/>
  <c r="G71" i="8"/>
  <c r="AD71" i="8" s="1"/>
  <c r="G72" i="8"/>
  <c r="AD72" i="8" s="1"/>
  <c r="G73" i="8"/>
  <c r="AD73" i="8" s="1"/>
  <c r="G74" i="8"/>
  <c r="AD74" i="8" s="1"/>
  <c r="G75" i="8"/>
  <c r="AD75" i="8" s="1"/>
  <c r="G76" i="8"/>
  <c r="AD76" i="8" s="1"/>
  <c r="G77" i="8"/>
  <c r="AD77" i="8" s="1"/>
  <c r="G78" i="8"/>
  <c r="AD78" i="8" s="1"/>
  <c r="G79" i="8"/>
  <c r="AD79" i="8" s="1"/>
  <c r="G80" i="8"/>
  <c r="AD80" i="8" s="1"/>
  <c r="G81" i="8"/>
  <c r="AD81" i="8" s="1"/>
  <c r="G82" i="8"/>
  <c r="AD82" i="8" s="1"/>
  <c r="Z22" i="2"/>
  <c r="Z25" i="2" s="1"/>
  <c r="F116" i="8"/>
  <c r="F49" i="8"/>
  <c r="F54" i="8"/>
  <c r="AC54" i="8" s="1"/>
  <c r="F7" i="8"/>
  <c r="AC7" i="8" s="1"/>
  <c r="F12" i="8"/>
  <c r="AC12" i="8" s="1"/>
  <c r="F16" i="8"/>
  <c r="AC16" i="8" s="1"/>
  <c r="F61" i="8"/>
  <c r="AC61" i="8" s="1"/>
  <c r="F65" i="8"/>
  <c r="AC65" i="8" s="1"/>
  <c r="F69" i="8"/>
  <c r="AC69" i="8" s="1"/>
  <c r="F73" i="8"/>
  <c r="AC73" i="8" s="1"/>
  <c r="F77" i="8"/>
  <c r="AC77" i="8" s="1"/>
  <c r="F81" i="8"/>
  <c r="AC81" i="8" s="1"/>
  <c r="F22" i="8"/>
  <c r="F26" i="8"/>
  <c r="AC26" i="8" s="1"/>
  <c r="F30" i="8"/>
  <c r="AC30" i="8" s="1"/>
  <c r="F34" i="8"/>
  <c r="AC34" i="8" s="1"/>
  <c r="F38" i="8"/>
  <c r="AC38" i="8" s="1"/>
  <c r="F42" i="8"/>
  <c r="AC42" i="8" s="1"/>
  <c r="F46" i="8"/>
  <c r="AC46" i="8" s="1"/>
  <c r="F94" i="8"/>
  <c r="AC94" i="8" s="1"/>
  <c r="F98" i="8"/>
  <c r="AC98" i="8" s="1"/>
  <c r="F53" i="8"/>
  <c r="F57" i="8"/>
  <c r="AC57" i="8" s="1"/>
  <c r="F84" i="8"/>
  <c r="AC84" i="8" s="1"/>
  <c r="F88" i="8"/>
  <c r="AC88" i="8" s="1"/>
  <c r="F92" i="8"/>
  <c r="AC92" i="8" s="1"/>
  <c r="F11" i="8"/>
  <c r="F15" i="8"/>
  <c r="AC15" i="8" s="1"/>
  <c r="F20" i="8"/>
  <c r="AC20" i="8" s="1"/>
  <c r="F83" i="8"/>
  <c r="AC83" i="8" s="1"/>
  <c r="F87" i="8"/>
  <c r="AC87" i="8" s="1"/>
  <c r="F91" i="8"/>
  <c r="AC91" i="8" s="1"/>
  <c r="F6" i="8"/>
  <c r="AC6" i="8" s="1"/>
  <c r="F60" i="8"/>
  <c r="AC60" i="8" s="1"/>
  <c r="F64" i="8"/>
  <c r="AC64" i="8" s="1"/>
  <c r="F68" i="8"/>
  <c r="AC68" i="8" s="1"/>
  <c r="F72" i="8"/>
  <c r="AC72" i="8" s="1"/>
  <c r="F76" i="8"/>
  <c r="AC76" i="8" s="1"/>
  <c r="F80" i="8"/>
  <c r="AC80" i="8" s="1"/>
  <c r="F5" i="8"/>
  <c r="F9" i="8"/>
  <c r="AC9" i="8" s="1"/>
  <c r="F25" i="8"/>
  <c r="AC25" i="8" s="1"/>
  <c r="F29" i="8"/>
  <c r="AC29" i="8" s="1"/>
  <c r="F33" i="8"/>
  <c r="AC33" i="8" s="1"/>
  <c r="F37" i="8"/>
  <c r="AC37" i="8" s="1"/>
  <c r="F41" i="8"/>
  <c r="AC41" i="8" s="1"/>
  <c r="F45" i="8"/>
  <c r="AC45" i="8" s="1"/>
  <c r="F97" i="8"/>
  <c r="AC97" i="8" s="1"/>
  <c r="F56" i="8"/>
  <c r="AC56" i="8" s="1"/>
  <c r="F14" i="8"/>
  <c r="AC14" i="8" s="1"/>
  <c r="F51" i="8"/>
  <c r="F63" i="8"/>
  <c r="AC63" i="8" s="1"/>
  <c r="F67" i="8"/>
  <c r="AC67" i="8" s="1"/>
  <c r="F71" i="8"/>
  <c r="AC71" i="8" s="1"/>
  <c r="F75" i="8"/>
  <c r="AC75" i="8" s="1"/>
  <c r="F79" i="8"/>
  <c r="AC79" i="8" s="1"/>
  <c r="F24" i="8"/>
  <c r="AC24" i="8" s="1"/>
  <c r="F28" i="8"/>
  <c r="AC28" i="8" s="1"/>
  <c r="F32" i="8"/>
  <c r="AC32" i="8" s="1"/>
  <c r="F36" i="8"/>
  <c r="AC36" i="8" s="1"/>
  <c r="F40" i="8"/>
  <c r="AC40" i="8" s="1"/>
  <c r="F44" i="8"/>
  <c r="AC44" i="8" s="1"/>
  <c r="F85" i="8"/>
  <c r="AC85" i="8" s="1"/>
  <c r="F89" i="8"/>
  <c r="AC89" i="8" s="1"/>
  <c r="F93" i="8"/>
  <c r="AC93" i="8" s="1"/>
  <c r="F96" i="8"/>
  <c r="AC96" i="8" s="1"/>
  <c r="F8" i="8"/>
  <c r="AC8" i="8" s="1"/>
  <c r="F55" i="8"/>
  <c r="AC55" i="8" s="1"/>
  <c r="F13" i="8"/>
  <c r="AC13" i="8" s="1"/>
  <c r="F19" i="8"/>
  <c r="AC19" i="8" s="1"/>
  <c r="F59" i="8"/>
  <c r="F62" i="8"/>
  <c r="AC62" i="8" s="1"/>
  <c r="F66" i="8"/>
  <c r="AC66" i="8" s="1"/>
  <c r="F70" i="8"/>
  <c r="AC70" i="8" s="1"/>
  <c r="F74" i="8"/>
  <c r="AC74" i="8" s="1"/>
  <c r="F78" i="8"/>
  <c r="AC78" i="8" s="1"/>
  <c r="F82" i="8"/>
  <c r="AC82" i="8" s="1"/>
  <c r="F86" i="8"/>
  <c r="AC86" i="8" s="1"/>
  <c r="F90" i="8"/>
  <c r="AC90" i="8" s="1"/>
  <c r="F18" i="8"/>
  <c r="F23" i="8"/>
  <c r="AC23" i="8" s="1"/>
  <c r="F27" i="8"/>
  <c r="AC27" i="8" s="1"/>
  <c r="F31" i="8"/>
  <c r="AC31" i="8" s="1"/>
  <c r="F35" i="8"/>
  <c r="AC35" i="8" s="1"/>
  <c r="F39" i="8"/>
  <c r="AC39" i="8" s="1"/>
  <c r="F43" i="8"/>
  <c r="AC43" i="8" s="1"/>
  <c r="F95" i="8"/>
  <c r="AC95" i="8" s="1"/>
  <c r="F99" i="8"/>
  <c r="AC99" i="8" s="1"/>
  <c r="AF5" i="8"/>
  <c r="AF10" i="8" s="1"/>
  <c r="I10" i="8"/>
  <c r="I48" i="8" s="1"/>
  <c r="Z55" i="2"/>
  <c r="Z56" i="2" s="1"/>
  <c r="Q100" i="8"/>
  <c r="AN59" i="8"/>
  <c r="AN100" i="8" s="1"/>
  <c r="AN53" i="8"/>
  <c r="AN58" i="8" s="1"/>
  <c r="Q58" i="8"/>
  <c r="K116" i="8"/>
  <c r="K8" i="8"/>
  <c r="AH8" i="8" s="1"/>
  <c r="K49" i="8"/>
  <c r="K54" i="8"/>
  <c r="AH54" i="8" s="1"/>
  <c r="K55" i="8"/>
  <c r="AH55" i="8" s="1"/>
  <c r="K56" i="8"/>
  <c r="AH56" i="8" s="1"/>
  <c r="K57" i="8"/>
  <c r="AH57" i="8" s="1"/>
  <c r="K51" i="8"/>
  <c r="K60" i="8"/>
  <c r="AH60" i="8" s="1"/>
  <c r="K61" i="8"/>
  <c r="AH61" i="8" s="1"/>
  <c r="K62" i="8"/>
  <c r="AH62" i="8" s="1"/>
  <c r="K63" i="8"/>
  <c r="AH63" i="8" s="1"/>
  <c r="K64" i="8"/>
  <c r="AH64" i="8" s="1"/>
  <c r="K65" i="8"/>
  <c r="AH65" i="8" s="1"/>
  <c r="K66" i="8"/>
  <c r="AH66" i="8" s="1"/>
  <c r="K67" i="8"/>
  <c r="AH67" i="8" s="1"/>
  <c r="K68" i="8"/>
  <c r="AH68" i="8" s="1"/>
  <c r="K69" i="8"/>
  <c r="AH69" i="8" s="1"/>
  <c r="K70" i="8"/>
  <c r="AH70" i="8" s="1"/>
  <c r="K71" i="8"/>
  <c r="AH71" i="8" s="1"/>
  <c r="K72" i="8"/>
  <c r="AH72" i="8" s="1"/>
  <c r="K73" i="8"/>
  <c r="AH73" i="8" s="1"/>
  <c r="K74" i="8"/>
  <c r="AH74" i="8" s="1"/>
  <c r="K75" i="8"/>
  <c r="AH75" i="8" s="1"/>
  <c r="K76" i="8"/>
  <c r="AH76" i="8" s="1"/>
  <c r="K77" i="8"/>
  <c r="AH77" i="8" s="1"/>
  <c r="K78" i="8"/>
  <c r="AH78" i="8" s="1"/>
  <c r="K79" i="8"/>
  <c r="AH79" i="8" s="1"/>
  <c r="K80" i="8"/>
  <c r="AH80" i="8" s="1"/>
  <c r="K81" i="8"/>
  <c r="AH81" i="8" s="1"/>
  <c r="K82" i="8"/>
  <c r="AH82" i="8" s="1"/>
  <c r="K5" i="8"/>
  <c r="K22" i="8"/>
  <c r="K7" i="8"/>
  <c r="AH7" i="8" s="1"/>
  <c r="K11" i="8"/>
  <c r="K6" i="8"/>
  <c r="AH6" i="8" s="1"/>
  <c r="K83" i="8"/>
  <c r="AH83" i="8" s="1"/>
  <c r="K84" i="8"/>
  <c r="AH84" i="8" s="1"/>
  <c r="K85" i="8"/>
  <c r="AH85" i="8" s="1"/>
  <c r="K86" i="8"/>
  <c r="AH86" i="8" s="1"/>
  <c r="K87" i="8"/>
  <c r="AH87" i="8" s="1"/>
  <c r="K88" i="8"/>
  <c r="AH88" i="8" s="1"/>
  <c r="K89" i="8"/>
  <c r="AH89" i="8" s="1"/>
  <c r="K90" i="8"/>
  <c r="AH90" i="8" s="1"/>
  <c r="K91" i="8"/>
  <c r="AH91" i="8" s="1"/>
  <c r="K92" i="8"/>
  <c r="AH92" i="8" s="1"/>
  <c r="K93" i="8"/>
  <c r="AH93" i="8" s="1"/>
  <c r="K94" i="8"/>
  <c r="AH94" i="8" s="1"/>
  <c r="K95" i="8"/>
  <c r="AH95" i="8" s="1"/>
  <c r="K96" i="8"/>
  <c r="AH96" i="8" s="1"/>
  <c r="K97" i="8"/>
  <c r="AH97" i="8" s="1"/>
  <c r="K98" i="8"/>
  <c r="AH98" i="8" s="1"/>
  <c r="K99" i="8"/>
  <c r="AH99" i="8" s="1"/>
  <c r="K53" i="8"/>
  <c r="K9" i="8"/>
  <c r="AH9" i="8" s="1"/>
  <c r="K18" i="8"/>
  <c r="K23" i="8"/>
  <c r="AH23" i="8" s="1"/>
  <c r="K24" i="8"/>
  <c r="AH24" i="8" s="1"/>
  <c r="K25" i="8"/>
  <c r="AH25" i="8" s="1"/>
  <c r="K26" i="8"/>
  <c r="AH26" i="8" s="1"/>
  <c r="K27" i="8"/>
  <c r="AH27" i="8" s="1"/>
  <c r="K28" i="8"/>
  <c r="AH28" i="8" s="1"/>
  <c r="K29" i="8"/>
  <c r="AH29" i="8" s="1"/>
  <c r="K30" i="8"/>
  <c r="AH30" i="8" s="1"/>
  <c r="K31" i="8"/>
  <c r="AH31" i="8" s="1"/>
  <c r="K32" i="8"/>
  <c r="AH32" i="8" s="1"/>
  <c r="K33" i="8"/>
  <c r="AH33" i="8" s="1"/>
  <c r="K34" i="8"/>
  <c r="AH34" i="8" s="1"/>
  <c r="K35" i="8"/>
  <c r="AH35" i="8" s="1"/>
  <c r="K36" i="8"/>
  <c r="AH36" i="8" s="1"/>
  <c r="K37" i="8"/>
  <c r="AH37" i="8" s="1"/>
  <c r="K38" i="8"/>
  <c r="AH38" i="8" s="1"/>
  <c r="K39" i="8"/>
  <c r="AH39" i="8" s="1"/>
  <c r="K40" i="8"/>
  <c r="AH40" i="8" s="1"/>
  <c r="K41" i="8"/>
  <c r="AH41" i="8" s="1"/>
  <c r="K42" i="8"/>
  <c r="AH42" i="8" s="1"/>
  <c r="K43" i="8"/>
  <c r="AH43" i="8" s="1"/>
  <c r="K44" i="8"/>
  <c r="AH44" i="8" s="1"/>
  <c r="K45" i="8"/>
  <c r="AH45" i="8" s="1"/>
  <c r="K46" i="8"/>
  <c r="AH46" i="8" s="1"/>
  <c r="K12" i="8"/>
  <c r="AH12" i="8" s="1"/>
  <c r="K13" i="8"/>
  <c r="AH13" i="8" s="1"/>
  <c r="K14" i="8"/>
  <c r="AH14" i="8" s="1"/>
  <c r="K15" i="8"/>
  <c r="AH15" i="8" s="1"/>
  <c r="K16" i="8"/>
  <c r="AH16" i="8" s="1"/>
  <c r="K20" i="8"/>
  <c r="AH20" i="8" s="1"/>
  <c r="K19" i="8"/>
  <c r="AH19" i="8" s="1"/>
  <c r="K59" i="8"/>
  <c r="AJ51" i="8"/>
  <c r="AJ52" i="8" s="1"/>
  <c r="M52" i="8"/>
  <c r="AJ5" i="8"/>
  <c r="AJ10" i="8" s="1"/>
  <c r="AJ48" i="8" s="1"/>
  <c r="AJ101" i="8" s="1"/>
  <c r="M10" i="8"/>
  <c r="W14" i="2"/>
  <c r="AA9" i="2"/>
  <c r="AA14" i="2" s="1"/>
  <c r="AB57" i="8"/>
  <c r="AB60" i="8"/>
  <c r="AB38" i="8"/>
  <c r="AB67" i="8"/>
  <c r="AB55" i="8"/>
  <c r="AB82" i="8"/>
  <c r="AB66" i="8"/>
  <c r="AB99" i="8"/>
  <c r="AB83" i="8"/>
  <c r="AB44" i="8"/>
  <c r="AB28" i="8"/>
  <c r="AB9" i="8"/>
  <c r="AB69" i="8"/>
  <c r="AB20" i="8"/>
  <c r="W51" i="2"/>
  <c r="AA26" i="2"/>
  <c r="AA51" i="2" s="1"/>
  <c r="Q51" i="2"/>
  <c r="AQ5" i="8"/>
  <c r="AQ10" i="8" s="1"/>
  <c r="AQ48" i="8" s="1"/>
  <c r="AQ101" i="8" s="1"/>
  <c r="T10" i="8"/>
  <c r="Y116" i="8"/>
  <c r="Y13" i="8"/>
  <c r="AV13" i="8" s="1"/>
  <c r="Y20" i="8"/>
  <c r="AV20" i="8" s="1"/>
  <c r="Y19" i="8"/>
  <c r="AV19" i="8" s="1"/>
  <c r="Y61" i="8"/>
  <c r="AV61" i="8" s="1"/>
  <c r="Y65" i="8"/>
  <c r="AV65" i="8" s="1"/>
  <c r="Y69" i="8"/>
  <c r="AV69" i="8" s="1"/>
  <c r="Y73" i="8"/>
  <c r="AV73" i="8" s="1"/>
  <c r="Y77" i="8"/>
  <c r="AV77" i="8" s="1"/>
  <c r="Y81" i="8"/>
  <c r="AV81" i="8" s="1"/>
  <c r="Y5" i="8"/>
  <c r="Y9" i="8"/>
  <c r="AV9" i="8" s="1"/>
  <c r="Y24" i="8"/>
  <c r="AV24" i="8" s="1"/>
  <c r="Y28" i="8"/>
  <c r="AV28" i="8" s="1"/>
  <c r="Y32" i="8"/>
  <c r="AV32" i="8" s="1"/>
  <c r="Y36" i="8"/>
  <c r="AV36" i="8" s="1"/>
  <c r="Y40" i="8"/>
  <c r="AV40" i="8" s="1"/>
  <c r="Y44" i="8"/>
  <c r="AV44" i="8" s="1"/>
  <c r="Y8" i="8"/>
  <c r="AV8" i="8" s="1"/>
  <c r="Y54" i="8"/>
  <c r="AV54" i="8" s="1"/>
  <c r="Y83" i="8"/>
  <c r="AV83" i="8" s="1"/>
  <c r="Y87" i="8"/>
  <c r="AV87" i="8" s="1"/>
  <c r="Y91" i="8"/>
  <c r="AV91" i="8" s="1"/>
  <c r="Y95" i="8"/>
  <c r="AV95" i="8" s="1"/>
  <c r="Y99" i="8"/>
  <c r="AV99" i="8" s="1"/>
  <c r="Y14" i="8"/>
  <c r="AV14" i="8" s="1"/>
  <c r="Y59" i="8"/>
  <c r="Y62" i="8"/>
  <c r="AV62" i="8" s="1"/>
  <c r="Y66" i="8"/>
  <c r="AV66" i="8" s="1"/>
  <c r="Y70" i="8"/>
  <c r="AV70" i="8" s="1"/>
  <c r="Y74" i="8"/>
  <c r="AV74" i="8" s="1"/>
  <c r="Y78" i="8"/>
  <c r="AV78" i="8" s="1"/>
  <c r="Y25" i="8"/>
  <c r="AV25" i="8" s="1"/>
  <c r="Y29" i="8"/>
  <c r="AV29" i="8" s="1"/>
  <c r="Y33" i="8"/>
  <c r="AV33" i="8" s="1"/>
  <c r="Y37" i="8"/>
  <c r="AV37" i="8" s="1"/>
  <c r="Y41" i="8"/>
  <c r="AV41" i="8" s="1"/>
  <c r="Y45" i="8"/>
  <c r="AV45" i="8" s="1"/>
  <c r="Y55" i="8"/>
  <c r="AV55" i="8" s="1"/>
  <c r="Y84" i="8"/>
  <c r="AV84" i="8" s="1"/>
  <c r="Y88" i="8"/>
  <c r="AV88" i="8" s="1"/>
  <c r="Y92" i="8"/>
  <c r="AV92" i="8" s="1"/>
  <c r="Y96" i="8"/>
  <c r="AV96" i="8" s="1"/>
  <c r="Y7" i="8"/>
  <c r="AV7" i="8" s="1"/>
  <c r="Y11" i="8"/>
  <c r="Y15" i="8"/>
  <c r="AV15" i="8" s="1"/>
  <c r="Y63" i="8"/>
  <c r="AV63" i="8" s="1"/>
  <c r="Y67" i="8"/>
  <c r="AV67" i="8" s="1"/>
  <c r="Y71" i="8"/>
  <c r="AV71" i="8" s="1"/>
  <c r="Y75" i="8"/>
  <c r="AV75" i="8" s="1"/>
  <c r="Y79" i="8"/>
  <c r="AV79" i="8" s="1"/>
  <c r="Y18" i="8"/>
  <c r="Y22" i="8"/>
  <c r="Y26" i="8"/>
  <c r="AV26" i="8" s="1"/>
  <c r="Y30" i="8"/>
  <c r="AV30" i="8" s="1"/>
  <c r="Y34" i="8"/>
  <c r="AV34" i="8" s="1"/>
  <c r="Y38" i="8"/>
  <c r="AV38" i="8" s="1"/>
  <c r="Y42" i="8"/>
  <c r="AV42" i="8" s="1"/>
  <c r="Y46" i="8"/>
  <c r="AV46" i="8" s="1"/>
  <c r="Y49" i="8"/>
  <c r="Y56" i="8"/>
  <c r="AV56" i="8" s="1"/>
  <c r="Y85" i="8"/>
  <c r="AV85" i="8" s="1"/>
  <c r="Y89" i="8"/>
  <c r="AV89" i="8" s="1"/>
  <c r="Y93" i="8"/>
  <c r="AV93" i="8" s="1"/>
  <c r="Y97" i="8"/>
  <c r="AV97" i="8" s="1"/>
  <c r="Y12" i="8"/>
  <c r="AV12" i="8" s="1"/>
  <c r="Y16" i="8"/>
  <c r="AV16" i="8" s="1"/>
  <c r="Y6" i="8"/>
  <c r="AV6" i="8" s="1"/>
  <c r="Y51" i="8"/>
  <c r="Y60" i="8"/>
  <c r="AV60" i="8" s="1"/>
  <c r="Y64" i="8"/>
  <c r="AV64" i="8" s="1"/>
  <c r="Y68" i="8"/>
  <c r="AV68" i="8" s="1"/>
  <c r="Y72" i="8"/>
  <c r="AV72" i="8" s="1"/>
  <c r="Y76" i="8"/>
  <c r="AV76" i="8" s="1"/>
  <c r="Y80" i="8"/>
  <c r="AV80" i="8" s="1"/>
  <c r="Y23" i="8"/>
  <c r="AV23" i="8" s="1"/>
  <c r="Y27" i="8"/>
  <c r="AV27" i="8" s="1"/>
  <c r="Y31" i="8"/>
  <c r="AV31" i="8" s="1"/>
  <c r="Y35" i="8"/>
  <c r="AV35" i="8" s="1"/>
  <c r="Y39" i="8"/>
  <c r="AV39" i="8" s="1"/>
  <c r="Y43" i="8"/>
  <c r="AV43" i="8" s="1"/>
  <c r="Y53" i="8"/>
  <c r="Y57" i="8"/>
  <c r="AV57" i="8" s="1"/>
  <c r="Y82" i="8"/>
  <c r="AV82" i="8" s="1"/>
  <c r="Y86" i="8"/>
  <c r="AV86" i="8" s="1"/>
  <c r="Y90" i="8"/>
  <c r="AV90" i="8" s="1"/>
  <c r="Y94" i="8"/>
  <c r="AV94" i="8" s="1"/>
  <c r="Y98" i="8"/>
  <c r="AV98" i="8" s="1"/>
  <c r="Z57" i="2"/>
  <c r="Z62" i="2" s="1"/>
  <c r="K52" i="2"/>
  <c r="K105" i="2" s="1"/>
  <c r="K107" i="2" s="1"/>
  <c r="X100" i="8"/>
  <c r="AU59" i="8"/>
  <c r="AU100" i="8" s="1"/>
  <c r="AJ52" i="2"/>
  <c r="AJ105" i="2" s="1"/>
  <c r="L21" i="8"/>
  <c r="AI18" i="8"/>
  <c r="AI21" i="8" s="1"/>
  <c r="AI11" i="8"/>
  <c r="AI17" i="8" s="1"/>
  <c r="L17" i="8"/>
  <c r="AI49" i="8"/>
  <c r="AI50" i="8" s="1"/>
  <c r="L50" i="8"/>
  <c r="W21" i="2"/>
  <c r="AA15" i="2"/>
  <c r="AA21" i="2" s="1"/>
  <c r="AF53" i="8"/>
  <c r="AF58" i="8" s="1"/>
  <c r="I58" i="8"/>
  <c r="AJ107" i="2"/>
  <c r="AI107" i="2"/>
  <c r="W104" i="2"/>
  <c r="AA63" i="2"/>
  <c r="AA104" i="2" s="1"/>
  <c r="AN51" i="8"/>
  <c r="AN52" i="8" s="1"/>
  <c r="Q52" i="8"/>
  <c r="T48" i="8" l="1"/>
  <c r="T101" i="8" s="1"/>
  <c r="AF48" i="8"/>
  <c r="M48" i="8"/>
  <c r="Q52" i="2"/>
  <c r="Q105" i="2" s="1"/>
  <c r="Q107" i="2" s="1"/>
  <c r="Z28" i="8"/>
  <c r="Z44" i="8"/>
  <c r="C53" i="8"/>
  <c r="M101" i="8"/>
  <c r="M107" i="8" s="1"/>
  <c r="C22" i="8"/>
  <c r="Z9" i="8"/>
  <c r="C5" i="8"/>
  <c r="AV51" i="8"/>
  <c r="AV52" i="8" s="1"/>
  <c r="Y52" i="8"/>
  <c r="Y47" i="8"/>
  <c r="AV22" i="8"/>
  <c r="AV47" i="8" s="1"/>
  <c r="AV11" i="8"/>
  <c r="AV17" i="8" s="1"/>
  <c r="Y17" i="8"/>
  <c r="T103" i="8"/>
  <c r="T117" i="8"/>
  <c r="T107" i="8"/>
  <c r="Z20" i="8"/>
  <c r="Z99" i="8"/>
  <c r="Z82" i="8"/>
  <c r="Z67" i="8"/>
  <c r="Z60" i="8"/>
  <c r="K17" i="8"/>
  <c r="AH11" i="8"/>
  <c r="AH17" i="8" s="1"/>
  <c r="K50" i="8"/>
  <c r="AH49" i="8"/>
  <c r="AH50" i="8" s="1"/>
  <c r="F100" i="8"/>
  <c r="AC59" i="8"/>
  <c r="AC100" i="8" s="1"/>
  <c r="AC51" i="8"/>
  <c r="AC52" i="8" s="1"/>
  <c r="F52" i="8"/>
  <c r="F17" i="8"/>
  <c r="AC11" i="8"/>
  <c r="AC17" i="8" s="1"/>
  <c r="AD5" i="8"/>
  <c r="AD10" i="8" s="1"/>
  <c r="G10" i="8"/>
  <c r="Z52" i="2"/>
  <c r="Z105" i="2" s="1"/>
  <c r="Z106" i="2" s="1"/>
  <c r="R17" i="8"/>
  <c r="AO11" i="8"/>
  <c r="AO17" i="8" s="1"/>
  <c r="Z19" i="8"/>
  <c r="C8" i="8"/>
  <c r="C14" i="8"/>
  <c r="C25" i="8"/>
  <c r="C84" i="8"/>
  <c r="C71" i="8"/>
  <c r="C42" i="8"/>
  <c r="C16" i="8"/>
  <c r="C80" i="8"/>
  <c r="C86" i="8"/>
  <c r="C91" i="8"/>
  <c r="C88" i="8"/>
  <c r="C30" i="8"/>
  <c r="C68" i="8"/>
  <c r="C90" i="8"/>
  <c r="V17" i="8"/>
  <c r="AS11" i="8"/>
  <c r="AS17" i="8" s="1"/>
  <c r="L48" i="8"/>
  <c r="L101" i="8" s="1"/>
  <c r="X48" i="8"/>
  <c r="X101" i="8" s="1"/>
  <c r="AA22" i="2"/>
  <c r="AA25" i="2" s="1"/>
  <c r="AA52" i="2" s="1"/>
  <c r="C61" i="8"/>
  <c r="Z36" i="8"/>
  <c r="C51" i="8"/>
  <c r="C52" i="8" s="1"/>
  <c r="Z74" i="8"/>
  <c r="Z75" i="8"/>
  <c r="Z6" i="8"/>
  <c r="S52" i="8"/>
  <c r="AP51" i="8"/>
  <c r="AP52" i="8" s="1"/>
  <c r="AT22" i="8"/>
  <c r="AT47" i="8" s="1"/>
  <c r="W47" i="8"/>
  <c r="W50" i="8"/>
  <c r="AT49" i="8"/>
  <c r="AT50" i="8" s="1"/>
  <c r="C13" i="8"/>
  <c r="C81" i="8"/>
  <c r="C40" i="8"/>
  <c r="C95" i="8"/>
  <c r="C78" i="8"/>
  <c r="Z92" i="8"/>
  <c r="Z79" i="8"/>
  <c r="Z56" i="8"/>
  <c r="AB100" i="8"/>
  <c r="C27" i="8"/>
  <c r="C94" i="8"/>
  <c r="C37" i="8"/>
  <c r="Z85" i="8"/>
  <c r="Z76" i="8"/>
  <c r="Z98" i="8"/>
  <c r="AV49" i="8"/>
  <c r="AV50" i="8" s="1"/>
  <c r="Y50" i="8"/>
  <c r="AV18" i="8"/>
  <c r="AV21" i="8" s="1"/>
  <c r="Y21" i="8"/>
  <c r="AQ117" i="8"/>
  <c r="AQ107" i="8"/>
  <c r="AQ103" i="8"/>
  <c r="C69" i="8"/>
  <c r="C28" i="8"/>
  <c r="C83" i="8"/>
  <c r="C66" i="8"/>
  <c r="C55" i="8"/>
  <c r="C38" i="8"/>
  <c r="C57" i="8"/>
  <c r="W52" i="2"/>
  <c r="W105" i="2" s="1"/>
  <c r="W107" i="2" s="1"/>
  <c r="K58" i="8"/>
  <c r="AH53" i="8"/>
  <c r="AH58" i="8" s="1"/>
  <c r="I101" i="8"/>
  <c r="F58" i="8"/>
  <c r="AC53" i="8"/>
  <c r="AC58" i="8" s="1"/>
  <c r="AC49" i="8"/>
  <c r="AC50" i="8" s="1"/>
  <c r="F50" i="8"/>
  <c r="G52" i="8"/>
  <c r="AD51" i="8"/>
  <c r="AD52" i="8" s="1"/>
  <c r="G100" i="8"/>
  <c r="AD59" i="8"/>
  <c r="AD100" i="8" s="1"/>
  <c r="G17" i="8"/>
  <c r="AD11" i="8"/>
  <c r="AD17" i="8" s="1"/>
  <c r="R58" i="8"/>
  <c r="AO53" i="8"/>
  <c r="AO58" i="8" s="1"/>
  <c r="R100" i="8"/>
  <c r="AO59" i="8"/>
  <c r="AO100" i="8" s="1"/>
  <c r="AA53" i="2"/>
  <c r="AA54" i="2" s="1"/>
  <c r="C73" i="8"/>
  <c r="AB21" i="8"/>
  <c r="Z8" i="8"/>
  <c r="Z14" i="8"/>
  <c r="Z25" i="8"/>
  <c r="Z84" i="8"/>
  <c r="Z71" i="8"/>
  <c r="Z42" i="8"/>
  <c r="Z16" i="8"/>
  <c r="Z80" i="8"/>
  <c r="Z86" i="8"/>
  <c r="Z91" i="8"/>
  <c r="Z88" i="8"/>
  <c r="Z30" i="8"/>
  <c r="Z68" i="8"/>
  <c r="Z90" i="8"/>
  <c r="V100" i="8"/>
  <c r="AS59" i="8"/>
  <c r="AS100" i="8" s="1"/>
  <c r="V58" i="8"/>
  <c r="AS53" i="8"/>
  <c r="AS58" i="8" s="1"/>
  <c r="AS49" i="8"/>
  <c r="AS50" i="8" s="1"/>
  <c r="V50" i="8"/>
  <c r="AS51" i="8"/>
  <c r="AS52" i="8" s="1"/>
  <c r="V52" i="8"/>
  <c r="AI48" i="8"/>
  <c r="AI101" i="8" s="1"/>
  <c r="AU48" i="8"/>
  <c r="AU101" i="8" s="1"/>
  <c r="C11" i="8"/>
  <c r="Z61" i="8"/>
  <c r="AB47" i="8"/>
  <c r="C49" i="8"/>
  <c r="C50" i="8" s="1"/>
  <c r="C45" i="8"/>
  <c r="C46" i="8"/>
  <c r="C39" i="8"/>
  <c r="AA57" i="2"/>
  <c r="AA62" i="2" s="1"/>
  <c r="S50" i="8"/>
  <c r="AP49" i="8"/>
  <c r="AP50" i="8" s="1"/>
  <c r="S58" i="8"/>
  <c r="AP53" i="8"/>
  <c r="AP58" i="8" s="1"/>
  <c r="AP5" i="8"/>
  <c r="AP10" i="8" s="1"/>
  <c r="S10" i="8"/>
  <c r="Q48" i="8"/>
  <c r="Q101" i="8" s="1"/>
  <c r="W58" i="8"/>
  <c r="AT53" i="8"/>
  <c r="AT58" i="8" s="1"/>
  <c r="Z13" i="8"/>
  <c r="Z81" i="8"/>
  <c r="Z40" i="8"/>
  <c r="Z95" i="8"/>
  <c r="Z78" i="8"/>
  <c r="AB58" i="8"/>
  <c r="C63" i="8"/>
  <c r="C34" i="8"/>
  <c r="C97" i="8"/>
  <c r="Z27" i="8"/>
  <c r="Z94" i="8"/>
  <c r="Z37" i="8"/>
  <c r="E48" i="8"/>
  <c r="E101" i="8" s="1"/>
  <c r="C12" i="8"/>
  <c r="C31" i="8"/>
  <c r="Y100" i="8"/>
  <c r="AV59" i="8"/>
  <c r="AV100" i="8" s="1"/>
  <c r="AV5" i="8"/>
  <c r="AV10" i="8" s="1"/>
  <c r="Y10" i="8"/>
  <c r="Y48" i="8" s="1"/>
  <c r="Z69" i="8"/>
  <c r="Z83" i="8"/>
  <c r="Z66" i="8"/>
  <c r="Z55" i="8"/>
  <c r="Z38" i="8"/>
  <c r="Z57" i="8"/>
  <c r="AH22" i="8"/>
  <c r="AH47" i="8" s="1"/>
  <c r="K47" i="8"/>
  <c r="AF101" i="8"/>
  <c r="F47" i="8"/>
  <c r="AC22" i="8"/>
  <c r="AC47" i="8" s="1"/>
  <c r="G50" i="8"/>
  <c r="AD49" i="8"/>
  <c r="AD50" i="8" s="1"/>
  <c r="G58" i="8"/>
  <c r="AD53" i="8"/>
  <c r="AD58" i="8" s="1"/>
  <c r="R47" i="8"/>
  <c r="AO22" i="8"/>
  <c r="AO47" i="8" s="1"/>
  <c r="AO49" i="8"/>
  <c r="AO50" i="8" s="1"/>
  <c r="R50" i="8"/>
  <c r="Z73" i="8"/>
  <c r="C32" i="8"/>
  <c r="C87" i="8"/>
  <c r="C70" i="8"/>
  <c r="C41" i="8"/>
  <c r="C7" i="8"/>
  <c r="C26" i="8"/>
  <c r="C89" i="8"/>
  <c r="C64" i="8"/>
  <c r="C35" i="8"/>
  <c r="AA117" i="8"/>
  <c r="AA111" i="8"/>
  <c r="AA106" i="8"/>
  <c r="AA103" i="8"/>
  <c r="C29" i="8"/>
  <c r="C15" i="8"/>
  <c r="C93" i="8"/>
  <c r="C23" i="8"/>
  <c r="V10" i="8"/>
  <c r="AS5" i="8"/>
  <c r="AS10" i="8" s="1"/>
  <c r="V47" i="8"/>
  <c r="AS22" i="8"/>
  <c r="AS47" i="8" s="1"/>
  <c r="V21" i="8"/>
  <c r="AS18" i="8"/>
  <c r="AS21" i="8" s="1"/>
  <c r="C77" i="8"/>
  <c r="AB52" i="8"/>
  <c r="Z45" i="8"/>
  <c r="Z46" i="8"/>
  <c r="Z39" i="8"/>
  <c r="S21" i="8"/>
  <c r="AP18" i="8"/>
  <c r="AP21" i="8" s="1"/>
  <c r="S17" i="8"/>
  <c r="AP11" i="8"/>
  <c r="AP17" i="8" s="1"/>
  <c r="AN48" i="8"/>
  <c r="AN101" i="8" s="1"/>
  <c r="W21" i="8"/>
  <c r="AT18" i="8"/>
  <c r="AT21" i="8" s="1"/>
  <c r="AT5" i="8"/>
  <c r="AT10" i="8" s="1"/>
  <c r="W10" i="8"/>
  <c r="C65" i="8"/>
  <c r="C24" i="8"/>
  <c r="C54" i="8"/>
  <c r="C62" i="8"/>
  <c r="C33" i="8"/>
  <c r="Z63" i="8"/>
  <c r="Z34" i="8"/>
  <c r="Z97" i="8"/>
  <c r="C72" i="8"/>
  <c r="C43" i="8"/>
  <c r="C96" i="8"/>
  <c r="AB10" i="8"/>
  <c r="Z12" i="8"/>
  <c r="Z31" i="8"/>
  <c r="AV53" i="8"/>
  <c r="AV58" i="8" s="1"/>
  <c r="Y58" i="8"/>
  <c r="C20" i="8"/>
  <c r="C9" i="8"/>
  <c r="C44" i="8"/>
  <c r="C99" i="8"/>
  <c r="C82" i="8"/>
  <c r="C67" i="8"/>
  <c r="C60" i="8"/>
  <c r="AJ103" i="8"/>
  <c r="AJ117" i="8"/>
  <c r="AJ107" i="8"/>
  <c r="K100" i="8"/>
  <c r="AH59" i="8"/>
  <c r="AH100" i="8" s="1"/>
  <c r="K21" i="8"/>
  <c r="AH18" i="8"/>
  <c r="AH21" i="8" s="1"/>
  <c r="AH5" i="8"/>
  <c r="AH10" i="8" s="1"/>
  <c r="K10" i="8"/>
  <c r="K52" i="8"/>
  <c r="AH51" i="8"/>
  <c r="AH52" i="8" s="1"/>
  <c r="AC18" i="8"/>
  <c r="AC21" i="8" s="1"/>
  <c r="F21" i="8"/>
  <c r="F10" i="8"/>
  <c r="AC5" i="8"/>
  <c r="AC10" i="8" s="1"/>
  <c r="AC48" i="8" s="1"/>
  <c r="AC101" i="8" s="1"/>
  <c r="G21" i="8"/>
  <c r="AD18" i="8"/>
  <c r="AD21" i="8" s="1"/>
  <c r="AD22" i="8"/>
  <c r="AD47" i="8" s="1"/>
  <c r="G47" i="8"/>
  <c r="AO51" i="8"/>
  <c r="AO52" i="8" s="1"/>
  <c r="R52" i="8"/>
  <c r="R10" i="8"/>
  <c r="AO5" i="8"/>
  <c r="AO10" i="8" s="1"/>
  <c r="R21" i="8"/>
  <c r="AO18" i="8"/>
  <c r="AO21" i="8" s="1"/>
  <c r="C19" i="8"/>
  <c r="C18" i="8"/>
  <c r="C21" i="8" s="1"/>
  <c r="Z32" i="8"/>
  <c r="Z87" i="8"/>
  <c r="Z70" i="8"/>
  <c r="Z41" i="8"/>
  <c r="Z7" i="8"/>
  <c r="Z26" i="8"/>
  <c r="Z89" i="8"/>
  <c r="Z64" i="8"/>
  <c r="Z35" i="8"/>
  <c r="Z29" i="8"/>
  <c r="Z15" i="8"/>
  <c r="Z93" i="8"/>
  <c r="Z23" i="8"/>
  <c r="AB17" i="8"/>
  <c r="Z77" i="8"/>
  <c r="C36" i="8"/>
  <c r="AB50" i="8"/>
  <c r="C74" i="8"/>
  <c r="C75" i="8"/>
  <c r="C6" i="8"/>
  <c r="S100" i="8"/>
  <c r="AP59" i="8"/>
  <c r="AP100" i="8" s="1"/>
  <c r="AP22" i="8"/>
  <c r="AP47" i="8" s="1"/>
  <c r="S47" i="8"/>
  <c r="W100" i="8"/>
  <c r="AT59" i="8"/>
  <c r="AT100" i="8" s="1"/>
  <c r="W17" i="8"/>
  <c r="AT11" i="8"/>
  <c r="AT17" i="8" s="1"/>
  <c r="W52" i="8"/>
  <c r="AT51" i="8"/>
  <c r="AT52" i="8" s="1"/>
  <c r="AA55" i="2"/>
  <c r="AA56" i="2" s="1"/>
  <c r="Z65" i="8"/>
  <c r="Z24" i="8"/>
  <c r="Z54" i="8"/>
  <c r="Z62" i="8"/>
  <c r="Z33" i="8"/>
  <c r="C92" i="8"/>
  <c r="C79" i="8"/>
  <c r="C56" i="8"/>
  <c r="C59" i="8"/>
  <c r="Z72" i="8"/>
  <c r="Z43" i="8"/>
  <c r="Z96" i="8"/>
  <c r="C85" i="8"/>
  <c r="C76" i="8"/>
  <c r="C98" i="8"/>
  <c r="M117" i="8" l="1"/>
  <c r="Z49" i="8"/>
  <c r="Z50" i="8" s="1"/>
  <c r="K48" i="8"/>
  <c r="K101" i="8" s="1"/>
  <c r="M103" i="8"/>
  <c r="Z11" i="8"/>
  <c r="Z17" i="8"/>
  <c r="R48" i="8"/>
  <c r="R101" i="8" s="1"/>
  <c r="R117" i="8" s="1"/>
  <c r="C10" i="8"/>
  <c r="C58" i="8"/>
  <c r="AT48" i="8"/>
  <c r="AT101" i="8" s="1"/>
  <c r="C47" i="8"/>
  <c r="Y101" i="8"/>
  <c r="Y107" i="8" s="1"/>
  <c r="R103" i="8"/>
  <c r="R107" i="8"/>
  <c r="AN103" i="8"/>
  <c r="AN117" i="8"/>
  <c r="AN107" i="8"/>
  <c r="Z51" i="8"/>
  <c r="Z52" i="8" s="1"/>
  <c r="AS48" i="8"/>
  <c r="AS101" i="8" s="1"/>
  <c r="AI117" i="8"/>
  <c r="AI107" i="8"/>
  <c r="AI103" i="8"/>
  <c r="Z18" i="8"/>
  <c r="Z21" i="8" s="1"/>
  <c r="F48" i="8"/>
  <c r="F101" i="8" s="1"/>
  <c r="AH48" i="8"/>
  <c r="AH101" i="8" s="1"/>
  <c r="V48" i="8"/>
  <c r="V101" i="8" s="1"/>
  <c r="Q107" i="8"/>
  <c r="Q117" i="8"/>
  <c r="Q103" i="8"/>
  <c r="Z22" i="8"/>
  <c r="Z47" i="8" s="1"/>
  <c r="Z59" i="8"/>
  <c r="Z100" i="8" s="1"/>
  <c r="AJ114" i="8"/>
  <c r="AJ115" i="8" s="1"/>
  <c r="AJ111" i="8"/>
  <c r="AJ108" i="8"/>
  <c r="Z5" i="8"/>
  <c r="Z10" i="8" s="1"/>
  <c r="Z48" i="8" s="1"/>
  <c r="S48" i="8"/>
  <c r="S101" i="8" s="1"/>
  <c r="I107" i="8"/>
  <c r="I117" i="8"/>
  <c r="I103" i="8"/>
  <c r="L103" i="8"/>
  <c r="L117" i="8"/>
  <c r="L107" i="8"/>
  <c r="T114" i="8"/>
  <c r="T115" i="8" s="1"/>
  <c r="T111" i="8"/>
  <c r="T108" i="8"/>
  <c r="AF103" i="8"/>
  <c r="AF117" i="8"/>
  <c r="AF107" i="8"/>
  <c r="Y103" i="8"/>
  <c r="AU103" i="8"/>
  <c r="AU117" i="8"/>
  <c r="AU107" i="8"/>
  <c r="AQ111" i="8"/>
  <c r="AQ108" i="8"/>
  <c r="AQ114" i="8"/>
  <c r="AQ115" i="8" s="1"/>
  <c r="C100" i="8"/>
  <c r="AO48" i="8"/>
  <c r="AO101" i="8" s="1"/>
  <c r="AB48" i="8"/>
  <c r="AB101" i="8" s="1"/>
  <c r="W48" i="8"/>
  <c r="W101" i="8" s="1"/>
  <c r="M111" i="8"/>
  <c r="M108" i="8"/>
  <c r="M114" i="8"/>
  <c r="M115" i="8" s="1"/>
  <c r="AV48" i="8"/>
  <c r="AV101" i="8" s="1"/>
  <c r="Z53" i="8"/>
  <c r="Z58" i="8" s="1"/>
  <c r="AP48" i="8"/>
  <c r="AP101" i="8" s="1"/>
  <c r="G48" i="8"/>
  <c r="G101" i="8" s="1"/>
  <c r="AC107" i="8"/>
  <c r="AC103" i="8"/>
  <c r="AC117" i="8"/>
  <c r="K107" i="8"/>
  <c r="K117" i="8"/>
  <c r="K103" i="8"/>
  <c r="AT117" i="8"/>
  <c r="AT107" i="8"/>
  <c r="AT103" i="8"/>
  <c r="E107" i="8"/>
  <c r="E103" i="8"/>
  <c r="E117" i="8"/>
  <c r="C17" i="8"/>
  <c r="X103" i="8"/>
  <c r="X117" i="8"/>
  <c r="X107" i="8"/>
  <c r="AD48" i="8"/>
  <c r="AD101" i="8" s="1"/>
  <c r="AA105" i="2"/>
  <c r="Y117" i="8" l="1"/>
  <c r="C48" i="8"/>
  <c r="C101" i="8" s="1"/>
  <c r="F104" i="8" s="1"/>
  <c r="Z101" i="8"/>
  <c r="AC104" i="8" s="1"/>
  <c r="AD117" i="8"/>
  <c r="AD107" i="8"/>
  <c r="AD103" i="8"/>
  <c r="AC111" i="8"/>
  <c r="AC108" i="8"/>
  <c r="AC114" i="8"/>
  <c r="AC115" i="8" s="1"/>
  <c r="AO117" i="8"/>
  <c r="AO107" i="8"/>
  <c r="AO103" i="8"/>
  <c r="I114" i="8"/>
  <c r="I115" i="8" s="1"/>
  <c r="I111" i="8"/>
  <c r="I108" i="8"/>
  <c r="V117" i="8"/>
  <c r="V103" i="8"/>
  <c r="V107" i="8"/>
  <c r="X114" i="8"/>
  <c r="X115" i="8" s="1"/>
  <c r="X111" i="8"/>
  <c r="X108" i="8"/>
  <c r="AT114" i="8"/>
  <c r="AT115" i="8" s="1"/>
  <c r="AT111" i="8"/>
  <c r="AT108" i="8"/>
  <c r="K111" i="8"/>
  <c r="K108" i="8"/>
  <c r="K114" i="8"/>
  <c r="K115" i="8" s="1"/>
  <c r="AV103" i="8"/>
  <c r="AV117" i="8"/>
  <c r="AV107" i="8"/>
  <c r="W107" i="8"/>
  <c r="W103" i="8"/>
  <c r="W117" i="8"/>
  <c r="AU114" i="8"/>
  <c r="AU115" i="8" s="1"/>
  <c r="AU111" i="8"/>
  <c r="AU108" i="8"/>
  <c r="S107" i="8"/>
  <c r="S117" i="8"/>
  <c r="S103" i="8"/>
  <c r="AS107" i="8"/>
  <c r="AS103" i="8"/>
  <c r="AS117" i="8"/>
  <c r="G107" i="8"/>
  <c r="G103" i="8"/>
  <c r="G117" i="8"/>
  <c r="AB103" i="8"/>
  <c r="AB117" i="8"/>
  <c r="AB107" i="8"/>
  <c r="Y114" i="8"/>
  <c r="Y115" i="8" s="1"/>
  <c r="Y111" i="8"/>
  <c r="Y108" i="8"/>
  <c r="AH117" i="8"/>
  <c r="AH107" i="8"/>
  <c r="AH103" i="8"/>
  <c r="AI111" i="8"/>
  <c r="AI108" i="8"/>
  <c r="AI114" i="8"/>
  <c r="AI115" i="8" s="1"/>
  <c r="R114" i="8"/>
  <c r="R115" i="8" s="1"/>
  <c r="R111" i="8"/>
  <c r="R108" i="8"/>
  <c r="E111" i="8"/>
  <c r="E108" i="8"/>
  <c r="E114" i="8"/>
  <c r="AP117" i="8"/>
  <c r="AP107" i="8"/>
  <c r="AP103" i="8"/>
  <c r="AF114" i="8"/>
  <c r="AF115" i="8" s="1"/>
  <c r="AF111" i="8"/>
  <c r="AF108" i="8"/>
  <c r="L114" i="8"/>
  <c r="L115" i="8" s="1"/>
  <c r="L111" i="8"/>
  <c r="L108" i="8"/>
  <c r="Q114" i="8"/>
  <c r="Q115" i="8" s="1"/>
  <c r="Q111" i="8"/>
  <c r="Q108" i="8"/>
  <c r="F117" i="8"/>
  <c r="F103" i="8"/>
  <c r="F107" i="8"/>
  <c r="AN114" i="8"/>
  <c r="AN115" i="8" s="1"/>
  <c r="AN111" i="8"/>
  <c r="AN108" i="8"/>
  <c r="Z117" i="8" l="1"/>
  <c r="E104" i="8"/>
  <c r="G104" i="8" s="1"/>
  <c r="AP114" i="8"/>
  <c r="AP115" i="8" s="1"/>
  <c r="AP111" i="8"/>
  <c r="AP108" i="8"/>
  <c r="AB104" i="8"/>
  <c r="AD104" i="8" s="1"/>
  <c r="Z103" i="8"/>
  <c r="C103" i="8" s="1"/>
  <c r="AS111" i="8"/>
  <c r="AS108" i="8"/>
  <c r="AS114" i="8"/>
  <c r="AS115" i="8" s="1"/>
  <c r="AO114" i="8"/>
  <c r="AO115" i="8" s="1"/>
  <c r="AO111" i="8"/>
  <c r="AO108" i="8"/>
  <c r="F114" i="8"/>
  <c r="F115" i="8" s="1"/>
  <c r="F111" i="8"/>
  <c r="F108" i="8"/>
  <c r="AH114" i="8"/>
  <c r="AH115" i="8" s="1"/>
  <c r="AH111" i="8"/>
  <c r="AH108" i="8"/>
  <c r="W114" i="8"/>
  <c r="W115" i="8" s="1"/>
  <c r="W111" i="8"/>
  <c r="W108" i="8"/>
  <c r="V114" i="8"/>
  <c r="V115" i="8" s="1"/>
  <c r="V111" i="8"/>
  <c r="V108" i="8"/>
  <c r="E115" i="8"/>
  <c r="AB114" i="8"/>
  <c r="AB111" i="8"/>
  <c r="AB108" i="8"/>
  <c r="Z107" i="8"/>
  <c r="C107" i="8" s="1"/>
  <c r="AV114" i="8"/>
  <c r="AV115" i="8" s="1"/>
  <c r="AV111" i="8"/>
  <c r="AV108" i="8"/>
  <c r="AD114" i="8"/>
  <c r="AD115" i="8" s="1"/>
  <c r="AD111" i="8"/>
  <c r="AD108" i="8"/>
  <c r="G114" i="8"/>
  <c r="G115" i="8" s="1"/>
  <c r="G111" i="8"/>
  <c r="G108" i="8"/>
  <c r="S111" i="8"/>
  <c r="S108" i="8"/>
  <c r="S114" i="8"/>
  <c r="S115" i="8" s="1"/>
  <c r="C108" i="8" l="1"/>
  <c r="C110" i="8" s="1"/>
  <c r="Z111" i="8"/>
  <c r="C111" i="8" s="1"/>
  <c r="AB115" i="8"/>
  <c r="Z115" i="8" s="1"/>
  <c r="Z114" i="8"/>
  <c r="C114" i="8" s="1"/>
  <c r="C115" i="8"/>
  <c r="Z108" i="8"/>
  <c r="Z110" i="8" s="1"/>
</calcChain>
</file>

<file path=xl/sharedStrings.xml><?xml version="1.0" encoding="utf-8"?>
<sst xmlns="http://schemas.openxmlformats.org/spreadsheetml/2006/main" count="1746" uniqueCount="441">
  <si>
    <t>Анализ информации  о мощности медицинских организаций (по данным  медицинских организаций) на 2022 год по проведению диагностических (лабораторных) исследований</t>
  </si>
  <si>
    <t>№ п/п</t>
  </si>
  <si>
    <t>Перечень диагностических исследований</t>
  </si>
  <si>
    <t>Территориальный норматив объемов на 2022 год</t>
  </si>
  <si>
    <t>Территориальный норматив стоимости единицы объемс коэффициентом дифференциации 1,007</t>
  </si>
  <si>
    <t>Объем финансового обеспечения БПОМС на 2022 год</t>
  </si>
  <si>
    <t>Факт за 9 месяцев 2019 года</t>
  </si>
  <si>
    <t>Факт за 2020 год</t>
  </si>
  <si>
    <r>
      <rPr>
        <b/>
        <sz val="13"/>
        <color theme="1"/>
        <rFont val="Times New Roman"/>
        <family val="1"/>
        <charset val="204"/>
      </rPr>
      <t xml:space="preserve">Плановые объемы на 2021 год </t>
    </r>
    <r>
      <rPr>
        <sz val="13"/>
        <color theme="1"/>
        <rFont val="Times New Roman"/>
        <family val="1"/>
        <charset val="204"/>
      </rPr>
      <t>(решение Комиссии от 11.10.2021 Протокол №19)</t>
    </r>
  </si>
  <si>
    <t>Потребность населения на 2015 год в оказании медицинских услуг (по данным МО)</t>
  </si>
  <si>
    <r>
      <rPr>
        <b/>
        <sz val="13"/>
        <color rgb="FFFF0000"/>
        <rFont val="Times New Roman"/>
        <family val="1"/>
        <charset val="204"/>
      </rPr>
      <t xml:space="preserve">Плановые расходы на 2021 год </t>
    </r>
    <r>
      <rPr>
        <sz val="13"/>
        <color rgb="FFFF0000"/>
        <rFont val="Times New Roman"/>
        <family val="1"/>
        <charset val="204"/>
      </rPr>
      <t>(решение Комиссии от 11.12.2020 Протокол №22)</t>
    </r>
  </si>
  <si>
    <t>Факт за 10 мес. 2021 года по результатам МЭК</t>
  </si>
  <si>
    <r>
      <t>Ф</t>
    </r>
    <r>
      <rPr>
        <b/>
        <sz val="13"/>
        <color theme="1"/>
        <rFont val="Times New Roman"/>
        <family val="1"/>
        <charset val="204"/>
      </rPr>
      <t>акт за 2021 год, исходя из факта за 10 мес. 2021 года</t>
    </r>
  </si>
  <si>
    <r>
      <rPr>
        <b/>
        <sz val="14"/>
        <rFont val="Times New Roman"/>
        <family val="1"/>
        <charset val="204"/>
      </rPr>
      <t>Мощность МО на 2022 год</t>
    </r>
    <r>
      <rPr>
        <sz val="14"/>
        <rFont val="Times New Roman"/>
        <family val="1"/>
        <charset val="204"/>
      </rPr>
      <t xml:space="preserve"> (на основании данных МО, заявленных в ГИС ОМС) </t>
    </r>
  </si>
  <si>
    <t>в том числе:</t>
  </si>
  <si>
    <t>Стоимость одной единицы услуги, в руб.</t>
  </si>
  <si>
    <t>Расчетный размер расходов, согласно заявленной мощности на 2022 год, в руб., гр. 11*гр.12</t>
  </si>
  <si>
    <r>
      <t xml:space="preserve">Отклонение территориального норматива от мощности на 2020 год (гр.4-гр.7), </t>
    </r>
    <r>
      <rPr>
        <i/>
        <sz val="13"/>
        <color theme="1"/>
        <rFont val="Times New Roman"/>
        <family val="1"/>
        <charset val="204"/>
      </rPr>
      <t>"-"- мощность выше объемов по нормативу</t>
    </r>
  </si>
  <si>
    <r>
      <t xml:space="preserve">Отклонение мощности на 2021 год от утвержденных объемов на 2020 год  (решение Комиссии от 04.12.2020 Протокол №21) (гр.7-гр.6), </t>
    </r>
    <r>
      <rPr>
        <b/>
        <sz val="13"/>
        <color theme="1"/>
        <rFont val="Times New Roman"/>
        <family val="1"/>
        <charset val="204"/>
      </rPr>
      <t>"-" недостаток заявленных объемов МО на 2021 год от проекта объемов на 2020 год; "+" -превышение завленных объемов на 2021 год относительно утв. объемов на 2020 год</t>
    </r>
  </si>
  <si>
    <r>
      <t xml:space="preserve">Отклонение мощности на 2015 год от потребности населения на 2015 год (гр.7-гр.6), </t>
    </r>
    <r>
      <rPr>
        <b/>
        <sz val="13"/>
        <color theme="1"/>
        <rFont val="Times New Roman"/>
        <family val="1"/>
        <charset val="204"/>
      </rPr>
      <t>"-" - недостаток заявленных объемов МО на 2015 год от потребности населения на 2015 год, "+" - превышение заявленных объемов на 2015 год относительно потебности населения на 2015 год</t>
    </r>
  </si>
  <si>
    <r>
      <t xml:space="preserve">Отклонение мощности на 2020 год от факта на 2019 год (гр.7-гр.5), </t>
    </r>
    <r>
      <rPr>
        <b/>
        <sz val="13"/>
        <color theme="1"/>
        <rFont val="Times New Roman"/>
        <family val="1"/>
        <charset val="204"/>
      </rPr>
      <t>"-" - мощность на 2021 год ниже фактических показателей за 2019 год, "+" - мощность на 2021 год превышает фактические показатели за 2019 год</t>
    </r>
  </si>
  <si>
    <t>Потребность по данным МО на 2015 год</t>
  </si>
  <si>
    <t>Отклонение мощности на 2016 год от потребности по данным МО (гр.6-гр.9) "-" - мощность на 2016 год ниже потребности МО, "+" - мощность на 2016 год превышает поьебность МО</t>
  </si>
  <si>
    <t>Отношение мощности всех МО на 2021 год относительно факта на 2019 год, в %</t>
  </si>
  <si>
    <t>Проект</t>
  </si>
  <si>
    <t>Предложения членов Комиссии по разработке ТПОМС на 2022 год</t>
  </si>
  <si>
    <t>ИТОГО Расходы с учетом МТР</t>
  </si>
  <si>
    <t>Отклонение от нормативов</t>
  </si>
  <si>
    <t>Объемы</t>
  </si>
  <si>
    <t>Расходы</t>
  </si>
  <si>
    <t xml:space="preserve">по вновь вошедшем в реестр МО на 2019 год, ранее не заявлявшим объемы по проведению диагностических исследований (ЗАО НПП "Медицина для Вас", ООО "Медицина для Вас плюс", ООО "КДЦ Медиклиник", ООО "ПЭТ-Технолоджи", ООО "Гармония плюс")  </t>
  </si>
  <si>
    <t>Сумма расходов</t>
  </si>
  <si>
    <t>Объемы на 2022 год, подлежащие распределению между МО</t>
  </si>
  <si>
    <t>Коэффициент корректировки заявленных объемов МО  в ГИС ОМС на 2022 год</t>
  </si>
  <si>
    <t>объемы по  межтерриториальным расчетам за 11 мес. 2020 года</t>
  </si>
  <si>
    <t>объемы по  межтерриториальным расчетам за 2020 год, исходя из 11 мес. 2020 года</t>
  </si>
  <si>
    <t>Итого (гр.14+гр.17)</t>
  </si>
  <si>
    <t>Тарифы на 2022 год</t>
  </si>
  <si>
    <t>Сумма расходов, в рублях</t>
  </si>
  <si>
    <t>Расходы по МТР</t>
  </si>
  <si>
    <t>Сумма расходов по межтерриториальным расходам за 11 месяцев 2020 года, в рублях</t>
  </si>
  <si>
    <t>Сумма расходов по межтерриториальным расходам за 2020 год, исходя из данных за 11 мес. 2020 года, в рублях</t>
  </si>
  <si>
    <t>Компьютерная томография органов и систем, в том числе:</t>
  </si>
  <si>
    <t>1.1.</t>
  </si>
  <si>
    <t>Компьютерная томография органов и систем без внутривенного усиления</t>
  </si>
  <si>
    <t>Итого по Компьютерной томографии органов и систем с внутривенным контрастом, в том числе:</t>
  </si>
  <si>
    <t>1.2</t>
  </si>
  <si>
    <t>Компьютерная томография органов и систем с внутривенным усилением</t>
  </si>
  <si>
    <t>1.3</t>
  </si>
  <si>
    <t>Компьютерная томография  грудной полости с внутривенным болюсным контрастированием, мультипланарной и трехмерной реконструкцией</t>
  </si>
  <si>
    <t>1.4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</si>
  <si>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</si>
  <si>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Магнитно-резонансная томография </t>
  </si>
  <si>
    <t>2.1</t>
  </si>
  <si>
    <t>Магнитно-резонансная томография без внутривенного усиления</t>
  </si>
  <si>
    <t>2.2</t>
  </si>
  <si>
    <t>Магнитно-резонансная томография с внутривенным усилением</t>
  </si>
  <si>
    <t>Ультразвуковое исследование сердечно-сосудистой системы, в том числе:</t>
  </si>
  <si>
    <t>Эхокардиография</t>
  </si>
  <si>
    <t>Эхокардиография чреспищеводная</t>
  </si>
  <si>
    <t>2.3</t>
  </si>
  <si>
    <t>Эхокардиография с физической нагрузкой</t>
  </si>
  <si>
    <t>2.4</t>
  </si>
  <si>
    <t>2.5</t>
  </si>
  <si>
    <t>Дуплексное сканирование сердца и сосудов плода</t>
  </si>
  <si>
    <t>2.6</t>
  </si>
  <si>
    <t>2.7</t>
  </si>
  <si>
    <t>Ультразвуковая допплерография</t>
  </si>
  <si>
    <t>2.8</t>
  </si>
  <si>
    <t>Дуплексное сканирование, за исключением п.2.4 и 2.5</t>
  </si>
  <si>
    <t>Эндоскопические диагностические исследования, в том числе:</t>
  </si>
  <si>
    <t>3.1</t>
  </si>
  <si>
    <t>Колоноскопия</t>
  </si>
  <si>
    <t>3.2</t>
  </si>
  <si>
    <t>остальные объемы, за исключением колоноскопии и объемов по п.3.3, 3.4, 3.5, 3.6</t>
  </si>
  <si>
    <t>3.3</t>
  </si>
  <si>
    <t>Эндоскопическое исследование внутренних органов</t>
  </si>
  <si>
    <t>3.4</t>
  </si>
  <si>
    <t>Бронхоскопия</t>
  </si>
  <si>
    <t>3.5</t>
  </si>
  <si>
    <t>Видеоколоноскопия</t>
  </si>
  <si>
    <t>3.6</t>
  </si>
  <si>
    <t>Эзофагогастродуоденоскопия</t>
  </si>
  <si>
    <t>Паталого-анатомические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терапии, в том числе:</t>
  </si>
  <si>
    <t>4.1</t>
  </si>
  <si>
    <t>Патолого-анатомическое исследование биопсийного (операционного) материала третьей категории сложности</t>
  </si>
  <si>
    <t>4.2</t>
  </si>
  <si>
    <t>Патолого-анатомическое исследование биопсийного (операционного) материала четвертой категории сложности</t>
  </si>
  <si>
    <t>4.3</t>
  </si>
  <si>
    <t>Патолого-анатомическое исследование биопсийного (операционного) материала пятой категории сложности</t>
  </si>
  <si>
    <t>4.4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</si>
  <si>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</si>
  <si>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4.5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</si>
  <si>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</si>
  <si>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4.6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</si>
  <si>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
</t>
  </si>
  <si>
    <t>4.7</t>
  </si>
  <si>
    <t xml:space="preserve">Патолого-анатомическое исследование белка к рецепторам HER2/neu с применением иммуногистохимических методов
</t>
  </si>
  <si>
    <t>4.8</t>
  </si>
  <si>
    <t xml:space="preserve">
Определение индекса пролиферативной активности экспрессии Ki-67 иммуногистохимическим методом
</t>
  </si>
  <si>
    <t xml:space="preserve">Молекулярно-гинетические исследования с целью выявления онкозаболеваний </t>
  </si>
  <si>
    <t>5.1</t>
  </si>
  <si>
    <t>Молекулярно-генетическое исследование мутаций в гене BRCA1 в биопсийном (операционном) материале</t>
  </si>
  <si>
    <t>5.2</t>
  </si>
  <si>
    <t>Молекулярно-генетическое исследование мутаций в гене BRCA2 в биопсийном (операционном) материале</t>
  </si>
  <si>
    <t>5.3</t>
  </si>
  <si>
    <t>Молекулярно-генетическое исследование мутаций в гене KRAS в биопсийном (операционном) материале</t>
  </si>
  <si>
    <t>5.4</t>
  </si>
  <si>
    <t>Молекулярно-генетическое исследование мутаций в гене NRAS в  биопсийном(операционном) материале</t>
  </si>
  <si>
    <t>5.5</t>
  </si>
  <si>
    <t>Молекулярно-генетическое исследование мутаций в гене BRAF в биопсийном (операционном) материале</t>
  </si>
  <si>
    <t>5.6</t>
  </si>
  <si>
    <t>Молекулярно-генетическое исследование мутаций в гене EGFR в  биопсийном(операционном) материале</t>
  </si>
  <si>
    <t>5.7</t>
  </si>
  <si>
    <t>Молекулярно-генетическое исследование транслокаций гена ALK</t>
  </si>
  <si>
    <t>Тестирование на выявление новой короновирусной инфекции (COVID-19)</t>
  </si>
  <si>
    <t>ИТОГО</t>
  </si>
  <si>
    <t>*) прогнозные фактические показатели за 2020 год по проведнению тестирования на выявление новой короновирусной инфекции (COVID-19) составляют 250 513 исследований, коээффициент корректировки заявленных объемов к факту 2020 года - 0,636310; прогнозные показатели за 2020 год с учетом заявленных объемов  медицинскими организациями, которые не осуществляли проведение тестирования на выявление новой коронавирусной инфекции (COVID-19) за период апрель-ноябрь 2020 года 314 763 исследования (в том числе ГБУЗ "Клиническая больница №4 - 60 000, ФГБУЗ "МСЧ №59" ФМБА России - 4 250), коэффициент корректировки  -  0,506425.</t>
  </si>
  <si>
    <t>ПЭТ КТ</t>
  </si>
  <si>
    <t>Островерхова</t>
  </si>
  <si>
    <r>
      <t>Анализ объёмы  по диагностическим исследованиям  в части КТ и МРТ на</t>
    </r>
    <r>
      <rPr>
        <b/>
        <u/>
        <sz val="20"/>
        <rFont val="Times New Roman"/>
        <family val="1"/>
        <charset val="204"/>
      </rPr>
      <t xml:space="preserve"> 2022 год</t>
    </r>
  </si>
  <si>
    <t>Наименование МО</t>
  </si>
  <si>
    <t>ДИАГНОСТИЧЕСКИЕ ИССЛЕДОВАНИЯ</t>
  </si>
  <si>
    <t xml:space="preserve">Отклонение проекта распределения  на 2022 год (II вариант) от заявленных МО в ГИС ОМС </t>
  </si>
  <si>
    <t xml:space="preserve">Компьютерная томография органов и систем без внутривенного контрастирования
</t>
  </si>
  <si>
    <t>1 ВАРИАНТ
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</si>
  <si>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</si>
  <si>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ИТОГО по КТ</t>
  </si>
  <si>
    <t>Распределено решением Комиссии от 08.11.2021 (Протокол №21)</t>
  </si>
  <si>
    <t xml:space="preserve">I вариант 
ПРОЕКТ РАСПРЕДЕЛЕНИЯ НА 2022 год
</t>
  </si>
  <si>
    <t>ИТОГО по МРТ</t>
  </si>
  <si>
    <t>Заявлено МО  в ГИС ОМС на 2022 год</t>
  </si>
  <si>
    <t>Магнитно-резонансная томография 
без внутривенного контрастирования</t>
  </si>
  <si>
    <t>Магнитно-резонансная томография 
с внутривенным контрастированием</t>
  </si>
  <si>
    <t>ВСЕГО</t>
  </si>
  <si>
    <t>V ПЭТ-КТ</t>
  </si>
  <si>
    <t>ПЭТ-КТ</t>
  </si>
  <si>
    <t>Количество маши для проведения МРТ (по данным МО)</t>
  </si>
  <si>
    <t>II вариант
ПРОЕКТ РАСПРЕДЕЛЕНИЯ НА 2022 год</t>
  </si>
  <si>
    <t xml:space="preserve">
Распределено решением Комиссии от 08.11.2021 (Протокол №21)</t>
  </si>
  <si>
    <t>Заявлено МО в ГИСОМС на 2022 год</t>
  </si>
  <si>
    <t>2 ВАРИАНТ
Компьютерная томография органов и систем без внутривенного контрастирования</t>
  </si>
  <si>
    <t xml:space="preserve">
Магнитно-резонансная томография 
без внутривенного контрастирования</t>
  </si>
  <si>
    <t xml:space="preserve">
Магнитно-резонансная томография 
с внутривенным контрастированием</t>
  </si>
  <si>
    <t>без контраста</t>
  </si>
  <si>
    <t>с контрастом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</si>
  <si>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</si>
  <si>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</si>
  <si>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</si>
  <si>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</si>
  <si>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</si>
  <si>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</si>
  <si>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</si>
  <si>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</si>
  <si>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</si>
  <si>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 *)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</si>
  <si>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</si>
  <si>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</si>
  <si>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</si>
  <si>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</si>
  <si>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</si>
  <si>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</si>
  <si>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</si>
  <si>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</si>
  <si>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</si>
  <si>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</si>
  <si>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</si>
  <si>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</si>
  <si>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</si>
  <si>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</si>
  <si>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</si>
  <si>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</si>
  <si>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</si>
  <si>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</si>
  <si>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</si>
  <si>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</si>
  <si>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</si>
  <si>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</si>
  <si>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</si>
  <si>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</si>
  <si>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</si>
  <si>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</si>
  <si>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</si>
  <si>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</si>
  <si>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</si>
  <si>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"Пензенский областной клинический центр крови"</t>
  </si>
  <si>
    <t>ГБУЗ " Областная писихиатрическая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</si>
  <si>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</si>
  <si>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</si>
  <si>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</si>
  <si>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</si>
  <si>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</si>
  <si>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ОБУЗ "Курский онкологический научно-клинический центр им.Г.Е. Островерхова"</t>
  </si>
  <si>
    <t>ИТОГО по ГУЗам других субъектов РФ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</si>
  <si>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</si>
  <si>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</si>
  <si>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</si>
  <si>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</si>
  <si>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</si>
  <si>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</si>
  <si>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</si>
  <si>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</si>
  <si>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</si>
  <si>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</si>
  <si>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</si>
  <si>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</si>
  <si>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</si>
  <si>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</si>
  <si>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</si>
  <si>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</si>
  <si>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</si>
  <si>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</si>
  <si>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</si>
  <si>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</si>
  <si>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</si>
  <si>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</si>
  <si>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</si>
  <si>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</si>
  <si>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</si>
  <si>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</si>
  <si>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</si>
  <si>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</si>
  <si>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</si>
  <si>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</si>
  <si>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</si>
  <si>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</si>
  <si>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</si>
  <si>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</si>
  <si>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</si>
  <si>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</si>
  <si>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</si>
  <si>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</si>
  <si>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</si>
  <si>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"НПФ "ХЕЛИКС"</t>
  </si>
  <si>
    <t>ООО"ВИТАЛАБ"</t>
  </si>
  <si>
    <t>ООО "Ситилаб</t>
  </si>
  <si>
    <t>ООО "Инвитро-Самара"</t>
  </si>
  <si>
    <t>ООО "Наука ПЦР"</t>
  </si>
  <si>
    <t>ООО "Наука КДЛ"</t>
  </si>
  <si>
    <t>ООО "Наука БАК"</t>
  </si>
  <si>
    <t>ООО "Наука ИФА"</t>
  </si>
  <si>
    <t>Итого по негосударственным МО</t>
  </si>
  <si>
    <t>*)</t>
  </si>
  <si>
    <t>Заявленные объемы уменьшены на 4 897 исследований</t>
  </si>
  <si>
    <t>1 аппарат работает, второй находится на ремонте</t>
  </si>
  <si>
    <r>
      <t>КТ с контрастом на</t>
    </r>
    <r>
      <rPr>
        <b/>
        <u/>
        <sz val="20"/>
        <rFont val="Times New Roman"/>
        <family val="1"/>
        <charset val="204"/>
      </rPr>
      <t xml:space="preserve"> 2022 год</t>
    </r>
  </si>
  <si>
    <t>Заявлено МО в ГИС ОМС на 2021 год</t>
  </si>
  <si>
    <t>Проект распределения на 2022 год</t>
  </si>
  <si>
    <t>РАСХОДЫ на 2022 год</t>
  </si>
  <si>
    <t>Компьютерная томография органов и систем без внутривенного контрастирования</t>
  </si>
  <si>
    <t>ГАУЗ ПО «Пензенская стоматологическая поликлиника»</t>
  </si>
  <si>
    <r>
      <t>Анализ объёмы  по диагностическим исследованиям  в части КТ без контраста на</t>
    </r>
    <r>
      <rPr>
        <b/>
        <u/>
        <sz val="20"/>
        <rFont val="Times New Roman"/>
        <family val="1"/>
        <charset val="204"/>
      </rPr>
      <t xml:space="preserve"> 2022 год</t>
    </r>
  </si>
  <si>
    <t xml:space="preserve">  </t>
  </si>
  <si>
    <t>Отклонение 
Проекта распределения на 2022 год (I Вариант) от Заявленных МО объемов в ГИС ОМС на 2022 год</t>
  </si>
  <si>
    <t>Отклонение 
Проекта распределения на 2022 год (II Вариант) от Заявленных МО объемов в ГИС ОМС на 2022 год</t>
  </si>
  <si>
    <t>Отклонение 
Проекта распределения на 2022 год (I Вариант) от Распределенных решением Комиссии от 08.11.2021 (Протокол №21)</t>
  </si>
  <si>
    <t>Отклонение 
Проекта распределения на 2022 год (II Вариант) от Распределенных решением Комиссии от 08.11.2021 (Протокол №21)</t>
  </si>
  <si>
    <t>Отклонение 
Проекта распределения на 2022 год (III Вариант) от Распределенных решением Комиссии от 08.11.2021 (Протокол №21)</t>
  </si>
  <si>
    <t>Заявлено МО в ГИСОМС на 2022 год, с учетом снижения заявки по ГАУЗ ПО "Пензенская стоматологическая поликлиника" на 4 897 исследований</t>
  </si>
  <si>
    <t>3 ВАРИАНТ
Компьютерная томография органов и систем без внутривенного контрастирования</t>
  </si>
  <si>
    <r>
      <t>Анализ объёмы  по диагностическим исследованиям  в части МРТ на</t>
    </r>
    <r>
      <rPr>
        <b/>
        <u/>
        <sz val="20"/>
        <rFont val="Times New Roman"/>
        <family val="1"/>
        <charset val="204"/>
      </rPr>
      <t xml:space="preserve"> 2022 год</t>
    </r>
  </si>
  <si>
    <t xml:space="preserve">I вариант 
ПРОЕКТ РАСПРЕДЕЛЕНИЯ НА 2022 год (единым коэффициентом)
</t>
  </si>
  <si>
    <t>Отклонение: Распределение по Проекту I - Распределение на 2021 год (Протокол №21 от 08.11.2021)
"+" Проект распределения на 2022 год выше распределенных объемов на 2021 год</t>
  </si>
  <si>
    <t>Количество аппаратов для проведения МРТ (по данным МО)</t>
  </si>
  <si>
    <t>II вариант
ПРОЕКТ РАСПРЕДЕЛЕНИЯ НА 2022 год (по количеству аппаратов)</t>
  </si>
  <si>
    <t>Отклонение: Заявленные объемы   МО в ГИС ОМС на 2022 год  - ПРОЕКТ распределения на 2022 год (II вариант),
"-" проект распределения на 2022 год выше заявленных объемов на 2022 год</t>
  </si>
  <si>
    <t>УЗИ сердечно-сосудистой системы</t>
  </si>
  <si>
    <t>Итого по ультразвуковому исследованию сердечно-сосудистой системы</t>
  </si>
  <si>
    <t>A04.10.002</t>
  </si>
  <si>
    <t>A04.10.002.001</t>
  </si>
  <si>
    <t>A04.10.002.004</t>
  </si>
  <si>
    <t>A04.12.001</t>
  </si>
  <si>
    <t>A04.12.001.001</t>
  </si>
  <si>
    <t>A04.12.001.003</t>
  </si>
  <si>
    <t>A04.12.001.006</t>
  </si>
  <si>
    <t>A04.12.002</t>
  </si>
  <si>
    <t>A04.12.002.001</t>
  </si>
  <si>
    <t>A04.12.002.002</t>
  </si>
  <si>
    <t>A04.12.002.003</t>
  </si>
  <si>
    <t>A04.12.024</t>
  </si>
  <si>
    <t>A04.12.001.002</t>
  </si>
  <si>
    <t>A04.12.003</t>
  </si>
  <si>
    <t>A04.12.003.001</t>
  </si>
  <si>
    <t>A04.12.003.002</t>
  </si>
  <si>
    <t>A04.12.005</t>
  </si>
  <si>
    <t>A04.12.005.002</t>
  </si>
  <si>
    <t>A04.12.005.003</t>
  </si>
  <si>
    <t>A04.12.005.004</t>
  </si>
  <si>
    <t>A04.12.005.005</t>
  </si>
  <si>
    <t>A04.12.005.006</t>
  </si>
  <si>
    <t>A04.12.006</t>
  </si>
  <si>
    <t>A04.12.006.001</t>
  </si>
  <si>
    <t>A04.12.006.002</t>
  </si>
  <si>
    <t>A04.12.011</t>
  </si>
  <si>
    <t>A04.12.012</t>
  </si>
  <si>
    <t>A04.12.014</t>
  </si>
  <si>
    <t>A04.12.015</t>
  </si>
  <si>
    <t>A04.12.017</t>
  </si>
  <si>
    <t>A04.12.018</t>
  </si>
  <si>
    <t>A04.12.021</t>
  </si>
  <si>
    <t>A04.12.022</t>
  </si>
  <si>
    <t>A04.12.023</t>
  </si>
  <si>
    <t>A04.12.026</t>
  </si>
  <si>
    <t>A04.30.002</t>
  </si>
  <si>
    <t>гр.40 с учетом увеличения на 10083</t>
  </si>
  <si>
    <t>Ультразвуковая допплерография артерий верхних конечностей</t>
  </si>
  <si>
    <t>Ультразвуковая допплерография артерий нижних конечностей</t>
  </si>
  <si>
    <t>Ультразвуковая допплерография с медикаментозной пробой</t>
  </si>
  <si>
    <t>Ультразвуковая допплерография транскраниальная артерий методом мониторирования</t>
  </si>
  <si>
    <t>Ультразвуковая допплерография сосудов (артерий и вен) верхних конечностей</t>
  </si>
  <si>
    <t>Ультразвуковая допплерография сосудов (артерий и вен) нижних конечностей</t>
  </si>
  <si>
    <t>Ультразвуковая допплерография вен нижних конечностей</t>
  </si>
  <si>
    <t>Ультразвуковая допплерография вен верхних конечностей</t>
  </si>
  <si>
    <t>Ультразвуковая допплерография маточно-плацентарного кровотока</t>
  </si>
  <si>
    <t>Дуплексное сканирование артерий почек</t>
  </si>
  <si>
    <t>Дуплексное сканирование аорты</t>
  </si>
  <si>
    <t>Дуплексное сканирование брюшной аорты и ее висцеральных ветвей</t>
  </si>
  <si>
    <t>Дуплексное сканирование брюшного отдела аорты, подвздошных и общих бедренных артерий</t>
  </si>
  <si>
    <t>Дуплексное сканирование сосудов (артерий и вен) верхних конечностей</t>
  </si>
  <si>
    <t>Дуплексное сканирование артерий верхних конечностей</t>
  </si>
  <si>
    <t>Дуплексное сканирование брахиоцефальных артерий с цветным допплеровским картированием кровотока</t>
  </si>
  <si>
    <t>Дуплексное сканирование вен верхних конечностей</t>
  </si>
  <si>
    <t>Дуплексное сканирование экстракраниальных отделов брахиоцефальных артерий</t>
  </si>
  <si>
    <t>Дуплексное интракраниальных отделов брахиоцефальных артерий</t>
  </si>
  <si>
    <t>Дуплексное сканирование сосудов (артерий и вен) нижних конечностей</t>
  </si>
  <si>
    <t>Дуплексное сканирование артерий нижних конечностей</t>
  </si>
  <si>
    <t>Дуплексное сканирование вен нижних конечностей</t>
  </si>
  <si>
    <t>Дуплексное сканирование сосудов поджелудочной железы</t>
  </si>
  <si>
    <t>Дуплексное сканирование сосудов печени</t>
  </si>
  <si>
    <t>Дуплексное сканирование сосудов гепатобиллиарной зоны</t>
  </si>
  <si>
    <t>Триплексное сканирование вен</t>
  </si>
  <si>
    <t>Дуплексное сканирование сосудов щитовидной железы</t>
  </si>
  <si>
    <t>Дуплексное сканирование транскраниальное артерий и вен</t>
  </si>
  <si>
    <t>Дуплексное сканирование сосудов селезенки</t>
  </si>
  <si>
    <t>Дуплексное сканирование сосудов малого таза</t>
  </si>
  <si>
    <t>Дуплексное сканирование нижней полой и почечных вен</t>
  </si>
  <si>
    <t>Дуплексное сканирование нижней полой вены и вен портальной системы</t>
  </si>
  <si>
    <t>Тариф с 01.07.2021</t>
  </si>
  <si>
    <t>Корректирующий коэффициент</t>
  </si>
  <si>
    <t>Объемы, с учетом корректировки</t>
  </si>
  <si>
    <t>Расходы, в руб.</t>
  </si>
  <si>
    <t>Норматив, в руб.</t>
  </si>
  <si>
    <t>Отклонение</t>
  </si>
  <si>
    <t>Тариф с 01.01.2022</t>
  </si>
  <si>
    <t>Объемы с учетом корректировки</t>
  </si>
  <si>
    <t>ЭНДОСКОПИЯ</t>
  </si>
  <si>
    <t>Итого по эндоскопическому диагностическому исследованию</t>
  </si>
  <si>
    <t>А03.18.001.007</t>
  </si>
  <si>
    <t>A03.08.001</t>
  </si>
  <si>
    <t>A03.08.002</t>
  </si>
  <si>
    <t>A03.08.004.001</t>
  </si>
  <si>
    <t>A03.08.004.002</t>
  </si>
  <si>
    <t>A03.20.003</t>
  </si>
  <si>
    <t>A03.20.003.001</t>
  </si>
  <si>
    <t>A03.28.001</t>
  </si>
  <si>
    <t>A03.30.006</t>
  </si>
  <si>
    <t>A03.09.001</t>
  </si>
  <si>
    <t>A03.09.001.001</t>
  </si>
  <si>
    <t>A03.09.003</t>
  </si>
  <si>
    <t>A03.09.003.001</t>
  </si>
  <si>
    <t>A03.08.001.001</t>
  </si>
  <si>
    <t>A03.18.001.001</t>
  </si>
  <si>
    <t>A03.16.001</t>
  </si>
  <si>
    <t>A03.16.001.004</t>
  </si>
  <si>
    <t>A03.16.001.005</t>
  </si>
  <si>
    <t>A03.16.003</t>
  </si>
  <si>
    <t>A03.08.003</t>
  </si>
  <si>
    <t>A03.19.002</t>
  </si>
  <si>
    <t>A03.19.004</t>
  </si>
  <si>
    <t>Колоноскопия с введением лекарственных препаратов **)</t>
  </si>
  <si>
    <t>Ларингоскопия</t>
  </si>
  <si>
    <t>Фарингоскопия</t>
  </si>
  <si>
    <t>Эндоскопическая эндоназальная ревизия полости носа, носоглотки</t>
  </si>
  <si>
    <t>Эндоскопическая эндоназальная ревизия околоносовых пазух</t>
  </si>
  <si>
    <t>Гистероскопия</t>
  </si>
  <si>
    <t>Гистерорезектоскопия</t>
  </si>
  <si>
    <t>Цистоскопия</t>
  </si>
  <si>
    <t>Бронхоскопия жестким бронхоскопом рентгенохирургическая</t>
  </si>
  <si>
    <t>Трахеобронхоскопия</t>
  </si>
  <si>
    <t>Видеотрахеобронхоскопия</t>
  </si>
  <si>
    <t>Видеоларингоскопия</t>
  </si>
  <si>
    <t>Эзофагогастродуоденоскопия с введением лекарственных препаратов</t>
  </si>
  <si>
    <t>Эзофагогастродуоденоскопия трансназальная</t>
  </si>
  <si>
    <t>Эзофагогастроскопия</t>
  </si>
  <si>
    <t>Эзофагоскопия</t>
  </si>
  <si>
    <t>Ректороманоскопия</t>
  </si>
  <si>
    <t>Ректосигмоидоскопия</t>
  </si>
  <si>
    <t>Отклонение скорректированных объемов от заявленных</t>
  </si>
  <si>
    <t>Разница в тарифах от 822,04</t>
  </si>
  <si>
    <t>Итого расходов по эндоскопическому диагностическому исследованию</t>
  </si>
  <si>
    <t>ТАРИФЫ с 01.01.2022</t>
  </si>
  <si>
    <t>Паталого-анатомические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</si>
  <si>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Сумма расходов, в руб.</t>
  </si>
  <si>
    <t>A08.30.046.003</t>
  </si>
  <si>
    <t>A08.30.046.004</t>
  </si>
  <si>
    <t>A08.30.046.005</t>
  </si>
  <si>
    <t>A08.20.003.002</t>
  </si>
  <si>
    <t>A08.20.005.002</t>
  </si>
  <si>
    <t>A08.20.009.002</t>
  </si>
  <si>
    <t>A08.30.013.001</t>
  </si>
  <si>
    <t>A08.30.038</t>
  </si>
  <si>
    <t>Средний тариф, исходя из заявленных объемов</t>
  </si>
  <si>
    <t>Объемы,  заявленные в ГИС ОМС на 2022 год</t>
  </si>
  <si>
    <t>Проект распределения объемоов на 2022 год (I вариант)
Коэффициент от заявленных объемов</t>
  </si>
  <si>
    <t>Факт за 10 месяцев 2021 года</t>
  </si>
  <si>
    <t>Факт за 2021 год, исходя из факта за  10 месяцев 2021 года</t>
  </si>
  <si>
    <t>Факт за 2021 год с учетом данных МО, которые вошли в систему ОМС в 2022 году</t>
  </si>
  <si>
    <t>Проект распределения объемоов на 2022 год (II вариант)
Коэффициент от факта</t>
  </si>
  <si>
    <t>Проект распределения объемоов на 2022 год (III вариант)
Коэффициент от факта, за исключением МО, не имеющим лицензию</t>
  </si>
  <si>
    <t>Проект распределения объемоов на 2022 год (IV вариант)
Коэффициент от заявленных объемов на 2022 год, за исключением МО, вошедних в систему ОМС на 2022 год, не имеющим лицензию на оказание медицинской помощи на территории Пензенской области</t>
  </si>
  <si>
    <t>Заявлено МО в ГИС ОМС на 2022 год</t>
  </si>
  <si>
    <t>ПРОЕКТ РАСПРЕДЕЛЕНИЯ НА 2022 год (I вариант) Итого по патологоанатомическим исследованиям биопсийного (операционного)  материала с целью выявления онкологических заболеваний  и подбора противоопухолевой лекарственной терапии</t>
  </si>
  <si>
    <t>Факт за 2021 год, исходя из факта за 10 мес 2021 года</t>
  </si>
  <si>
    <t>ПРОЕКТ распределения на 2022 год  
II Вариант</t>
  </si>
  <si>
    <t>ПРОЕКТ РАСПРЕДЕЛЕНИЯ НА 2022 год (III вариант) Итого по патологоанатомическим исследованиям биопсийного (операционного)  материала с целью выявления онкологических заболеваний  и подбора противоопухолевой лекарственной терапии *)</t>
  </si>
  <si>
    <t xml:space="preserve">ПРОЕКТ РАСПРЕДЕЛЕНИЯ НА 2022 год (IV вариант) Итого по патологоанатомическим исследованиям биопсийного (операционного)  материала с целью выявления онкологических заболеваний  и подбора противоопухолевой лекарственной терапии
*) </t>
  </si>
  <si>
    <t>Распределение объемов по III варианту не представляется возможным по причине превышения объемов по проекту распределения над объемами, заявленными в ГИС ОМС</t>
  </si>
  <si>
    <t>норматив</t>
  </si>
  <si>
    <t>отклонение</t>
  </si>
  <si>
    <t>Приложение № 1.5.4.3.2</t>
  </si>
  <si>
    <t>Приложение № 1.5.4.3.1</t>
  </si>
  <si>
    <t>Приложение № 1.5.4.3.3</t>
  </si>
  <si>
    <t>Приложение № 1.5.4.3.4</t>
  </si>
  <si>
    <t>Приложение № 1.5.4.3.5</t>
  </si>
  <si>
    <t>Приложение № 1.5.4.3.6</t>
  </si>
  <si>
    <t>Приложение № 1.5.4.3.8</t>
  </si>
  <si>
    <t xml:space="preserve">ИТОГО ЗАЯВЛЕНО МО в ГИС ОМС на 2022 ГОД
</t>
  </si>
  <si>
    <t>A27.30.010</t>
  </si>
  <si>
    <t>A27.30.011</t>
  </si>
  <si>
    <t>A27.30.006</t>
  </si>
  <si>
    <t>A27.30.007</t>
  </si>
  <si>
    <t>A27.30.008</t>
  </si>
  <si>
    <t>A27.30.016</t>
  </si>
  <si>
    <t>A27.30.017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</si>
  <si>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</si>
  <si>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Потребность пациентов в проведении молекулярно генетических исследований с целью выявления онкозаболеваний на 2022 год (Письмо ГБУЗ "ООД" исх. от 26.11.2021 №1973)</t>
  </si>
  <si>
    <t>Расходы относительно заявленных объемов в ГИС ОМС</t>
  </si>
  <si>
    <t>Корректировка</t>
  </si>
  <si>
    <t xml:space="preserve">ИТОГО ПРОЕКТ РАСПРЕДЕЛЕНИЯ НА 2022 ГОД 
</t>
  </si>
  <si>
    <t>расчитаны по среднему тарифу</t>
  </si>
  <si>
    <t>Приложение №1.5.4.3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</si>
</sst>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0000"/>
    <numFmt numFmtId="167" formatCode="_-* #,##0.00\ _₽_-;\-* #,##0.00\ _₽_-;_-* &quot;-&quot;\ _₽_-;_-@_-"/>
    <numFmt numFmtId="168" formatCode="#,##0_ ;\-#,##0\ "/>
    <numFmt numFmtId="169" formatCode="_-* #,##0_р_._-;\-* #,##0_р_._-;_-* &quot;-&quot;??_р_._-;_-@_-"/>
    <numFmt numFmtId="170" formatCode="#,##0.00_ ;\-#,##0.00\ "/>
    <numFmt numFmtId="171" formatCode="_-* #,##0.00_р_._-;\-* #,##0.00_р_._-;_-* &quot;-&quot;_р_._-;_-@_-"/>
    <numFmt numFmtId="172" formatCode="0.000"/>
    <numFmt numFmtId="173" formatCode="0.000000"/>
    <numFmt numFmtId="174" formatCode="_-* #,##0.00000_р_._-;\-* #,##0.00000_р_._-;_-* &quot;-&quot;??_р_._-;_-@_-"/>
    <numFmt numFmtId="175" formatCode="_-* #,##0.000000_р_._-;\-* #,##0.000000_р_._-;_-* &quot;-&quot;??_р_._-;_-@_-"/>
    <numFmt numFmtId="176" formatCode="[$-419]General"/>
    <numFmt numFmtId="177" formatCode="#,##0.00&quot; &quot;[$руб.-419];[Red]&quot;-&quot;#,##0.00&quot; &quot;[$руб.-419]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.00_);_(* \(#,##0.00\);_(* &quot;-&quot;??_);_(@_)"/>
    <numFmt numFmtId="181" formatCode="_-* #,##0.00_р_._-;\-* #,##0.00_р_._-;_-* \-??_р_._-;_-@_-"/>
    <numFmt numFmtId="182" formatCode="_-* #,##0.00000000_р_._-;\-* #,##0.00000000_р_._-;_-* &quot;-&quot;??_р_._-;_-@_-"/>
    <numFmt numFmtId="183" formatCode="_-* #,##0.00000\ _₽_-;\-* #,##0.00000\ _₽_-;_-* &quot;-&quot;??\ _₽_-;_-@_-"/>
  </numFmts>
  <fonts count="10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u/>
      <sz val="2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color indexed="8"/>
      <name val="Times New Roman"/>
      <family val="1"/>
      <charset val="204"/>
    </font>
    <font>
      <b/>
      <sz val="15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 Cyr"/>
    </font>
    <font>
      <sz val="16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6"/>
      <color indexed="8"/>
      <name val="Times New Roman"/>
      <family val="1"/>
      <charset val="204"/>
    </font>
    <font>
      <sz val="14"/>
      <color rgb="FFFF5D5D"/>
      <name val="Times New Roman"/>
      <family val="1"/>
      <charset val="204"/>
    </font>
    <font>
      <sz val="16"/>
      <color rgb="FFFF5D5D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3"/>
      <name val="Arial Cyr"/>
      <charset val="204"/>
    </font>
    <font>
      <b/>
      <i/>
      <sz val="16"/>
      <name val="Times New Roman"/>
      <family val="1"/>
      <charset val="204"/>
    </font>
    <font>
      <sz val="14"/>
      <color theme="3"/>
      <name val="Times New Roman"/>
      <family val="1"/>
      <charset val="204"/>
    </font>
    <font>
      <sz val="18"/>
      <name val="Times New Roman"/>
      <family val="1"/>
      <charset val="204"/>
    </font>
    <font>
      <sz val="16"/>
      <color theme="3"/>
      <name val="Times New Roman"/>
      <family val="1"/>
      <charset val="204"/>
    </font>
    <font>
      <sz val="2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Arial Cyr"/>
      <charset val="204"/>
    </font>
    <font>
      <sz val="16"/>
      <name val="Arial Cyr"/>
      <charset val="204"/>
    </font>
    <font>
      <b/>
      <i/>
      <sz val="13"/>
      <name val="Times New Roman"/>
      <family val="1"/>
      <charset val="204"/>
    </font>
    <font>
      <sz val="13"/>
      <name val="Arial Cyr"/>
      <charset val="204"/>
    </font>
    <font>
      <sz val="13"/>
      <color theme="1"/>
      <name val="Times New Roman"/>
      <family val="2"/>
      <charset val="204"/>
    </font>
    <font>
      <b/>
      <sz val="16"/>
      <color rgb="FFFF5D5D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2"/>
      <name val="Arial Cyr"/>
      <charset val="204"/>
    </font>
    <font>
      <sz val="12"/>
      <color theme="0"/>
      <name val="Arial Cyr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2"/>
      <charset val="204"/>
    </font>
    <font>
      <b/>
      <i/>
      <sz val="16"/>
      <color theme="1"/>
      <name val="Times New Roman"/>
      <family val="1"/>
      <charset val="204"/>
    </font>
    <font>
      <b/>
      <i/>
      <sz val="16"/>
      <color theme="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i/>
      <sz val="16"/>
      <color rgb="FFFF0000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04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sz val="11"/>
      <name val="Arial Cyr"/>
      <charset val="204"/>
    </font>
    <font>
      <sz val="14"/>
      <name val="Arial Cyr"/>
      <charset val="204"/>
    </font>
    <font>
      <b/>
      <i/>
      <sz val="16"/>
      <name val="Arial Cyr"/>
      <charset val="204"/>
    </font>
    <font>
      <sz val="16"/>
      <color theme="0"/>
      <name val="Arial Cyr"/>
      <charset val="204"/>
    </font>
    <font>
      <sz val="16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5D5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BC5F1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48">
    <xf numFmtId="0" fontId="0" fillId="0" borderId="0"/>
    <xf numFmtId="165" fontId="19" fillId="0" borderId="0" applyFont="0" applyFill="0" applyBorder="0" applyAlignment="0" applyProtection="0"/>
    <xf numFmtId="0" fontId="2" fillId="0" borderId="0"/>
    <xf numFmtId="0" fontId="19" fillId="0" borderId="0"/>
    <xf numFmtId="0" fontId="1" fillId="0" borderId="0"/>
    <xf numFmtId="0" fontId="29" fillId="0" borderId="0"/>
    <xf numFmtId="0" fontId="37" fillId="0" borderId="0"/>
    <xf numFmtId="0" fontId="39" fillId="0" borderId="0"/>
    <xf numFmtId="165" fontId="19" fillId="0" borderId="0" applyFont="0" applyFill="0" applyBorder="0" applyAlignment="0" applyProtection="0"/>
    <xf numFmtId="0" fontId="19" fillId="0" borderId="0"/>
    <xf numFmtId="0" fontId="67" fillId="0" borderId="0" applyFill="0"/>
    <xf numFmtId="0" fontId="68" fillId="15" borderId="0" applyNumberFormat="0" applyBorder="0" applyAlignment="0" applyProtection="0"/>
    <xf numFmtId="0" fontId="68" fillId="16" borderId="0" applyNumberFormat="0" applyBorder="0" applyAlignment="0" applyProtection="0"/>
    <xf numFmtId="0" fontId="68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68" fillId="18" borderId="0" applyNumberFormat="0" applyBorder="0" applyAlignment="0" applyProtection="0"/>
    <xf numFmtId="0" fontId="68" fillId="21" borderId="0" applyNumberFormat="0" applyBorder="0" applyAlignment="0" applyProtection="0"/>
    <xf numFmtId="0" fontId="68" fillId="24" borderId="0" applyNumberFormat="0" applyBorder="0" applyAlignment="0" applyProtection="0"/>
    <xf numFmtId="0" fontId="69" fillId="25" borderId="0" applyNumberFormat="0" applyBorder="0" applyAlignment="0" applyProtection="0"/>
    <xf numFmtId="0" fontId="69" fillId="22" borderId="0" applyNumberFormat="0" applyBorder="0" applyAlignment="0" applyProtection="0"/>
    <xf numFmtId="0" fontId="69" fillId="23" borderId="0" applyNumberFormat="0" applyBorder="0" applyAlignment="0" applyProtection="0"/>
    <xf numFmtId="0" fontId="69" fillId="26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176" fontId="68" fillId="0" borderId="0" applyBorder="0" applyProtection="0"/>
    <xf numFmtId="0" fontId="68" fillId="0" borderId="0"/>
    <xf numFmtId="0" fontId="70" fillId="0" borderId="0" applyNumberFormat="0" applyBorder="0" applyProtection="0">
      <alignment horizontal="center"/>
    </xf>
    <xf numFmtId="0" fontId="70" fillId="0" borderId="0" applyNumberFormat="0" applyBorder="0" applyProtection="0">
      <alignment horizontal="center" textRotation="90"/>
    </xf>
    <xf numFmtId="0" fontId="71" fillId="0" borderId="0"/>
    <xf numFmtId="0" fontId="72" fillId="0" borderId="0" applyNumberFormat="0" applyBorder="0" applyProtection="0"/>
    <xf numFmtId="177" fontId="72" fillId="0" borderId="0" applyBorder="0" applyProtection="0"/>
    <xf numFmtId="0" fontId="69" fillId="29" borderId="0" applyNumberFormat="0" applyBorder="0" applyAlignment="0" applyProtection="0"/>
    <xf numFmtId="0" fontId="69" fillId="30" borderId="0" applyNumberFormat="0" applyBorder="0" applyAlignment="0" applyProtection="0"/>
    <xf numFmtId="0" fontId="69" fillId="31" borderId="0" applyNumberFormat="0" applyBorder="0" applyAlignment="0" applyProtection="0"/>
    <xf numFmtId="0" fontId="69" fillId="26" borderId="0" applyNumberFormat="0" applyBorder="0" applyAlignment="0" applyProtection="0"/>
    <xf numFmtId="0" fontId="69" fillId="27" borderId="0" applyNumberFormat="0" applyBorder="0" applyAlignment="0" applyProtection="0"/>
    <xf numFmtId="0" fontId="69" fillId="32" borderId="0" applyNumberFormat="0" applyBorder="0" applyAlignment="0" applyProtection="0"/>
    <xf numFmtId="0" fontId="73" fillId="20" borderId="16" applyNumberFormat="0" applyAlignment="0" applyProtection="0"/>
    <xf numFmtId="0" fontId="74" fillId="33" borderId="17" applyNumberFormat="0" applyAlignment="0" applyProtection="0"/>
    <xf numFmtId="0" fontId="75" fillId="33" borderId="16" applyNumberFormat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18" applyNumberFormat="0" applyFill="0" applyAlignment="0" applyProtection="0"/>
    <xf numFmtId="0" fontId="78" fillId="0" borderId="19" applyNumberFormat="0" applyFill="0" applyAlignment="0" applyProtection="0"/>
    <xf numFmtId="0" fontId="79" fillId="0" borderId="20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21" applyNumberFormat="0" applyFill="0" applyAlignment="0" applyProtection="0"/>
    <xf numFmtId="0" fontId="81" fillId="34" borderId="22" applyNumberFormat="0" applyAlignment="0" applyProtection="0"/>
    <xf numFmtId="0" fontId="82" fillId="0" borderId="0" applyNumberFormat="0" applyFill="0" applyBorder="0" applyAlignment="0" applyProtection="0"/>
    <xf numFmtId="0" fontId="83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68" fillId="0" borderId="0"/>
    <xf numFmtId="0" fontId="84" fillId="0" borderId="0"/>
    <xf numFmtId="0" fontId="84" fillId="0" borderId="0"/>
    <xf numFmtId="0" fontId="85" fillId="0" borderId="0"/>
    <xf numFmtId="0" fontId="19" fillId="0" borderId="0"/>
    <xf numFmtId="0" fontId="29" fillId="0" borderId="0"/>
    <xf numFmtId="0" fontId="29" fillId="0" borderId="0"/>
    <xf numFmtId="0" fontId="6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19" fillId="0" borderId="0"/>
    <xf numFmtId="0" fontId="19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68" fillId="0" borderId="0"/>
    <xf numFmtId="0" fontId="1" fillId="0" borderId="0"/>
    <xf numFmtId="0" fontId="19" fillId="0" borderId="0"/>
    <xf numFmtId="0" fontId="19" fillId="0" borderId="0"/>
    <xf numFmtId="0" fontId="29" fillId="0" borderId="0"/>
    <xf numFmtId="0" fontId="59" fillId="0" borderId="0"/>
    <xf numFmtId="0" fontId="29" fillId="0" borderId="0"/>
    <xf numFmtId="0" fontId="84" fillId="0" borderId="0"/>
    <xf numFmtId="0" fontId="84" fillId="0" borderId="0"/>
    <xf numFmtId="0" fontId="29" fillId="0" borderId="0"/>
    <xf numFmtId="0" fontId="68" fillId="0" borderId="0"/>
    <xf numFmtId="0" fontId="87" fillId="0" borderId="0"/>
    <xf numFmtId="0" fontId="88" fillId="0" borderId="0"/>
    <xf numFmtId="0" fontId="86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89" fillId="16" borderId="0" applyNumberFormat="0" applyBorder="0" applyAlignment="0" applyProtection="0"/>
    <xf numFmtId="0" fontId="90" fillId="0" borderId="0" applyNumberFormat="0" applyFill="0" applyBorder="0" applyAlignment="0" applyProtection="0"/>
    <xf numFmtId="0" fontId="19" fillId="36" borderId="23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91" fillId="0" borderId="24" applyNumberFormat="0" applyFill="0" applyAlignment="0" applyProtection="0"/>
    <xf numFmtId="0" fontId="92" fillId="0" borderId="0"/>
    <xf numFmtId="0" fontId="93" fillId="0" borderId="0" applyNumberForma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80" fontId="8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5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65" fontId="68" fillId="0" borderId="0" applyFont="0" applyFill="0" applyBorder="0" applyAlignment="0" applyProtection="0"/>
    <xf numFmtId="181" fontId="88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94" fillId="17" borderId="0" applyNumberFormat="0" applyBorder="0" applyAlignment="0" applyProtection="0"/>
  </cellStyleXfs>
  <cellXfs count="561">
    <xf numFmtId="0" fontId="0" fillId="0" borderId="0" xfId="0"/>
    <xf numFmtId="0" fontId="4" fillId="0" borderId="0" xfId="2" applyFont="1"/>
    <xf numFmtId="0" fontId="4" fillId="0" borderId="1" xfId="2" applyFont="1" applyBorder="1" applyAlignment="1"/>
    <xf numFmtId="0" fontId="8" fillId="3" borderId="2" xfId="2" applyFont="1" applyFill="1" applyBorder="1" applyAlignment="1">
      <alignment horizontal="center" vertical="center" wrapText="1"/>
    </xf>
    <xf numFmtId="0" fontId="7" fillId="4" borderId="6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4" borderId="2" xfId="2" applyFont="1" applyFill="1" applyBorder="1" applyAlignment="1">
      <alignment horizontal="center" vertical="center" wrapText="1"/>
    </xf>
    <xf numFmtId="0" fontId="8" fillId="5" borderId="2" xfId="2" applyFont="1" applyFill="1" applyBorder="1" applyAlignment="1" applyProtection="1">
      <alignment horizontal="center" vertical="center" wrapText="1"/>
    </xf>
    <xf numFmtId="0" fontId="7" fillId="2" borderId="4" xfId="2" applyFont="1" applyFill="1" applyBorder="1" applyAlignment="1" applyProtection="1">
      <alignment horizontal="center" vertical="center" wrapText="1"/>
    </xf>
    <xf numFmtId="0" fontId="8" fillId="2" borderId="4" xfId="2" applyFont="1" applyFill="1" applyBorder="1" applyAlignment="1" applyProtection="1">
      <alignment horizontal="center" vertical="center" wrapText="1"/>
    </xf>
    <xf numFmtId="0" fontId="5" fillId="0" borderId="2" xfId="2" applyFont="1" applyBorder="1" applyAlignment="1">
      <alignment horizontal="center"/>
    </xf>
    <xf numFmtId="0" fontId="16" fillId="2" borderId="2" xfId="2" applyFont="1" applyFill="1" applyBorder="1" applyAlignment="1" applyProtection="1">
      <alignment horizontal="center" vertical="center" wrapText="1"/>
    </xf>
    <xf numFmtId="0" fontId="5" fillId="2" borderId="2" xfId="2" applyFont="1" applyFill="1" applyBorder="1" applyAlignment="1" applyProtection="1">
      <alignment horizontal="center" vertical="center" wrapText="1"/>
    </xf>
    <xf numFmtId="0" fontId="5" fillId="3" borderId="2" xfId="2" applyFont="1" applyFill="1" applyBorder="1" applyAlignment="1">
      <alignment horizontal="center"/>
    </xf>
    <xf numFmtId="0" fontId="16" fillId="2" borderId="7" xfId="2" applyFont="1" applyFill="1" applyBorder="1" applyAlignment="1" applyProtection="1">
      <alignment horizontal="center" vertical="center" wrapText="1"/>
    </xf>
    <xf numFmtId="0" fontId="5" fillId="2" borderId="2" xfId="2" applyFont="1" applyFill="1" applyBorder="1" applyAlignment="1">
      <alignment horizontal="center"/>
    </xf>
    <xf numFmtId="0" fontId="4" fillId="0" borderId="2" xfId="2" applyFont="1" applyBorder="1" applyAlignment="1">
      <alignment horizontal="center" vertical="center" wrapText="1"/>
    </xf>
    <xf numFmtId="0" fontId="4" fillId="4" borderId="2" xfId="2" applyFont="1" applyFill="1" applyBorder="1" applyAlignment="1">
      <alignment horizontal="center" vertical="center" wrapText="1"/>
    </xf>
    <xf numFmtId="0" fontId="16" fillId="2" borderId="4" xfId="2" applyFont="1" applyFill="1" applyBorder="1" applyAlignment="1" applyProtection="1">
      <alignment horizontal="center" vertical="center" wrapText="1"/>
    </xf>
    <xf numFmtId="0" fontId="15" fillId="6" borderId="2" xfId="2" applyFont="1" applyFill="1" applyBorder="1" applyAlignment="1">
      <alignment horizontal="center" vertical="center"/>
    </xf>
    <xf numFmtId="0" fontId="12" fillId="6" borderId="2" xfId="2" applyFont="1" applyFill="1" applyBorder="1" applyAlignment="1" applyProtection="1">
      <alignment vertical="center" wrapText="1"/>
    </xf>
    <xf numFmtId="3" fontId="12" fillId="6" borderId="2" xfId="2" applyNumberFormat="1" applyFont="1" applyFill="1" applyBorder="1" applyAlignment="1" applyProtection="1">
      <alignment horizontal="center" vertical="center" wrapText="1"/>
    </xf>
    <xf numFmtId="4" fontId="14" fillId="6" borderId="2" xfId="2" applyNumberFormat="1" applyFont="1" applyFill="1" applyBorder="1" applyAlignment="1" applyProtection="1">
      <alignment horizontal="center" vertical="center" wrapText="1"/>
    </xf>
    <xf numFmtId="3" fontId="17" fillId="6" borderId="2" xfId="2" applyNumberFormat="1" applyFont="1" applyFill="1" applyBorder="1" applyAlignment="1" applyProtection="1">
      <alignment horizontal="center" vertical="center" wrapText="1"/>
    </xf>
    <xf numFmtId="3" fontId="14" fillId="6" borderId="2" xfId="2" applyNumberFormat="1" applyFont="1" applyFill="1" applyBorder="1" applyAlignment="1" applyProtection="1">
      <alignment horizontal="center" vertical="center" wrapText="1"/>
    </xf>
    <xf numFmtId="4" fontId="17" fillId="6" borderId="2" xfId="2" applyNumberFormat="1" applyFont="1" applyFill="1" applyBorder="1" applyAlignment="1" applyProtection="1">
      <alignment horizontal="center" vertical="center" wrapText="1"/>
    </xf>
    <xf numFmtId="0" fontId="18" fillId="0" borderId="2" xfId="2" applyFont="1" applyBorder="1" applyAlignment="1">
      <alignment horizontal="center" vertical="center" wrapText="1"/>
    </xf>
    <xf numFmtId="0" fontId="18" fillId="4" borderId="2" xfId="2" applyFont="1" applyFill="1" applyBorder="1" applyAlignment="1">
      <alignment horizontal="center" vertical="center" wrapText="1"/>
    </xf>
    <xf numFmtId="166" fontId="14" fillId="6" borderId="2" xfId="2" applyNumberFormat="1" applyFont="1" applyFill="1" applyBorder="1" applyAlignment="1" applyProtection="1">
      <alignment horizontal="center" vertical="center" wrapText="1"/>
    </xf>
    <xf numFmtId="4" fontId="14" fillId="6" borderId="4" xfId="2" applyNumberFormat="1" applyFont="1" applyFill="1" applyBorder="1" applyAlignment="1" applyProtection="1">
      <alignment horizontal="center" vertical="center" wrapText="1"/>
    </xf>
    <xf numFmtId="4" fontId="4" fillId="0" borderId="0" xfId="2" applyNumberFormat="1" applyFont="1"/>
    <xf numFmtId="3" fontId="4" fillId="0" borderId="0" xfId="2" applyNumberFormat="1" applyFont="1"/>
    <xf numFmtId="49" fontId="15" fillId="0" borderId="2" xfId="2" applyNumberFormat="1" applyFont="1" applyBorder="1" applyAlignment="1">
      <alignment horizontal="center" vertical="center"/>
    </xf>
    <xf numFmtId="0" fontId="12" fillId="0" borderId="2" xfId="2" applyFont="1" applyBorder="1" applyAlignment="1" applyProtection="1">
      <alignment vertical="center" wrapText="1"/>
    </xf>
    <xf numFmtId="0" fontId="17" fillId="0" borderId="2" xfId="2" applyFont="1" applyBorder="1" applyAlignment="1" applyProtection="1">
      <alignment vertical="center" wrapText="1"/>
    </xf>
    <xf numFmtId="0" fontId="14" fillId="0" borderId="2" xfId="2" applyFont="1" applyBorder="1" applyAlignment="1" applyProtection="1">
      <alignment vertical="center" wrapText="1"/>
    </xf>
    <xf numFmtId="3" fontId="17" fillId="0" borderId="2" xfId="2" applyNumberFormat="1" applyFont="1" applyBorder="1" applyAlignment="1">
      <alignment horizontal="center" vertical="center" wrapText="1"/>
    </xf>
    <xf numFmtId="3" fontId="14" fillId="0" borderId="2" xfId="2" applyNumberFormat="1" applyFont="1" applyBorder="1" applyAlignment="1">
      <alignment horizontal="center" vertical="center" wrapText="1"/>
    </xf>
    <xf numFmtId="3" fontId="14" fillId="3" borderId="2" xfId="2" applyNumberFormat="1" applyFont="1" applyFill="1" applyBorder="1" applyAlignment="1">
      <alignment horizontal="center" vertical="center" wrapText="1"/>
    </xf>
    <xf numFmtId="4" fontId="14" fillId="0" borderId="2" xfId="2" applyNumberFormat="1" applyFont="1" applyBorder="1" applyAlignment="1">
      <alignment horizontal="center" vertical="center" wrapText="1"/>
    </xf>
    <xf numFmtId="3" fontId="17" fillId="3" borderId="2" xfId="2" applyNumberFormat="1" applyFont="1" applyFill="1" applyBorder="1" applyAlignment="1">
      <alignment horizontal="center" vertical="center" wrapText="1"/>
    </xf>
    <xf numFmtId="4" fontId="15" fillId="3" borderId="2" xfId="2" applyNumberFormat="1" applyFont="1" applyFill="1" applyBorder="1" applyAlignment="1">
      <alignment horizontal="center" vertical="center" wrapText="1"/>
    </xf>
    <xf numFmtId="4" fontId="14" fillId="3" borderId="2" xfId="2" applyNumberFormat="1" applyFont="1" applyFill="1" applyBorder="1" applyAlignment="1">
      <alignment horizontal="center" vertical="center" wrapText="1"/>
    </xf>
    <xf numFmtId="4" fontId="17" fillId="2" borderId="2" xfId="2" applyNumberFormat="1" applyFont="1" applyFill="1" applyBorder="1" applyAlignment="1">
      <alignment horizontal="center" vertical="center" wrapText="1"/>
    </xf>
    <xf numFmtId="2" fontId="17" fillId="0" borderId="2" xfId="2" applyNumberFormat="1" applyFont="1" applyBorder="1" applyAlignment="1">
      <alignment horizontal="center" vertical="center"/>
    </xf>
    <xf numFmtId="4" fontId="17" fillId="0" borderId="2" xfId="2" applyNumberFormat="1" applyFont="1" applyBorder="1" applyAlignment="1">
      <alignment horizontal="center" vertical="center" wrapText="1"/>
    </xf>
    <xf numFmtId="4" fontId="17" fillId="4" borderId="2" xfId="2" applyNumberFormat="1" applyFont="1" applyFill="1" applyBorder="1" applyAlignment="1">
      <alignment horizontal="center" vertical="center" wrapText="1"/>
    </xf>
    <xf numFmtId="3" fontId="14" fillId="0" borderId="2" xfId="2" applyNumberFormat="1" applyFont="1" applyBorder="1" applyAlignment="1">
      <alignment horizontal="center" vertical="center"/>
    </xf>
    <xf numFmtId="166" fontId="14" fillId="0" borderId="2" xfId="2" applyNumberFormat="1" applyFont="1" applyBorder="1" applyAlignment="1">
      <alignment horizontal="center" vertical="center"/>
    </xf>
    <xf numFmtId="0" fontId="14" fillId="0" borderId="2" xfId="2" applyFont="1" applyBorder="1" applyAlignment="1">
      <alignment horizontal="center" vertical="center"/>
    </xf>
    <xf numFmtId="4" fontId="14" fillId="0" borderId="2" xfId="2" applyNumberFormat="1" applyFont="1" applyBorder="1" applyAlignment="1">
      <alignment horizontal="center" vertical="center"/>
    </xf>
    <xf numFmtId="4" fontId="14" fillId="0" borderId="4" xfId="2" applyNumberFormat="1" applyFont="1" applyBorder="1" applyAlignment="1">
      <alignment horizontal="center" vertical="center"/>
    </xf>
    <xf numFmtId="4" fontId="15" fillId="0" borderId="2" xfId="2" applyNumberFormat="1" applyFont="1" applyBorder="1" applyAlignment="1">
      <alignment horizontal="center" vertical="center"/>
    </xf>
    <xf numFmtId="0" fontId="4" fillId="0" borderId="2" xfId="2" applyFont="1" applyBorder="1"/>
    <xf numFmtId="0" fontId="12" fillId="2" borderId="2" xfId="2" applyFont="1" applyFill="1" applyBorder="1" applyAlignment="1" applyProtection="1">
      <alignment vertical="center" wrapText="1"/>
    </xf>
    <xf numFmtId="0" fontId="18" fillId="0" borderId="2" xfId="2" applyFont="1" applyBorder="1" applyAlignment="1" applyProtection="1">
      <alignment vertical="center" wrapText="1"/>
    </xf>
    <xf numFmtId="0" fontId="15" fillId="0" borderId="2" xfId="2" applyFont="1" applyBorder="1" applyAlignment="1" applyProtection="1">
      <alignment vertical="center" wrapText="1"/>
    </xf>
    <xf numFmtId="4" fontId="14" fillId="3" borderId="2" xfId="2" applyNumberFormat="1" applyFont="1" applyFill="1" applyBorder="1" applyAlignment="1" applyProtection="1">
      <alignment horizontal="center" vertical="center" wrapText="1"/>
    </xf>
    <xf numFmtId="3" fontId="18" fillId="0" borderId="2" xfId="2" applyNumberFormat="1" applyFont="1" applyBorder="1" applyAlignment="1">
      <alignment horizontal="center" vertical="center" wrapText="1"/>
    </xf>
    <xf numFmtId="4" fontId="18" fillId="0" borderId="2" xfId="2" applyNumberFormat="1" applyFont="1" applyBorder="1" applyAlignment="1">
      <alignment horizontal="center" vertical="center" wrapText="1"/>
    </xf>
    <xf numFmtId="4" fontId="18" fillId="4" borderId="2" xfId="2" applyNumberFormat="1" applyFont="1" applyFill="1" applyBorder="1" applyAlignment="1">
      <alignment horizontal="center" vertical="center" wrapText="1"/>
    </xf>
    <xf numFmtId="0" fontId="11" fillId="0" borderId="2" xfId="2" applyFont="1" applyBorder="1" applyAlignment="1" applyProtection="1">
      <alignment vertical="center" wrapText="1"/>
    </xf>
    <xf numFmtId="3" fontId="15" fillId="0" borderId="2" xfId="2" applyNumberFormat="1" applyFont="1" applyBorder="1" applyAlignment="1">
      <alignment horizontal="center" vertical="center" wrapText="1"/>
    </xf>
    <xf numFmtId="3" fontId="15" fillId="3" borderId="2" xfId="2" applyNumberFormat="1" applyFont="1" applyFill="1" applyBorder="1" applyAlignment="1">
      <alignment horizontal="center" vertical="center" wrapText="1"/>
    </xf>
    <xf numFmtId="4" fontId="15" fillId="0" borderId="2" xfId="2" applyNumberFormat="1" applyFont="1" applyBorder="1" applyAlignment="1">
      <alignment horizontal="center" vertical="center" wrapText="1"/>
    </xf>
    <xf numFmtId="3" fontId="18" fillId="3" borderId="2" xfId="2" applyNumberFormat="1" applyFont="1" applyFill="1" applyBorder="1" applyAlignment="1">
      <alignment horizontal="center" vertical="center" wrapText="1"/>
    </xf>
    <xf numFmtId="4" fontId="18" fillId="2" borderId="2" xfId="2" applyNumberFormat="1" applyFont="1" applyFill="1" applyBorder="1" applyAlignment="1">
      <alignment horizontal="center" vertical="center" wrapText="1"/>
    </xf>
    <xf numFmtId="0" fontId="18" fillId="0" borderId="2" xfId="2" applyFont="1" applyBorder="1" applyAlignment="1">
      <alignment horizontal="center" vertical="center"/>
    </xf>
    <xf numFmtId="166" fontId="15" fillId="0" borderId="2" xfId="2" applyNumberFormat="1" applyFont="1" applyBorder="1" applyAlignment="1">
      <alignment horizontal="center" vertical="center"/>
    </xf>
    <xf numFmtId="3" fontId="15" fillId="2" borderId="2" xfId="2" applyNumberFormat="1" applyFont="1" applyFill="1" applyBorder="1" applyAlignment="1">
      <alignment horizontal="center" vertical="center"/>
    </xf>
    <xf numFmtId="0" fontId="15" fillId="0" borderId="2" xfId="2" applyFont="1" applyBorder="1" applyAlignment="1">
      <alignment horizontal="center" vertical="center"/>
    </xf>
    <xf numFmtId="4" fontId="15" fillId="0" borderId="4" xfId="2" applyNumberFormat="1" applyFont="1" applyBorder="1" applyAlignment="1">
      <alignment horizontal="center" vertical="center"/>
    </xf>
    <xf numFmtId="3" fontId="14" fillId="6" borderId="2" xfId="2" applyNumberFormat="1" applyFont="1" applyFill="1" applyBorder="1" applyAlignment="1">
      <alignment horizontal="center" vertical="center" wrapText="1"/>
    </xf>
    <xf numFmtId="3" fontId="17" fillId="6" borderId="2" xfId="2" applyNumberFormat="1" applyFont="1" applyFill="1" applyBorder="1" applyAlignment="1">
      <alignment horizontal="center" vertical="center" wrapText="1"/>
    </xf>
    <xf numFmtId="4" fontId="17" fillId="6" borderId="2" xfId="2" applyNumberFormat="1" applyFont="1" applyFill="1" applyBorder="1" applyAlignment="1">
      <alignment horizontal="center" vertical="center" wrapText="1"/>
    </xf>
    <xf numFmtId="41" fontId="14" fillId="6" borderId="2" xfId="2" applyNumberFormat="1" applyFont="1" applyFill="1" applyBorder="1" applyAlignment="1">
      <alignment vertical="center" wrapText="1"/>
    </xf>
    <xf numFmtId="167" fontId="14" fillId="6" borderId="2" xfId="2" applyNumberFormat="1" applyFont="1" applyFill="1" applyBorder="1" applyAlignment="1">
      <alignment vertical="center" wrapText="1"/>
    </xf>
    <xf numFmtId="4" fontId="14" fillId="6" borderId="2" xfId="2" applyNumberFormat="1" applyFont="1" applyFill="1" applyBorder="1" applyAlignment="1">
      <alignment horizontal="center" vertical="center" wrapText="1"/>
    </xf>
    <xf numFmtId="166" fontId="14" fillId="6" borderId="2" xfId="2" applyNumberFormat="1" applyFont="1" applyFill="1" applyBorder="1" applyAlignment="1">
      <alignment horizontal="center" vertical="center" wrapText="1"/>
    </xf>
    <xf numFmtId="4" fontId="14" fillId="6" borderId="4" xfId="2" applyNumberFormat="1" applyFont="1" applyFill="1" applyBorder="1" applyAlignment="1">
      <alignment horizontal="center" vertical="center" wrapText="1"/>
    </xf>
    <xf numFmtId="165" fontId="4" fillId="0" borderId="0" xfId="1" applyFont="1"/>
    <xf numFmtId="3" fontId="15" fillId="2" borderId="2" xfId="2" applyNumberFormat="1" applyFont="1" applyFill="1" applyBorder="1" applyAlignment="1">
      <alignment horizontal="center" vertical="center" wrapText="1"/>
    </xf>
    <xf numFmtId="3" fontId="18" fillId="2" borderId="2" xfId="2" applyNumberFormat="1" applyFont="1" applyFill="1" applyBorder="1" applyAlignment="1">
      <alignment horizontal="center" vertical="center" wrapText="1"/>
    </xf>
    <xf numFmtId="4" fontId="15" fillId="2" borderId="2" xfId="2" applyNumberFormat="1" applyFont="1" applyFill="1" applyBorder="1" applyAlignment="1">
      <alignment horizontal="center" vertical="center" wrapText="1"/>
    </xf>
    <xf numFmtId="3" fontId="15" fillId="0" borderId="2" xfId="2" applyNumberFormat="1" applyFont="1" applyBorder="1" applyAlignment="1">
      <alignment horizontal="center" vertical="center"/>
    </xf>
    <xf numFmtId="3" fontId="18" fillId="6" borderId="2" xfId="2" applyNumberFormat="1" applyFont="1" applyFill="1" applyBorder="1" applyAlignment="1">
      <alignment horizontal="center" vertical="center" wrapText="1"/>
    </xf>
    <xf numFmtId="167" fontId="14" fillId="6" borderId="2" xfId="2" applyNumberFormat="1" applyFont="1" applyFill="1" applyBorder="1" applyAlignment="1">
      <alignment horizontal="center" vertical="center" wrapText="1"/>
    </xf>
    <xf numFmtId="168" fontId="14" fillId="6" borderId="2" xfId="2" applyNumberFormat="1" applyFont="1" applyFill="1" applyBorder="1" applyAlignment="1">
      <alignment horizontal="center" vertical="center" wrapText="1"/>
    </xf>
    <xf numFmtId="165" fontId="17" fillId="6" borderId="2" xfId="1" applyFont="1" applyFill="1" applyBorder="1" applyAlignment="1">
      <alignment horizontal="center" vertical="center" wrapText="1"/>
    </xf>
    <xf numFmtId="0" fontId="18" fillId="0" borderId="0" xfId="2" applyFont="1"/>
    <xf numFmtId="0" fontId="18" fillId="4" borderId="0" xfId="2" applyFont="1" applyFill="1"/>
    <xf numFmtId="165" fontId="14" fillId="6" borderId="2" xfId="1" applyFont="1" applyFill="1" applyBorder="1" applyAlignment="1">
      <alignment horizontal="center" vertical="center" wrapText="1"/>
    </xf>
    <xf numFmtId="3" fontId="14" fillId="2" borderId="2" xfId="2" applyNumberFormat="1" applyFont="1" applyFill="1" applyBorder="1" applyAlignment="1">
      <alignment horizontal="center" vertical="center" wrapText="1"/>
    </xf>
    <xf numFmtId="4" fontId="14" fillId="2" borderId="2" xfId="2" applyNumberFormat="1" applyFont="1" applyFill="1" applyBorder="1" applyAlignment="1" applyProtection="1">
      <alignment horizontal="center" vertical="center" wrapText="1"/>
    </xf>
    <xf numFmtId="3" fontId="17" fillId="2" borderId="2" xfId="2" applyNumberFormat="1" applyFont="1" applyFill="1" applyBorder="1" applyAlignment="1">
      <alignment horizontal="center" vertical="center" wrapText="1"/>
    </xf>
    <xf numFmtId="3" fontId="14" fillId="2" borderId="2" xfId="2" applyNumberFormat="1" applyFont="1" applyFill="1" applyBorder="1" applyAlignment="1" applyProtection="1">
      <alignment horizontal="center" vertical="center" wrapText="1"/>
    </xf>
    <xf numFmtId="167" fontId="14" fillId="2" borderId="2" xfId="2" applyNumberFormat="1" applyFont="1" applyFill="1" applyBorder="1" applyAlignment="1">
      <alignment horizontal="center" vertical="center" wrapText="1"/>
    </xf>
    <xf numFmtId="168" fontId="14" fillId="2" borderId="2" xfId="2" applyNumberFormat="1" applyFont="1" applyFill="1" applyBorder="1" applyAlignment="1">
      <alignment horizontal="center" vertical="center" wrapText="1"/>
    </xf>
    <xf numFmtId="165" fontId="17" fillId="2" borderId="2" xfId="1" applyFont="1" applyFill="1" applyBorder="1" applyAlignment="1">
      <alignment horizontal="center" vertical="center" wrapText="1"/>
    </xf>
    <xf numFmtId="0" fontId="18" fillId="2" borderId="0" xfId="2" applyFont="1" applyFill="1"/>
    <xf numFmtId="165" fontId="14" fillId="2" borderId="2" xfId="1" applyFont="1" applyFill="1" applyBorder="1" applyAlignment="1">
      <alignment horizontal="center" vertical="center" wrapText="1"/>
    </xf>
    <xf numFmtId="4" fontId="14" fillId="2" borderId="4" xfId="2" applyNumberFormat="1" applyFont="1" applyFill="1" applyBorder="1" applyAlignment="1" applyProtection="1">
      <alignment horizontal="center" vertical="center" wrapText="1"/>
    </xf>
    <xf numFmtId="4" fontId="14" fillId="2" borderId="4" xfId="2" applyNumberFormat="1" applyFont="1" applyFill="1" applyBorder="1" applyAlignment="1">
      <alignment horizontal="center" vertical="center" wrapText="1"/>
    </xf>
    <xf numFmtId="4" fontId="4" fillId="2" borderId="0" xfId="2" applyNumberFormat="1" applyFont="1" applyFill="1"/>
    <xf numFmtId="165" fontId="4" fillId="2" borderId="0" xfId="1" applyFont="1" applyFill="1"/>
    <xf numFmtId="0" fontId="4" fillId="2" borderId="0" xfId="2" applyFont="1" applyFill="1"/>
    <xf numFmtId="169" fontId="15" fillId="0" borderId="2" xfId="2" applyNumberFormat="1" applyFont="1" applyBorder="1" applyAlignment="1">
      <alignment horizontal="center" vertical="center"/>
    </xf>
    <xf numFmtId="3" fontId="18" fillId="0" borderId="0" xfId="2" applyNumberFormat="1" applyFont="1" applyBorder="1" applyAlignment="1">
      <alignment horizontal="center" vertical="center" wrapText="1"/>
    </xf>
    <xf numFmtId="4" fontId="18" fillId="0" borderId="0" xfId="2" applyNumberFormat="1" applyFont="1" applyBorder="1" applyAlignment="1">
      <alignment horizontal="center" vertical="center" wrapText="1"/>
    </xf>
    <xf numFmtId="4" fontId="18" fillId="4" borderId="0" xfId="2" applyNumberFormat="1" applyFont="1" applyFill="1" applyBorder="1" applyAlignment="1">
      <alignment horizontal="center" vertical="center" wrapText="1"/>
    </xf>
    <xf numFmtId="4" fontId="15" fillId="2" borderId="2" xfId="2" applyNumberFormat="1" applyFont="1" applyFill="1" applyBorder="1" applyAlignment="1">
      <alignment horizontal="center" vertical="center"/>
    </xf>
    <xf numFmtId="4" fontId="15" fillId="2" borderId="4" xfId="2" applyNumberFormat="1" applyFont="1" applyFill="1" applyBorder="1" applyAlignment="1">
      <alignment horizontal="center" vertical="center"/>
    </xf>
    <xf numFmtId="0" fontId="15" fillId="7" borderId="0" xfId="2" applyFont="1" applyFill="1" applyAlignment="1">
      <alignment wrapText="1"/>
    </xf>
    <xf numFmtId="3" fontId="14" fillId="5" borderId="2" xfId="2" applyNumberFormat="1" applyFont="1" applyFill="1" applyBorder="1" applyAlignment="1">
      <alignment horizontal="center" vertical="center" wrapText="1"/>
    </xf>
    <xf numFmtId="166" fontId="14" fillId="6" borderId="2" xfId="1" applyNumberFormat="1" applyFont="1" applyFill="1" applyBorder="1" applyAlignment="1">
      <alignment horizontal="center" vertical="center" wrapText="1"/>
    </xf>
    <xf numFmtId="165" fontId="14" fillId="6" borderId="4" xfId="1" applyFont="1" applyFill="1" applyBorder="1" applyAlignment="1">
      <alignment horizontal="center" vertical="center" wrapText="1"/>
    </xf>
    <xf numFmtId="49" fontId="15" fillId="2" borderId="2" xfId="2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4" fontId="14" fillId="3" borderId="2" xfId="0" applyNumberFormat="1" applyFont="1" applyFill="1" applyBorder="1" applyAlignment="1">
      <alignment horizontal="right" vertical="center"/>
    </xf>
    <xf numFmtId="166" fontId="14" fillId="2" borderId="2" xfId="1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right" vertical="center"/>
    </xf>
    <xf numFmtId="165" fontId="14" fillId="2" borderId="4" xfId="1" applyFont="1" applyFill="1" applyBorder="1" applyAlignment="1">
      <alignment horizontal="center" vertical="center" wrapText="1"/>
    </xf>
    <xf numFmtId="3" fontId="21" fillId="2" borderId="2" xfId="2" applyNumberFormat="1" applyFont="1" applyFill="1" applyBorder="1" applyAlignment="1">
      <alignment horizontal="center" vertical="center" wrapText="1"/>
    </xf>
    <xf numFmtId="4" fontId="21" fillId="2" borderId="2" xfId="2" applyNumberFormat="1" applyFont="1" applyFill="1" applyBorder="1" applyAlignment="1" applyProtection="1">
      <alignment horizontal="center" vertical="center" wrapText="1"/>
    </xf>
    <xf numFmtId="3" fontId="22" fillId="2" borderId="2" xfId="2" applyNumberFormat="1" applyFont="1" applyFill="1" applyBorder="1" applyAlignment="1">
      <alignment horizontal="center" vertical="center" wrapText="1"/>
    </xf>
    <xf numFmtId="4" fontId="22" fillId="2" borderId="2" xfId="2" applyNumberFormat="1" applyFont="1" applyFill="1" applyBorder="1" applyAlignment="1">
      <alignment horizontal="center" vertical="center" wrapText="1"/>
    </xf>
    <xf numFmtId="3" fontId="21" fillId="2" borderId="2" xfId="2" applyNumberFormat="1" applyFont="1" applyFill="1" applyBorder="1" applyAlignment="1" applyProtection="1">
      <alignment horizontal="center" vertical="center" wrapText="1"/>
    </xf>
    <xf numFmtId="168" fontId="21" fillId="2" borderId="2" xfId="2" applyNumberFormat="1" applyFont="1" applyFill="1" applyBorder="1" applyAlignment="1">
      <alignment horizontal="center" vertical="center" wrapText="1"/>
    </xf>
    <xf numFmtId="167" fontId="21" fillId="2" borderId="2" xfId="2" applyNumberFormat="1" applyFont="1" applyFill="1" applyBorder="1" applyAlignment="1">
      <alignment horizontal="center" vertical="center" wrapText="1"/>
    </xf>
    <xf numFmtId="3" fontId="22" fillId="3" borderId="2" xfId="2" applyNumberFormat="1" applyFont="1" applyFill="1" applyBorder="1" applyAlignment="1">
      <alignment horizontal="center" vertical="center" wrapText="1"/>
    </xf>
    <xf numFmtId="165" fontId="22" fillId="2" borderId="2" xfId="1" applyFont="1" applyFill="1" applyBorder="1" applyAlignment="1">
      <alignment horizontal="center" vertical="center" wrapText="1"/>
    </xf>
    <xf numFmtId="0" fontId="23" fillId="2" borderId="0" xfId="2" applyFont="1" applyFill="1"/>
    <xf numFmtId="4" fontId="21" fillId="2" borderId="4" xfId="2" applyNumberFormat="1" applyFont="1" applyFill="1" applyBorder="1" applyAlignment="1" applyProtection="1">
      <alignment horizontal="center" vertical="center" wrapText="1"/>
    </xf>
    <xf numFmtId="4" fontId="21" fillId="2" borderId="4" xfId="2" applyNumberFormat="1" applyFont="1" applyFill="1" applyBorder="1" applyAlignment="1">
      <alignment horizontal="center" vertical="center" wrapText="1"/>
    </xf>
    <xf numFmtId="4" fontId="24" fillId="0" borderId="0" xfId="2" applyNumberFormat="1" applyFont="1"/>
    <xf numFmtId="165" fontId="24" fillId="0" borderId="0" xfId="1" applyFont="1"/>
    <xf numFmtId="0" fontId="24" fillId="0" borderId="0" xfId="2" applyFont="1"/>
    <xf numFmtId="170" fontId="14" fillId="6" borderId="2" xfId="2" applyNumberFormat="1" applyFont="1" applyFill="1" applyBorder="1" applyAlignment="1">
      <alignment horizontal="center" vertical="center" wrapText="1"/>
    </xf>
    <xf numFmtId="169" fontId="14" fillId="6" borderId="4" xfId="1" applyNumberFormat="1" applyFont="1" applyFill="1" applyBorder="1" applyAlignment="1">
      <alignment horizontal="center" vertical="center" wrapText="1"/>
    </xf>
    <xf numFmtId="169" fontId="14" fillId="6" borderId="2" xfId="1" applyNumberFormat="1" applyFont="1" applyFill="1" applyBorder="1" applyAlignment="1">
      <alignment vertical="center" wrapText="1"/>
    </xf>
    <xf numFmtId="169" fontId="14" fillId="6" borderId="2" xfId="1" applyNumberFormat="1" applyFont="1" applyFill="1" applyBorder="1" applyAlignment="1">
      <alignment horizontal="center" vertical="center" wrapText="1"/>
    </xf>
    <xf numFmtId="4" fontId="14" fillId="3" borderId="4" xfId="2" applyNumberFormat="1" applyFont="1" applyFill="1" applyBorder="1" applyAlignment="1" applyProtection="1">
      <alignment horizontal="center" vertical="center" wrapText="1"/>
    </xf>
    <xf numFmtId="3" fontId="14" fillId="2" borderId="3" xfId="2" applyNumberFormat="1" applyFont="1" applyFill="1" applyBorder="1" applyAlignment="1">
      <alignment horizontal="center" vertical="center" wrapText="1"/>
    </xf>
    <xf numFmtId="4" fontId="14" fillId="2" borderId="3" xfId="2" applyNumberFormat="1" applyFont="1" applyFill="1" applyBorder="1" applyAlignment="1" applyProtection="1">
      <alignment horizontal="center" vertical="center" wrapText="1"/>
    </xf>
    <xf numFmtId="3" fontId="17" fillId="2" borderId="3" xfId="2" applyNumberFormat="1" applyFont="1" applyFill="1" applyBorder="1" applyAlignment="1">
      <alignment horizontal="center" vertical="center" wrapText="1"/>
    </xf>
    <xf numFmtId="4" fontId="17" fillId="2" borderId="3" xfId="2" applyNumberFormat="1" applyFont="1" applyFill="1" applyBorder="1" applyAlignment="1">
      <alignment horizontal="center" vertical="center" wrapText="1"/>
    </xf>
    <xf numFmtId="170" fontId="14" fillId="2" borderId="3" xfId="2" applyNumberFormat="1" applyFont="1" applyFill="1" applyBorder="1" applyAlignment="1">
      <alignment horizontal="center" vertical="center" wrapText="1"/>
    </xf>
    <xf numFmtId="3" fontId="17" fillId="3" borderId="3" xfId="2" applyNumberFormat="1" applyFont="1" applyFill="1" applyBorder="1" applyAlignment="1">
      <alignment horizontal="center" vertical="center" wrapText="1"/>
    </xf>
    <xf numFmtId="4" fontId="14" fillId="3" borderId="3" xfId="2" applyNumberFormat="1" applyFont="1" applyFill="1" applyBorder="1" applyAlignment="1">
      <alignment horizontal="center" vertical="center" wrapText="1"/>
    </xf>
    <xf numFmtId="165" fontId="17" fillId="2" borderId="3" xfId="1" applyFont="1" applyFill="1" applyBorder="1" applyAlignment="1">
      <alignment horizontal="center" vertical="center" wrapText="1"/>
    </xf>
    <xf numFmtId="169" fontId="14" fillId="2" borderId="3" xfId="1" applyNumberFormat="1" applyFont="1" applyFill="1" applyBorder="1" applyAlignment="1">
      <alignment vertical="center" wrapText="1"/>
    </xf>
    <xf numFmtId="169" fontId="14" fillId="2" borderId="3" xfId="1" applyNumberFormat="1" applyFont="1" applyFill="1" applyBorder="1" applyAlignment="1">
      <alignment horizontal="center" vertical="center" wrapText="1"/>
    </xf>
    <xf numFmtId="165" fontId="14" fillId="2" borderId="3" xfId="1" applyFont="1" applyFill="1" applyBorder="1" applyAlignment="1">
      <alignment horizontal="center" vertical="center" wrapText="1"/>
    </xf>
    <xf numFmtId="0" fontId="15" fillId="6" borderId="8" xfId="2" applyFont="1" applyFill="1" applyBorder="1" applyAlignment="1">
      <alignment horizontal="center" vertical="center"/>
    </xf>
    <xf numFmtId="0" fontId="12" fillId="6" borderId="3" xfId="2" applyFont="1" applyFill="1" applyBorder="1" applyAlignment="1" applyProtection="1">
      <alignment vertical="center" wrapText="1"/>
    </xf>
    <xf numFmtId="3" fontId="14" fillId="6" borderId="3" xfId="2" applyNumberFormat="1" applyFont="1" applyFill="1" applyBorder="1" applyAlignment="1">
      <alignment horizontal="center" vertical="center" wrapText="1"/>
    </xf>
    <xf numFmtId="4" fontId="14" fillId="6" borderId="3" xfId="2" applyNumberFormat="1" applyFont="1" applyFill="1" applyBorder="1" applyAlignment="1" applyProtection="1">
      <alignment horizontal="center" vertical="center" wrapText="1"/>
    </xf>
    <xf numFmtId="3" fontId="17" fillId="6" borderId="3" xfId="2" applyNumberFormat="1" applyFont="1" applyFill="1" applyBorder="1" applyAlignment="1">
      <alignment horizontal="center" vertical="center" wrapText="1"/>
    </xf>
    <xf numFmtId="4" fontId="17" fillId="6" borderId="3" xfId="2" applyNumberFormat="1" applyFont="1" applyFill="1" applyBorder="1" applyAlignment="1">
      <alignment horizontal="center" vertical="center" wrapText="1"/>
    </xf>
    <xf numFmtId="167" fontId="14" fillId="6" borderId="3" xfId="2" applyNumberFormat="1" applyFont="1" applyFill="1" applyBorder="1" applyAlignment="1">
      <alignment horizontal="center" vertical="center" wrapText="1"/>
    </xf>
    <xf numFmtId="4" fontId="14" fillId="6" borderId="3" xfId="2" applyNumberFormat="1" applyFont="1" applyFill="1" applyBorder="1" applyAlignment="1">
      <alignment horizontal="center" vertical="center" wrapText="1"/>
    </xf>
    <xf numFmtId="165" fontId="17" fillId="6" borderId="3" xfId="1" applyFont="1" applyFill="1" applyBorder="1" applyAlignment="1">
      <alignment horizontal="center" vertical="center" wrapText="1"/>
    </xf>
    <xf numFmtId="169" fontId="14" fillId="6" borderId="3" xfId="1" applyNumberFormat="1" applyFont="1" applyFill="1" applyBorder="1" applyAlignment="1">
      <alignment vertical="center" wrapText="1"/>
    </xf>
    <xf numFmtId="169" fontId="14" fillId="6" borderId="3" xfId="1" applyNumberFormat="1" applyFont="1" applyFill="1" applyBorder="1" applyAlignment="1">
      <alignment horizontal="center" vertical="center" wrapText="1"/>
    </xf>
    <xf numFmtId="165" fontId="14" fillId="6" borderId="3" xfId="1" applyFont="1" applyFill="1" applyBorder="1" applyAlignment="1">
      <alignment horizontal="center" vertical="center" wrapText="1"/>
    </xf>
    <xf numFmtId="3" fontId="17" fillId="5" borderId="2" xfId="2" applyNumberFormat="1" applyFont="1" applyFill="1" applyBorder="1" applyAlignment="1">
      <alignment horizontal="center" vertical="center" wrapText="1"/>
    </xf>
    <xf numFmtId="4" fontId="14" fillId="5" borderId="2" xfId="2" applyNumberFormat="1" applyFont="1" applyFill="1" applyBorder="1" applyAlignment="1">
      <alignment horizontal="center" vertical="center" wrapText="1"/>
    </xf>
    <xf numFmtId="4" fontId="17" fillId="5" borderId="2" xfId="2" applyNumberFormat="1" applyFont="1" applyFill="1" applyBorder="1" applyAlignment="1">
      <alignment horizontal="center" vertical="center" wrapText="1"/>
    </xf>
    <xf numFmtId="0" fontId="18" fillId="0" borderId="2" xfId="2" applyFont="1" applyBorder="1"/>
    <xf numFmtId="0" fontId="18" fillId="4" borderId="2" xfId="2" applyFont="1" applyFill="1" applyBorder="1"/>
    <xf numFmtId="4" fontId="17" fillId="5" borderId="4" xfId="2" applyNumberFormat="1" applyFont="1" applyFill="1" applyBorder="1" applyAlignment="1">
      <alignment horizontal="center" vertical="center" wrapText="1"/>
    </xf>
    <xf numFmtId="0" fontId="12" fillId="0" borderId="0" xfId="3" applyFont="1" applyBorder="1" applyAlignment="1">
      <alignment horizontal="center" vertical="center"/>
    </xf>
    <xf numFmtId="0" fontId="25" fillId="0" borderId="0" xfId="3" applyFont="1" applyBorder="1" applyAlignment="1">
      <alignment horizontal="left" vertical="center"/>
    </xf>
    <xf numFmtId="0" fontId="27" fillId="0" borderId="0" xfId="4" applyFont="1"/>
    <xf numFmtId="0" fontId="11" fillId="0" borderId="0" xfId="3" applyFont="1" applyBorder="1"/>
    <xf numFmtId="0" fontId="12" fillId="0" borderId="0" xfId="3" applyFont="1" applyAlignment="1">
      <alignment horizontal="center" vertical="center"/>
    </xf>
    <xf numFmtId="0" fontId="12" fillId="0" borderId="1" xfId="3" applyFont="1" applyBorder="1" applyAlignment="1">
      <alignment horizontal="left" vertical="center"/>
    </xf>
    <xf numFmtId="0" fontId="12" fillId="0" borderId="0" xfId="3" applyFont="1" applyBorder="1" applyAlignment="1">
      <alignment horizontal="left" vertical="center"/>
    </xf>
    <xf numFmtId="0" fontId="28" fillId="0" borderId="0" xfId="4" applyFont="1"/>
    <xf numFmtId="0" fontId="11" fillId="0" borderId="0" xfId="3" applyFont="1"/>
    <xf numFmtId="0" fontId="31" fillId="0" borderId="2" xfId="5" applyFont="1" applyFill="1" applyBorder="1" applyAlignment="1">
      <alignment horizontal="center" vertical="center" wrapText="1"/>
    </xf>
    <xf numFmtId="3" fontId="11" fillId="0" borderId="3" xfId="5" applyNumberFormat="1" applyFont="1" applyFill="1" applyBorder="1" applyAlignment="1">
      <alignment horizontal="center" vertical="center" wrapText="1"/>
    </xf>
    <xf numFmtId="3" fontId="36" fillId="0" borderId="8" xfId="5" applyNumberFormat="1" applyFont="1" applyFill="1" applyBorder="1" applyAlignment="1">
      <alignment horizontal="center" vertical="center" wrapText="1"/>
    </xf>
    <xf numFmtId="3" fontId="11" fillId="0" borderId="8" xfId="5" applyNumberFormat="1" applyFont="1" applyFill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center"/>
    </xf>
    <xf numFmtId="3" fontId="11" fillId="0" borderId="2" xfId="5" applyNumberFormat="1" applyFont="1" applyFill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/>
    </xf>
    <xf numFmtId="0" fontId="11" fillId="0" borderId="0" xfId="3" applyFont="1" applyAlignment="1">
      <alignment horizontal="center" vertical="center"/>
    </xf>
    <xf numFmtId="3" fontId="11" fillId="0" borderId="2" xfId="4" applyNumberFormat="1" applyFont="1" applyBorder="1" applyAlignment="1">
      <alignment horizontal="center" vertical="center"/>
    </xf>
    <xf numFmtId="4" fontId="15" fillId="0" borderId="2" xfId="4" applyNumberFormat="1" applyFont="1" applyBorder="1" applyAlignment="1">
      <alignment horizontal="center" vertical="center"/>
    </xf>
    <xf numFmtId="3" fontId="17" fillId="5" borderId="2" xfId="4" applyNumberFormat="1" applyFont="1" applyFill="1" applyBorder="1" applyAlignment="1">
      <alignment horizontal="center" vertical="center"/>
    </xf>
    <xf numFmtId="3" fontId="12" fillId="3" borderId="2" xfId="4" applyNumberFormat="1" applyFont="1" applyFill="1" applyBorder="1" applyAlignment="1">
      <alignment horizontal="center" vertical="center"/>
    </xf>
    <xf numFmtId="0" fontId="12" fillId="0" borderId="2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/>
    </xf>
    <xf numFmtId="0" fontId="38" fillId="0" borderId="2" xfId="6" applyFont="1" applyFill="1" applyBorder="1" applyAlignment="1">
      <alignment horizontal="center"/>
    </xf>
    <xf numFmtId="0" fontId="40" fillId="0" borderId="4" xfId="7" applyFont="1" applyFill="1" applyBorder="1" applyAlignment="1">
      <alignment wrapText="1"/>
    </xf>
    <xf numFmtId="164" fontId="15" fillId="2" borderId="2" xfId="4" applyNumberFormat="1" applyFont="1" applyFill="1" applyBorder="1" applyAlignment="1">
      <alignment horizontal="center" vertical="center"/>
    </xf>
    <xf numFmtId="169" fontId="38" fillId="0" borderId="2" xfId="8" applyNumberFormat="1" applyFont="1" applyFill="1" applyBorder="1" applyAlignment="1">
      <alignment horizontal="center" vertical="center"/>
    </xf>
    <xf numFmtId="164" fontId="14" fillId="6" borderId="2" xfId="4" applyNumberFormat="1" applyFont="1" applyFill="1" applyBorder="1" applyAlignment="1">
      <alignment horizontal="center" vertical="center"/>
    </xf>
    <xf numFmtId="164" fontId="15" fillId="6" borderId="2" xfId="4" applyNumberFormat="1" applyFont="1" applyFill="1" applyBorder="1" applyAlignment="1">
      <alignment horizontal="center" vertical="center"/>
    </xf>
    <xf numFmtId="171" fontId="15" fillId="8" borderId="2" xfId="4" applyNumberFormat="1" applyFont="1" applyFill="1" applyBorder="1" applyAlignment="1">
      <alignment horizontal="center" vertical="center"/>
    </xf>
    <xf numFmtId="165" fontId="14" fillId="5" borderId="2" xfId="4" applyNumberFormat="1" applyFont="1" applyFill="1" applyBorder="1" applyAlignment="1">
      <alignment horizontal="center" vertical="center"/>
    </xf>
    <xf numFmtId="165" fontId="15" fillId="8" borderId="2" xfId="4" applyNumberFormat="1" applyFont="1" applyFill="1" applyBorder="1" applyAlignment="1">
      <alignment horizontal="center" vertical="center"/>
    </xf>
    <xf numFmtId="165" fontId="14" fillId="3" borderId="2" xfId="4" applyNumberFormat="1" applyFont="1" applyFill="1" applyBorder="1" applyAlignment="1">
      <alignment horizontal="center" vertical="center"/>
    </xf>
    <xf numFmtId="165" fontId="14" fillId="2" borderId="2" xfId="4" applyNumberFormat="1" applyFont="1" applyFill="1" applyBorder="1" applyAlignment="1">
      <alignment horizontal="center" vertical="center"/>
    </xf>
    <xf numFmtId="0" fontId="11" fillId="0" borderId="2" xfId="3" applyFont="1" applyBorder="1"/>
    <xf numFmtId="0" fontId="11" fillId="0" borderId="4" xfId="3" applyFont="1" applyBorder="1"/>
    <xf numFmtId="0" fontId="11" fillId="0" borderId="2" xfId="3" applyFont="1" applyBorder="1" applyAlignment="1">
      <alignment horizontal="center"/>
    </xf>
    <xf numFmtId="164" fontId="15" fillId="10" borderId="2" xfId="4" applyNumberFormat="1" applyFont="1" applyFill="1" applyBorder="1" applyAlignment="1">
      <alignment horizontal="center" vertical="center"/>
    </xf>
    <xf numFmtId="164" fontId="15" fillId="11" borderId="2" xfId="4" applyNumberFormat="1" applyFont="1" applyFill="1" applyBorder="1" applyAlignment="1">
      <alignment horizontal="center" vertical="center"/>
    </xf>
    <xf numFmtId="164" fontId="41" fillId="2" borderId="2" xfId="4" applyNumberFormat="1" applyFont="1" applyFill="1" applyBorder="1" applyAlignment="1">
      <alignment horizontal="center" vertical="center"/>
    </xf>
    <xf numFmtId="0" fontId="40" fillId="0" borderId="4" xfId="9" applyFont="1" applyFill="1" applyBorder="1" applyAlignment="1">
      <alignment vertical="top" wrapText="1"/>
    </xf>
    <xf numFmtId="169" fontId="42" fillId="0" borderId="2" xfId="8" applyNumberFormat="1" applyFont="1" applyFill="1" applyBorder="1" applyAlignment="1">
      <alignment horizontal="center" vertical="center"/>
    </xf>
    <xf numFmtId="0" fontId="38" fillId="0" borderId="4" xfId="9" applyFont="1" applyFill="1" applyBorder="1" applyAlignment="1">
      <alignment vertical="top" wrapText="1"/>
    </xf>
    <xf numFmtId="0" fontId="43" fillId="12" borderId="2" xfId="7" applyFont="1" applyFill="1" applyBorder="1"/>
    <xf numFmtId="0" fontId="43" fillId="12" borderId="4" xfId="7" applyFont="1" applyFill="1" applyBorder="1" applyAlignment="1">
      <alignment horizontal="left" wrapText="1"/>
    </xf>
    <xf numFmtId="169" fontId="43" fillId="12" borderId="2" xfId="8" applyNumberFormat="1" applyFont="1" applyFill="1" applyBorder="1" applyAlignment="1">
      <alignment horizontal="center" vertical="center" wrapText="1"/>
    </xf>
    <xf numFmtId="169" fontId="43" fillId="12" borderId="2" xfId="1" applyNumberFormat="1" applyFont="1" applyFill="1" applyBorder="1" applyAlignment="1">
      <alignment horizontal="center" wrapText="1"/>
    </xf>
    <xf numFmtId="0" fontId="11" fillId="0" borderId="0" xfId="3" applyFont="1" applyFill="1"/>
    <xf numFmtId="0" fontId="11" fillId="0" borderId="2" xfId="3" applyFont="1" applyFill="1" applyBorder="1"/>
    <xf numFmtId="0" fontId="11" fillId="0" borderId="4" xfId="3" applyFont="1" applyFill="1" applyBorder="1"/>
    <xf numFmtId="0" fontId="11" fillId="0" borderId="2" xfId="3" applyFont="1" applyFill="1" applyBorder="1" applyAlignment="1">
      <alignment horizontal="center"/>
    </xf>
    <xf numFmtId="164" fontId="18" fillId="2" borderId="2" xfId="4" applyNumberFormat="1" applyFont="1" applyFill="1" applyBorder="1" applyAlignment="1">
      <alignment horizontal="center" vertical="center"/>
    </xf>
    <xf numFmtId="164" fontId="14" fillId="5" borderId="2" xfId="4" applyNumberFormat="1" applyFont="1" applyFill="1" applyBorder="1" applyAlignment="1">
      <alignment horizontal="center" vertical="center"/>
    </xf>
    <xf numFmtId="0" fontId="38" fillId="0" borderId="3" xfId="7" applyFont="1" applyFill="1" applyBorder="1"/>
    <xf numFmtId="0" fontId="38" fillId="0" borderId="9" xfId="3" applyFont="1" applyFill="1" applyBorder="1" applyAlignment="1">
      <alignment wrapText="1"/>
    </xf>
    <xf numFmtId="171" fontId="43" fillId="12" borderId="2" xfId="1" applyNumberFormat="1" applyFont="1" applyFill="1" applyBorder="1" applyAlignment="1">
      <alignment horizontal="center" wrapText="1"/>
    </xf>
    <xf numFmtId="171" fontId="43" fillId="12" borderId="4" xfId="1" applyNumberFormat="1" applyFont="1" applyFill="1" applyBorder="1" applyAlignment="1">
      <alignment horizontal="center" wrapText="1"/>
    </xf>
    <xf numFmtId="0" fontId="38" fillId="0" borderId="2" xfId="7" applyFont="1" applyFill="1" applyBorder="1" applyAlignment="1">
      <alignment horizontal="right"/>
    </xf>
    <xf numFmtId="0" fontId="11" fillId="2" borderId="0" xfId="3" applyFont="1" applyFill="1"/>
    <xf numFmtId="0" fontId="38" fillId="0" borderId="2" xfId="6" applyFont="1" applyFill="1" applyBorder="1" applyAlignment="1">
      <alignment horizontal="right"/>
    </xf>
    <xf numFmtId="0" fontId="38" fillId="0" borderId="4" xfId="9" applyFont="1" applyFill="1" applyBorder="1" applyAlignment="1">
      <alignment wrapText="1"/>
    </xf>
    <xf numFmtId="169" fontId="43" fillId="5" borderId="2" xfId="1" applyNumberFormat="1" applyFont="1" applyFill="1" applyBorder="1" applyAlignment="1">
      <alignment horizontal="center" vertical="center"/>
    </xf>
    <xf numFmtId="0" fontId="38" fillId="0" borderId="4" xfId="7" applyFont="1" applyFill="1" applyBorder="1" applyAlignment="1">
      <alignment wrapText="1"/>
    </xf>
    <xf numFmtId="0" fontId="38" fillId="0" borderId="2" xfId="7" applyFont="1" applyFill="1" applyBorder="1"/>
    <xf numFmtId="0" fontId="38" fillId="0" borderId="4" xfId="9" applyFont="1" applyFill="1" applyBorder="1" applyAlignment="1">
      <alignment horizontal="left" vertical="center" wrapText="1"/>
    </xf>
    <xf numFmtId="0" fontId="12" fillId="0" borderId="0" xfId="3" applyFont="1"/>
    <xf numFmtId="0" fontId="44" fillId="2" borderId="4" xfId="9" applyFont="1" applyFill="1" applyBorder="1" applyAlignment="1">
      <alignment vertical="top" wrapText="1"/>
    </xf>
    <xf numFmtId="0" fontId="44" fillId="2" borderId="4" xfId="9" applyFont="1" applyFill="1" applyBorder="1" applyAlignment="1">
      <alignment horizontal="left" vertical="center" wrapText="1"/>
    </xf>
    <xf numFmtId="0" fontId="44" fillId="2" borderId="4" xfId="9" applyFont="1" applyFill="1" applyBorder="1" applyAlignment="1">
      <alignment vertical="center" wrapText="1"/>
    </xf>
    <xf numFmtId="0" fontId="11" fillId="11" borderId="2" xfId="3" applyFont="1" applyFill="1" applyBorder="1" applyAlignment="1">
      <alignment horizontal="center"/>
    </xf>
    <xf numFmtId="0" fontId="38" fillId="0" borderId="4" xfId="7" applyFont="1" applyFill="1" applyBorder="1"/>
    <xf numFmtId="171" fontId="15" fillId="2" borderId="4" xfId="4" applyNumberFormat="1" applyFont="1" applyFill="1" applyBorder="1" applyAlignment="1">
      <alignment horizontal="center" vertical="center"/>
    </xf>
    <xf numFmtId="0" fontId="12" fillId="0" borderId="2" xfId="3" applyFont="1" applyBorder="1"/>
    <xf numFmtId="0" fontId="12" fillId="0" borderId="4" xfId="3" applyFont="1" applyBorder="1"/>
    <xf numFmtId="0" fontId="12" fillId="0" borderId="2" xfId="3" applyFont="1" applyBorder="1" applyAlignment="1">
      <alignment horizontal="center"/>
    </xf>
    <xf numFmtId="0" fontId="38" fillId="13" borderId="4" xfId="7" applyFont="1" applyFill="1" applyBorder="1" applyAlignment="1">
      <alignment wrapText="1"/>
    </xf>
    <xf numFmtId="0" fontId="43" fillId="2" borderId="2" xfId="7" applyFont="1" applyFill="1" applyBorder="1"/>
    <xf numFmtId="0" fontId="43" fillId="2" borderId="4" xfId="7" applyFont="1" applyFill="1" applyBorder="1" applyAlignment="1">
      <alignment horizontal="left" wrapText="1"/>
    </xf>
    <xf numFmtId="169" fontId="43" fillId="2" borderId="4" xfId="7" applyNumberFormat="1" applyFont="1" applyFill="1" applyBorder="1" applyAlignment="1">
      <alignment horizontal="left" wrapText="1"/>
    </xf>
    <xf numFmtId="169" fontId="43" fillId="2" borderId="2" xfId="8" applyNumberFormat="1" applyFont="1" applyFill="1" applyBorder="1" applyAlignment="1">
      <alignment horizontal="center" vertical="center" wrapText="1"/>
    </xf>
    <xf numFmtId="165" fontId="43" fillId="2" borderId="2" xfId="8" applyNumberFormat="1" applyFont="1" applyFill="1" applyBorder="1" applyAlignment="1">
      <alignment horizontal="center" vertical="center" wrapText="1"/>
    </xf>
    <xf numFmtId="165" fontId="12" fillId="2" borderId="2" xfId="8" applyNumberFormat="1" applyFont="1" applyFill="1" applyBorder="1" applyAlignment="1">
      <alignment horizontal="center" vertical="center" wrapText="1"/>
    </xf>
    <xf numFmtId="169" fontId="12" fillId="2" borderId="2" xfId="8" applyNumberFormat="1" applyFont="1" applyFill="1" applyBorder="1" applyAlignment="1">
      <alignment horizontal="center" vertical="center" wrapText="1"/>
    </xf>
    <xf numFmtId="3" fontId="11" fillId="2" borderId="0" xfId="3" applyNumberFormat="1" applyFont="1" applyFill="1"/>
    <xf numFmtId="169" fontId="11" fillId="2" borderId="0" xfId="3" applyNumberFormat="1" applyFont="1" applyFill="1"/>
    <xf numFmtId="0" fontId="45" fillId="0" borderId="2" xfId="0" applyFont="1" applyBorder="1"/>
    <xf numFmtId="0" fontId="46" fillId="0" borderId="2" xfId="0" applyFont="1" applyBorder="1" applyAlignment="1">
      <alignment vertical="center" wrapText="1"/>
    </xf>
    <xf numFmtId="0" fontId="28" fillId="0" borderId="2" xfId="4" applyFont="1" applyBorder="1"/>
    <xf numFmtId="172" fontId="28" fillId="0" borderId="2" xfId="4" applyNumberFormat="1" applyFont="1" applyBorder="1"/>
    <xf numFmtId="173" fontId="28" fillId="0" borderId="2" xfId="4" applyNumberFormat="1" applyFont="1" applyBorder="1"/>
    <xf numFmtId="0" fontId="11" fillId="11" borderId="0" xfId="3" applyFont="1" applyFill="1"/>
    <xf numFmtId="174" fontId="43" fillId="2" borderId="2" xfId="8" applyNumberFormat="1" applyFont="1" applyFill="1" applyBorder="1" applyAlignment="1">
      <alignment horizontal="center" vertical="center" wrapText="1"/>
    </xf>
    <xf numFmtId="0" fontId="32" fillId="6" borderId="4" xfId="4" applyFont="1" applyFill="1" applyBorder="1" applyAlignment="1" applyProtection="1">
      <alignment vertical="center" wrapText="1"/>
    </xf>
    <xf numFmtId="0" fontId="32" fillId="6" borderId="6" xfId="4" applyFont="1" applyFill="1" applyBorder="1" applyAlignment="1" applyProtection="1">
      <alignment vertical="center" wrapText="1"/>
    </xf>
    <xf numFmtId="0" fontId="32" fillId="6" borderId="5" xfId="4" applyFont="1" applyFill="1" applyBorder="1" applyAlignment="1" applyProtection="1">
      <alignment vertical="center" wrapText="1"/>
    </xf>
    <xf numFmtId="0" fontId="12" fillId="0" borderId="2" xfId="4" applyFont="1" applyBorder="1" applyAlignment="1">
      <alignment horizontal="center" vertical="center"/>
    </xf>
    <xf numFmtId="3" fontId="12" fillId="0" borderId="3" xfId="5" applyNumberFormat="1" applyFont="1" applyFill="1" applyBorder="1" applyAlignment="1">
      <alignment horizontal="center" vertical="center" wrapText="1"/>
    </xf>
    <xf numFmtId="4" fontId="11" fillId="0" borderId="2" xfId="4" applyNumberFormat="1" applyFont="1" applyBorder="1" applyAlignment="1">
      <alignment horizontal="center" vertical="center"/>
    </xf>
    <xf numFmtId="4" fontId="15" fillId="0" borderId="8" xfId="5" applyNumberFormat="1" applyFont="1" applyFill="1" applyBorder="1" applyAlignment="1">
      <alignment horizontal="center" vertical="center" wrapText="1"/>
    </xf>
    <xf numFmtId="164" fontId="47" fillId="2" borderId="2" xfId="4" applyNumberFormat="1" applyFont="1" applyFill="1" applyBorder="1" applyAlignment="1">
      <alignment horizontal="center" vertical="center"/>
    </xf>
    <xf numFmtId="171" fontId="12" fillId="12" borderId="2" xfId="1" applyNumberFormat="1" applyFont="1" applyFill="1" applyBorder="1" applyAlignment="1">
      <alignment horizontal="center" wrapText="1"/>
    </xf>
    <xf numFmtId="165" fontId="12" fillId="12" borderId="2" xfId="1" applyNumberFormat="1" applyFont="1" applyFill="1" applyBorder="1" applyAlignment="1">
      <alignment horizontal="center" wrapText="1"/>
    </xf>
    <xf numFmtId="171" fontId="14" fillId="5" borderId="2" xfId="4" applyNumberFormat="1" applyFont="1" applyFill="1" applyBorder="1" applyAlignment="1">
      <alignment horizontal="center" vertical="center"/>
    </xf>
    <xf numFmtId="0" fontId="11" fillId="2" borderId="2" xfId="3" applyFont="1" applyFill="1" applyBorder="1"/>
    <xf numFmtId="171" fontId="43" fillId="5" borderId="2" xfId="1" applyNumberFormat="1" applyFont="1" applyFill="1" applyBorder="1" applyAlignment="1">
      <alignment horizontal="center" vertical="center"/>
    </xf>
    <xf numFmtId="165" fontId="43" fillId="12" borderId="2" xfId="8" applyNumberFormat="1" applyFont="1" applyFill="1" applyBorder="1" applyAlignment="1">
      <alignment horizontal="center" vertical="center" wrapText="1"/>
    </xf>
    <xf numFmtId="165" fontId="12" fillId="12" borderId="2" xfId="8" applyNumberFormat="1" applyFont="1" applyFill="1" applyBorder="1" applyAlignment="1">
      <alignment horizontal="center" vertical="center" wrapText="1"/>
    </xf>
    <xf numFmtId="171" fontId="15" fillId="2" borderId="2" xfId="4" applyNumberFormat="1" applyFont="1" applyFill="1" applyBorder="1" applyAlignment="1">
      <alignment horizontal="center" vertical="center"/>
    </xf>
    <xf numFmtId="0" fontId="48" fillId="0" borderId="2" xfId="3" applyFont="1" applyBorder="1"/>
    <xf numFmtId="0" fontId="48" fillId="0" borderId="0" xfId="3" applyFont="1"/>
    <xf numFmtId="0" fontId="12" fillId="0" borderId="3" xfId="3" applyFont="1" applyBorder="1" applyAlignment="1">
      <alignment horizontal="center" vertical="center" wrapText="1"/>
    </xf>
    <xf numFmtId="0" fontId="12" fillId="0" borderId="10" xfId="3" applyFont="1" applyBorder="1" applyAlignment="1">
      <alignment horizontal="center" vertical="center" wrapText="1"/>
    </xf>
    <xf numFmtId="169" fontId="49" fillId="0" borderId="2" xfId="8" applyNumberFormat="1" applyFont="1" applyFill="1" applyBorder="1" applyAlignment="1">
      <alignment horizontal="center" vertical="center"/>
    </xf>
    <xf numFmtId="166" fontId="12" fillId="2" borderId="0" xfId="3" applyNumberFormat="1" applyFont="1" applyFill="1"/>
    <xf numFmtId="175" fontId="43" fillId="2" borderId="2" xfId="8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/>
    </xf>
    <xf numFmtId="0" fontId="38" fillId="6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8" fillId="6" borderId="2" xfId="0" applyFont="1" applyFill="1" applyBorder="1" applyAlignment="1">
      <alignment horizontal="center" vertical="center" wrapText="1"/>
    </xf>
    <xf numFmtId="0" fontId="44" fillId="0" borderId="2" xfId="7" applyFont="1" applyFill="1" applyBorder="1" applyAlignment="1">
      <alignment horizontal="center" vertical="center" wrapText="1"/>
    </xf>
    <xf numFmtId="0" fontId="0" fillId="0" borderId="2" xfId="0" applyBorder="1"/>
    <xf numFmtId="169" fontId="38" fillId="6" borderId="2" xfId="8" applyNumberFormat="1" applyFont="1" applyFill="1" applyBorder="1" applyAlignment="1">
      <alignment horizontal="center" vertical="center"/>
    </xf>
    <xf numFmtId="169" fontId="43" fillId="6" borderId="2" xfId="8" applyNumberFormat="1" applyFont="1" applyFill="1" applyBorder="1" applyAlignment="1">
      <alignment horizontal="center" vertical="center" wrapText="1"/>
    </xf>
    <xf numFmtId="0" fontId="38" fillId="0" borderId="0" xfId="0" applyFont="1"/>
    <xf numFmtId="169" fontId="46" fillId="0" borderId="2" xfId="8" applyNumberFormat="1" applyFont="1" applyFill="1" applyBorder="1" applyAlignment="1">
      <alignment horizontal="center" vertical="center"/>
    </xf>
    <xf numFmtId="4" fontId="46" fillId="6" borderId="2" xfId="0" applyNumberFormat="1" applyFont="1" applyFill="1" applyBorder="1" applyAlignment="1">
      <alignment horizontal="right" vertical="center"/>
    </xf>
    <xf numFmtId="4" fontId="46" fillId="0" borderId="2" xfId="0" applyNumberFormat="1" applyFont="1" applyFill="1" applyBorder="1" applyAlignment="1">
      <alignment horizontal="right" vertical="center"/>
    </xf>
    <xf numFmtId="4" fontId="46" fillId="2" borderId="2" xfId="0" applyNumberFormat="1" applyFont="1" applyFill="1" applyBorder="1" applyAlignment="1">
      <alignment horizontal="right" vertical="center"/>
    </xf>
    <xf numFmtId="174" fontId="51" fillId="0" borderId="0" xfId="0" applyNumberFormat="1" applyFont="1"/>
    <xf numFmtId="0" fontId="52" fillId="0" borderId="0" xfId="0" applyFont="1"/>
    <xf numFmtId="165" fontId="43" fillId="0" borderId="2" xfId="8" applyNumberFormat="1" applyFont="1" applyFill="1" applyBorder="1" applyAlignment="1">
      <alignment horizontal="center" vertical="center"/>
    </xf>
    <xf numFmtId="4" fontId="43" fillId="0" borderId="2" xfId="0" applyNumberFormat="1" applyFont="1" applyFill="1" applyBorder="1" applyAlignment="1">
      <alignment horizontal="right" vertical="center"/>
    </xf>
    <xf numFmtId="0" fontId="20" fillId="0" borderId="0" xfId="0" applyFont="1"/>
    <xf numFmtId="0" fontId="6" fillId="0" borderId="0" xfId="0" applyFont="1"/>
    <xf numFmtId="0" fontId="38" fillId="0" borderId="2" xfId="0" applyFont="1" applyBorder="1"/>
    <xf numFmtId="0" fontId="53" fillId="0" borderId="0" xfId="0" applyFont="1"/>
    <xf numFmtId="169" fontId="38" fillId="0" borderId="2" xfId="0" applyNumberFormat="1" applyFont="1" applyBorder="1"/>
    <xf numFmtId="169" fontId="42" fillId="2" borderId="2" xfId="0" applyNumberFormat="1" applyFont="1" applyFill="1" applyBorder="1"/>
    <xf numFmtId="0" fontId="38" fillId="0" borderId="4" xfId="0" applyFont="1" applyBorder="1" applyAlignment="1">
      <alignment vertical="center"/>
    </xf>
    <xf numFmtId="165" fontId="43" fillId="2" borderId="2" xfId="8" applyNumberFormat="1" applyFont="1" applyFill="1" applyBorder="1" applyAlignment="1">
      <alignment horizontal="center" vertical="center"/>
    </xf>
    <xf numFmtId="43" fontId="38" fillId="0" borderId="2" xfId="0" applyNumberFormat="1" applyFont="1" applyBorder="1"/>
    <xf numFmtId="169" fontId="38" fillId="6" borderId="2" xfId="0" applyNumberFormat="1" applyFont="1" applyFill="1" applyBorder="1"/>
    <xf numFmtId="169" fontId="44" fillId="0" borderId="2" xfId="0" applyNumberFormat="1" applyFont="1" applyBorder="1"/>
    <xf numFmtId="165" fontId="38" fillId="0" borderId="2" xfId="0" applyNumberFormat="1" applyFont="1" applyBorder="1"/>
    <xf numFmtId="165" fontId="38" fillId="6" borderId="2" xfId="0" applyNumberFormat="1" applyFont="1" applyFill="1" applyBorder="1"/>
    <xf numFmtId="169" fontId="44" fillId="8" borderId="2" xfId="0" applyNumberFormat="1" applyFont="1" applyFill="1" applyBorder="1"/>
    <xf numFmtId="0" fontId="54" fillId="0" borderId="2" xfId="0" applyFont="1" applyBorder="1"/>
    <xf numFmtId="169" fontId="51" fillId="0" borderId="2" xfId="0" applyNumberFormat="1" applyFont="1" applyBorder="1"/>
    <xf numFmtId="173" fontId="46" fillId="0" borderId="2" xfId="0" applyNumberFormat="1" applyFont="1" applyBorder="1"/>
    <xf numFmtId="0" fontId="51" fillId="0" borderId="0" xfId="0" applyFont="1"/>
    <xf numFmtId="0" fontId="55" fillId="0" borderId="0" xfId="0" applyFont="1"/>
    <xf numFmtId="43" fontId="53" fillId="0" borderId="0" xfId="0" applyNumberFormat="1" applyFont="1"/>
    <xf numFmtId="0" fontId="38" fillId="2" borderId="2" xfId="0" applyFont="1" applyFill="1" applyBorder="1" applyAlignment="1">
      <alignment horizontal="center" vertical="center"/>
    </xf>
    <xf numFmtId="0" fontId="38" fillId="0" borderId="2" xfId="0" applyFont="1" applyFill="1" applyBorder="1" applyAlignment="1">
      <alignment horizontal="center" vertical="center"/>
    </xf>
    <xf numFmtId="0" fontId="38" fillId="0" borderId="2" xfId="0" applyFont="1" applyFill="1" applyBorder="1" applyAlignment="1">
      <alignment horizontal="center" vertical="center" wrapText="1"/>
    </xf>
    <xf numFmtId="0" fontId="56" fillId="0" borderId="2" xfId="7" applyFont="1" applyFill="1" applyBorder="1" applyAlignment="1">
      <alignment horizontal="center" vertical="center" wrapText="1"/>
    </xf>
    <xf numFmtId="169" fontId="57" fillId="12" borderId="2" xfId="8" applyNumberFormat="1" applyFont="1" applyFill="1" applyBorder="1" applyAlignment="1">
      <alignment horizontal="center" vertical="center" wrapText="1"/>
    </xf>
    <xf numFmtId="4" fontId="46" fillId="10" borderId="2" xfId="0" applyNumberFormat="1" applyFont="1" applyFill="1" applyBorder="1" applyAlignment="1">
      <alignment horizontal="right" vertical="center"/>
    </xf>
    <xf numFmtId="4" fontId="0" fillId="0" borderId="0" xfId="0" applyNumberFormat="1"/>
    <xf numFmtId="169" fontId="0" fillId="0" borderId="0" xfId="0" applyNumberFormat="1"/>
    <xf numFmtId="2" fontId="0" fillId="0" borderId="0" xfId="0" applyNumberFormat="1"/>
    <xf numFmtId="0" fontId="55" fillId="0" borderId="2" xfId="0" applyFont="1" applyBorder="1"/>
    <xf numFmtId="169" fontId="58" fillId="0" borderId="2" xfId="0" applyNumberFormat="1" applyFont="1" applyBorder="1"/>
    <xf numFmtId="0" fontId="6" fillId="0" borderId="4" xfId="0" applyFont="1" applyBorder="1" applyAlignment="1">
      <alignment vertical="center"/>
    </xf>
    <xf numFmtId="4" fontId="53" fillId="0" borderId="0" xfId="0" applyNumberFormat="1" applyFont="1"/>
    <xf numFmtId="0" fontId="53" fillId="0" borderId="2" xfId="0" applyFont="1" applyBorder="1"/>
    <xf numFmtId="43" fontId="53" fillId="0" borderId="2" xfId="0" applyNumberFormat="1" applyFont="1" applyBorder="1"/>
    <xf numFmtId="0" fontId="38" fillId="0" borderId="4" xfId="0" applyFont="1" applyBorder="1" applyAlignment="1">
      <alignment vertical="center" wrapText="1"/>
    </xf>
    <xf numFmtId="0" fontId="38" fillId="2" borderId="2" xfId="0" applyFont="1" applyFill="1" applyBorder="1"/>
    <xf numFmtId="169" fontId="38" fillId="14" borderId="2" xfId="0" applyNumberFormat="1" applyFont="1" applyFill="1" applyBorder="1"/>
    <xf numFmtId="169" fontId="44" fillId="14" borderId="2" xfId="0" applyNumberFormat="1" applyFont="1" applyFill="1" applyBorder="1"/>
    <xf numFmtId="0" fontId="44" fillId="14" borderId="2" xfId="0" applyFont="1" applyFill="1" applyBorder="1"/>
    <xf numFmtId="169" fontId="44" fillId="6" borderId="2" xfId="0" applyNumberFormat="1" applyFont="1" applyFill="1" applyBorder="1"/>
    <xf numFmtId="169" fontId="58" fillId="6" borderId="2" xfId="0" applyNumberFormat="1" applyFont="1" applyFill="1" applyBorder="1"/>
    <xf numFmtId="0" fontId="38" fillId="14" borderId="2" xfId="0" applyFont="1" applyFill="1" applyBorder="1"/>
    <xf numFmtId="169" fontId="53" fillId="0" borderId="0" xfId="0" applyNumberFormat="1" applyFont="1"/>
    <xf numFmtId="4" fontId="43" fillId="14" borderId="2" xfId="0" applyNumberFormat="1" applyFont="1" applyFill="1" applyBorder="1" applyAlignment="1">
      <alignment horizontal="right" vertical="center"/>
    </xf>
    <xf numFmtId="4" fontId="43" fillId="6" borderId="2" xfId="0" applyNumberFormat="1" applyFont="1" applyFill="1" applyBorder="1" applyAlignment="1">
      <alignment horizontal="right" vertical="center"/>
    </xf>
    <xf numFmtId="165" fontId="53" fillId="0" borderId="0" xfId="0" applyNumberFormat="1" applyFont="1"/>
    <xf numFmtId="0" fontId="38" fillId="0" borderId="2" xfId="0" applyFont="1" applyBorder="1" applyAlignment="1">
      <alignment vertical="center" wrapText="1"/>
    </xf>
    <xf numFmtId="169" fontId="0" fillId="0" borderId="2" xfId="0" applyNumberFormat="1" applyBorder="1"/>
    <xf numFmtId="173" fontId="38" fillId="0" borderId="2" xfId="0" applyNumberFormat="1" applyFont="1" applyBorder="1"/>
    <xf numFmtId="173" fontId="38" fillId="0" borderId="10" xfId="0" applyNumberFormat="1" applyFont="1" applyFill="1" applyBorder="1"/>
    <xf numFmtId="165" fontId="38" fillId="6" borderId="2" xfId="8" applyNumberFormat="1" applyFont="1" applyFill="1" applyBorder="1" applyAlignment="1">
      <alignment horizontal="center" vertical="center"/>
    </xf>
    <xf numFmtId="165" fontId="38" fillId="0" borderId="2" xfId="8" applyNumberFormat="1" applyFont="1" applyFill="1" applyBorder="1" applyAlignment="1">
      <alignment horizontal="center" vertical="center"/>
    </xf>
    <xf numFmtId="165" fontId="58" fillId="0" borderId="2" xfId="8" applyNumberFormat="1" applyFont="1" applyFill="1" applyBorder="1" applyAlignment="1">
      <alignment horizontal="center" vertical="center"/>
    </xf>
    <xf numFmtId="169" fontId="38" fillId="2" borderId="2" xfId="0" applyNumberFormat="1" applyFont="1" applyFill="1" applyBorder="1"/>
    <xf numFmtId="169" fontId="44" fillId="2" borderId="2" xfId="0" applyNumberFormat="1" applyFont="1" applyFill="1" applyBorder="1"/>
    <xf numFmtId="0" fontId="44" fillId="2" borderId="2" xfId="0" applyFont="1" applyFill="1" applyBorder="1"/>
    <xf numFmtId="0" fontId="43" fillId="0" borderId="2" xfId="0" applyFont="1" applyBorder="1" applyAlignment="1">
      <alignment vertical="center" wrapText="1"/>
    </xf>
    <xf numFmtId="165" fontId="59" fillId="0" borderId="0" xfId="0" applyNumberFormat="1" applyFont="1"/>
    <xf numFmtId="165" fontId="60" fillId="0" borderId="0" xfId="0" applyNumberFormat="1" applyFont="1"/>
    <xf numFmtId="0" fontId="62" fillId="0" borderId="2" xfId="7" applyFont="1" applyFill="1" applyBorder="1" applyAlignment="1">
      <alignment horizontal="center" vertical="center" wrapText="1"/>
    </xf>
    <xf numFmtId="169" fontId="64" fillId="2" borderId="2" xfId="8" applyNumberFormat="1" applyFont="1" applyFill="1" applyBorder="1" applyAlignment="1">
      <alignment horizontal="center" vertical="center"/>
    </xf>
    <xf numFmtId="4" fontId="64" fillId="2" borderId="2" xfId="0" applyNumberFormat="1" applyFont="1" applyFill="1" applyBorder="1" applyAlignment="1">
      <alignment horizontal="right" vertical="center"/>
    </xf>
    <xf numFmtId="165" fontId="63" fillId="2" borderId="2" xfId="8" applyNumberFormat="1" applyFont="1" applyFill="1" applyBorder="1" applyAlignment="1">
      <alignment horizontal="center" vertical="center"/>
    </xf>
    <xf numFmtId="4" fontId="63" fillId="2" borderId="2" xfId="0" applyNumberFormat="1" applyFont="1" applyFill="1" applyBorder="1" applyAlignment="1">
      <alignment horizontal="right" vertical="center"/>
    </xf>
    <xf numFmtId="0" fontId="53" fillId="0" borderId="0" xfId="0" applyFont="1" applyAlignment="1">
      <alignment horizontal="center"/>
    </xf>
    <xf numFmtId="169" fontId="58" fillId="5" borderId="2" xfId="0" applyNumberFormat="1" applyFont="1" applyFill="1" applyBorder="1"/>
    <xf numFmtId="169" fontId="38" fillId="5" borderId="2" xfId="0" applyNumberFormat="1" applyFont="1" applyFill="1" applyBorder="1"/>
    <xf numFmtId="0" fontId="46" fillId="0" borderId="2" xfId="0" applyFont="1" applyBorder="1" applyAlignment="1">
      <alignment horizontal="center" vertical="center"/>
    </xf>
    <xf numFmtId="0" fontId="43" fillId="2" borderId="2" xfId="7" applyFont="1" applyFill="1" applyBorder="1" applyAlignment="1">
      <alignment horizontal="left" wrapText="1"/>
    </xf>
    <xf numFmtId="0" fontId="65" fillId="7" borderId="0" xfId="0" applyFont="1" applyFill="1" applyBorder="1" applyAlignment="1">
      <alignment horizontal="center" vertical="center" wrapText="1"/>
    </xf>
    <xf numFmtId="0" fontId="44" fillId="6" borderId="2" xfId="7" applyFont="1" applyFill="1" applyBorder="1" applyAlignment="1">
      <alignment horizontal="center" vertical="center" wrapText="1"/>
    </xf>
    <xf numFmtId="0" fontId="58" fillId="7" borderId="0" xfId="7" applyFont="1" applyFill="1" applyBorder="1" applyAlignment="1">
      <alignment horizontal="center" vertical="center" wrapText="1"/>
    </xf>
    <xf numFmtId="165" fontId="58" fillId="7" borderId="0" xfId="8" applyNumberFormat="1" applyFont="1" applyFill="1" applyBorder="1" applyAlignment="1">
      <alignment horizontal="center" vertical="center"/>
    </xf>
    <xf numFmtId="169" fontId="65" fillId="7" borderId="0" xfId="8" applyNumberFormat="1" applyFont="1" applyFill="1" applyBorder="1" applyAlignment="1">
      <alignment horizontal="center" vertical="center" wrapText="1"/>
    </xf>
    <xf numFmtId="165" fontId="65" fillId="7" borderId="0" xfId="8" applyNumberFormat="1" applyFont="1" applyFill="1" applyBorder="1" applyAlignment="1">
      <alignment horizontal="center" vertical="center" wrapText="1"/>
    </xf>
    <xf numFmtId="165" fontId="46" fillId="0" borderId="2" xfId="8" applyNumberFormat="1" applyFont="1" applyFill="1" applyBorder="1" applyAlignment="1">
      <alignment horizontal="center" vertical="center"/>
    </xf>
    <xf numFmtId="165" fontId="66" fillId="7" borderId="0" xfId="8" applyNumberFormat="1" applyFont="1" applyFill="1" applyBorder="1" applyAlignment="1">
      <alignment horizontal="center" vertical="center"/>
    </xf>
    <xf numFmtId="175" fontId="65" fillId="7" borderId="0" xfId="8" applyNumberFormat="1" applyFont="1" applyFill="1" applyBorder="1" applyAlignment="1">
      <alignment horizontal="center" vertical="center" wrapText="1"/>
    </xf>
    <xf numFmtId="0" fontId="38" fillId="7" borderId="2" xfId="0" applyFont="1" applyFill="1" applyBorder="1" applyAlignment="1">
      <alignment horizontal="center" vertical="center"/>
    </xf>
    <xf numFmtId="0" fontId="38" fillId="7" borderId="2" xfId="0" applyFont="1" applyFill="1" applyBorder="1" applyAlignment="1">
      <alignment horizontal="center" vertical="center" wrapText="1"/>
    </xf>
    <xf numFmtId="0" fontId="62" fillId="7" borderId="2" xfId="7" applyFont="1" applyFill="1" applyBorder="1" applyAlignment="1">
      <alignment horizontal="center" vertical="center" wrapText="1"/>
    </xf>
    <xf numFmtId="165" fontId="38" fillId="7" borderId="2" xfId="8" applyNumberFormat="1" applyFont="1" applyFill="1" applyBorder="1" applyAlignment="1">
      <alignment horizontal="center" vertical="center"/>
    </xf>
    <xf numFmtId="169" fontId="38" fillId="8" borderId="2" xfId="8" applyNumberFormat="1" applyFont="1" applyFill="1" applyBorder="1" applyAlignment="1">
      <alignment horizontal="center" vertical="center"/>
    </xf>
    <xf numFmtId="169" fontId="38" fillId="9" borderId="2" xfId="8" applyNumberFormat="1" applyFont="1" applyFill="1" applyBorder="1" applyAlignment="1">
      <alignment horizontal="center" vertical="center"/>
    </xf>
    <xf numFmtId="165" fontId="43" fillId="7" borderId="2" xfId="8" applyNumberFormat="1" applyFont="1" applyFill="1" applyBorder="1" applyAlignment="1">
      <alignment horizontal="center" vertical="center" wrapText="1"/>
    </xf>
    <xf numFmtId="165" fontId="43" fillId="7" borderId="4" xfId="8" applyNumberFormat="1" applyFont="1" applyFill="1" applyBorder="1" applyAlignment="1">
      <alignment horizontal="center" vertical="center" wrapText="1"/>
    </xf>
    <xf numFmtId="169" fontId="43" fillId="2" borderId="2" xfId="7" applyNumberFormat="1" applyFont="1" applyFill="1" applyBorder="1" applyAlignment="1">
      <alignment horizontal="left" wrapText="1"/>
    </xf>
    <xf numFmtId="3" fontId="43" fillId="2" borderId="2" xfId="7" applyNumberFormat="1" applyFont="1" applyFill="1" applyBorder="1" applyAlignment="1">
      <alignment horizontal="center" wrapText="1"/>
    </xf>
    <xf numFmtId="0" fontId="63" fillId="2" borderId="2" xfId="0" applyFont="1" applyFill="1" applyBorder="1" applyAlignment="1">
      <alignment horizontal="center" vertical="center"/>
    </xf>
    <xf numFmtId="4" fontId="63" fillId="7" borderId="2" xfId="0" applyNumberFormat="1" applyFont="1" applyFill="1" applyBorder="1" applyAlignment="1">
      <alignment horizontal="right" vertical="center"/>
    </xf>
    <xf numFmtId="175" fontId="63" fillId="2" borderId="2" xfId="0" applyNumberFormat="1" applyFont="1" applyFill="1" applyBorder="1" applyAlignment="1">
      <alignment horizontal="center" vertical="center"/>
    </xf>
    <xf numFmtId="0" fontId="38" fillId="0" borderId="0" xfId="0" applyFont="1" applyBorder="1"/>
    <xf numFmtId="4" fontId="43" fillId="0" borderId="4" xfId="0" applyNumberFormat="1" applyFont="1" applyFill="1" applyBorder="1" applyAlignment="1">
      <alignment horizontal="right" vertical="center"/>
    </xf>
    <xf numFmtId="0" fontId="53" fillId="0" borderId="4" xfId="0" applyFont="1" applyBorder="1"/>
    <xf numFmtId="169" fontId="58" fillId="5" borderId="4" xfId="0" applyNumberFormat="1" applyFont="1" applyFill="1" applyBorder="1"/>
    <xf numFmtId="169" fontId="43" fillId="2" borderId="0" xfId="8" applyNumberFormat="1" applyFont="1" applyFill="1" applyBorder="1" applyAlignment="1">
      <alignment horizontal="center" vertical="center" wrapText="1"/>
    </xf>
    <xf numFmtId="0" fontId="95" fillId="0" borderId="0" xfId="0" applyFont="1"/>
    <xf numFmtId="0" fontId="11" fillId="0" borderId="0" xfId="0" applyFont="1"/>
    <xf numFmtId="175" fontId="63" fillId="2" borderId="0" xfId="0" applyNumberFormat="1" applyFont="1" applyFill="1" applyBorder="1" applyAlignment="1">
      <alignment horizontal="center" vertical="center"/>
    </xf>
    <xf numFmtId="0" fontId="97" fillId="0" borderId="0" xfId="0" applyFont="1"/>
    <xf numFmtId="0" fontId="46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44" fillId="2" borderId="2" xfId="0" applyFont="1" applyFill="1" applyBorder="1" applyAlignment="1">
      <alignment horizontal="center" vertical="center" wrapText="1"/>
    </xf>
    <xf numFmtId="0" fontId="44" fillId="37" borderId="2" xfId="77" applyFont="1" applyFill="1" applyBorder="1" applyAlignment="1">
      <alignment vertical="center" wrapText="1"/>
    </xf>
    <xf numFmtId="0" fontId="61" fillId="12" borderId="2" xfId="77" applyFont="1" applyFill="1" applyBorder="1" applyAlignment="1">
      <alignment horizontal="left" wrapText="1"/>
    </xf>
    <xf numFmtId="0" fontId="61" fillId="2" borderId="2" xfId="7" applyFont="1" applyFill="1" applyBorder="1"/>
    <xf numFmtId="0" fontId="61" fillId="2" borderId="4" xfId="7" applyFont="1" applyFill="1" applyBorder="1" applyAlignment="1">
      <alignment horizontal="left" vertical="center" wrapText="1"/>
    </xf>
    <xf numFmtId="169" fontId="61" fillId="2" borderId="2" xfId="8" applyNumberFormat="1" applyFont="1" applyFill="1" applyBorder="1" applyAlignment="1">
      <alignment horizontal="center" vertical="center" wrapText="1"/>
    </xf>
    <xf numFmtId="3" fontId="53" fillId="0" borderId="0" xfId="0" applyNumberFormat="1" applyFont="1"/>
    <xf numFmtId="182" fontId="38" fillId="0" borderId="2" xfId="0" applyNumberFormat="1" applyFont="1" applyBorder="1"/>
    <xf numFmtId="0" fontId="46" fillId="0" borderId="5" xfId="0" applyFont="1" applyBorder="1" applyAlignment="1">
      <alignment horizontal="center" vertical="center"/>
    </xf>
    <xf numFmtId="0" fontId="46" fillId="0" borderId="5" xfId="0" applyFont="1" applyBorder="1" applyAlignment="1">
      <alignment vertical="center"/>
    </xf>
    <xf numFmtId="2" fontId="98" fillId="0" borderId="2" xfId="0" applyNumberFormat="1" applyFont="1" applyBorder="1"/>
    <xf numFmtId="0" fontId="99" fillId="0" borderId="2" xfId="0" applyFont="1" applyBorder="1"/>
    <xf numFmtId="0" fontId="100" fillId="0" borderId="4" xfId="0" applyFont="1" applyBorder="1" applyAlignment="1">
      <alignment vertical="center"/>
    </xf>
    <xf numFmtId="169" fontId="100" fillId="0" borderId="2" xfId="8" applyNumberFormat="1" applyFont="1" applyFill="1" applyBorder="1" applyAlignment="1">
      <alignment horizontal="center" vertical="center"/>
    </xf>
    <xf numFmtId="0" fontId="100" fillId="0" borderId="2" xfId="0" applyFont="1" applyBorder="1"/>
    <xf numFmtId="165" fontId="101" fillId="0" borderId="2" xfId="8" applyNumberFormat="1" applyFont="1" applyFill="1" applyBorder="1" applyAlignment="1">
      <alignment horizontal="center" vertical="center"/>
    </xf>
    <xf numFmtId="4" fontId="101" fillId="0" borderId="2" xfId="0" applyNumberFormat="1" applyFont="1" applyFill="1" applyBorder="1" applyAlignment="1">
      <alignment horizontal="right" vertical="center"/>
    </xf>
    <xf numFmtId="0" fontId="99" fillId="0" borderId="0" xfId="0" applyFont="1"/>
    <xf numFmtId="165" fontId="99" fillId="0" borderId="0" xfId="0" applyNumberFormat="1" applyFont="1"/>
    <xf numFmtId="169" fontId="99" fillId="0" borderId="0" xfId="0" applyNumberFormat="1" applyFont="1"/>
    <xf numFmtId="183" fontId="99" fillId="0" borderId="0" xfId="0" applyNumberFormat="1" applyFont="1"/>
    <xf numFmtId="0" fontId="43" fillId="2" borderId="2" xfId="7" applyFont="1" applyFill="1" applyBorder="1" applyAlignment="1">
      <alignment horizontal="center" wrapText="1"/>
    </xf>
    <xf numFmtId="0" fontId="7" fillId="2" borderId="2" xfId="2" applyFont="1" applyFill="1" applyBorder="1" applyAlignment="1" applyProtection="1">
      <alignment horizontal="center" vertical="center" wrapText="1"/>
    </xf>
    <xf numFmtId="0" fontId="6" fillId="2" borderId="7" xfId="2" applyFont="1" applyFill="1" applyBorder="1" applyAlignment="1" applyProtection="1">
      <alignment horizontal="center" vertical="center" wrapText="1"/>
    </xf>
    <xf numFmtId="0" fontId="7" fillId="3" borderId="2" xfId="2" applyFont="1" applyFill="1" applyBorder="1" applyAlignment="1" applyProtection="1">
      <alignment horizontal="center" vertical="center" wrapText="1"/>
    </xf>
    <xf numFmtId="0" fontId="6" fillId="3" borderId="2" xfId="2" applyFont="1" applyFill="1" applyBorder="1" applyAlignment="1" applyProtection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2" borderId="2" xfId="2" applyFont="1" applyFill="1" applyBorder="1" applyAlignment="1" applyProtection="1">
      <alignment horizontal="center" vertical="center" wrapText="1"/>
    </xf>
    <xf numFmtId="0" fontId="6" fillId="2" borderId="3" xfId="2" applyFont="1" applyFill="1" applyBorder="1" applyAlignment="1" applyProtection="1">
      <alignment horizontal="center" vertical="center" wrapText="1"/>
    </xf>
    <xf numFmtId="0" fontId="6" fillId="2" borderId="7" xfId="2" applyFont="1" applyFill="1" applyBorder="1" applyAlignment="1" applyProtection="1">
      <alignment horizontal="center" vertical="center" wrapText="1"/>
    </xf>
    <xf numFmtId="0" fontId="7" fillId="2" borderId="2" xfId="2" applyFont="1" applyFill="1" applyBorder="1" applyAlignment="1" applyProtection="1">
      <alignment horizontal="center" vertical="center" wrapText="1"/>
    </xf>
    <xf numFmtId="0" fontId="7" fillId="3" borderId="2" xfId="2" applyFont="1" applyFill="1" applyBorder="1" applyAlignment="1" applyProtection="1">
      <alignment horizontal="center" vertical="center" wrapText="1"/>
    </xf>
    <xf numFmtId="0" fontId="6" fillId="3" borderId="2" xfId="2" applyFont="1" applyFill="1" applyBorder="1" applyAlignment="1" applyProtection="1">
      <alignment horizontal="center" vertical="center" wrapText="1"/>
    </xf>
    <xf numFmtId="0" fontId="11" fillId="3" borderId="2" xfId="2" applyFont="1" applyFill="1" applyBorder="1" applyAlignment="1" applyProtection="1">
      <alignment horizontal="center" vertical="center" wrapText="1"/>
    </xf>
    <xf numFmtId="0" fontId="8" fillId="3" borderId="3" xfId="2" applyFont="1" applyFill="1" applyBorder="1" applyAlignment="1">
      <alignment horizontal="center" vertical="center" wrapText="1"/>
    </xf>
    <xf numFmtId="0" fontId="8" fillId="3" borderId="7" xfId="2" applyFont="1" applyFill="1" applyBorder="1" applyAlignment="1">
      <alignment horizontal="center" vertical="center" wrapText="1"/>
    </xf>
    <xf numFmtId="0" fontId="14" fillId="5" borderId="2" xfId="2" applyFont="1" applyFill="1" applyBorder="1" applyAlignment="1">
      <alignment horizontal="center" vertical="center"/>
    </xf>
    <xf numFmtId="0" fontId="15" fillId="0" borderId="9" xfId="2" applyFont="1" applyBorder="1" applyAlignment="1">
      <alignment horizontal="left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3" fillId="2" borderId="4" xfId="2" applyFont="1" applyFill="1" applyBorder="1" applyAlignment="1" applyProtection="1">
      <alignment horizontal="center" vertical="center" wrapText="1"/>
    </xf>
    <xf numFmtId="0" fontId="3" fillId="2" borderId="6" xfId="2" applyFont="1" applyFill="1" applyBorder="1" applyAlignment="1" applyProtection="1">
      <alignment horizontal="center" vertical="center" wrapText="1"/>
    </xf>
    <xf numFmtId="0" fontId="14" fillId="5" borderId="2" xfId="2" applyFont="1" applyFill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9" fillId="3" borderId="2" xfId="2" applyFont="1" applyFill="1" applyBorder="1" applyAlignment="1" applyProtection="1">
      <alignment horizontal="center" vertical="center" wrapText="1"/>
    </xf>
    <xf numFmtId="0" fontId="30" fillId="0" borderId="2" xfId="5" applyFont="1" applyFill="1" applyBorder="1" applyAlignment="1">
      <alignment horizontal="center" vertical="center" wrapText="1"/>
    </xf>
    <xf numFmtId="0" fontId="31" fillId="0" borderId="2" xfId="5" applyFont="1" applyFill="1" applyBorder="1" applyAlignment="1">
      <alignment horizontal="center" vertical="center" wrapText="1"/>
    </xf>
    <xf numFmtId="0" fontId="32" fillId="6" borderId="4" xfId="4" applyFont="1" applyFill="1" applyBorder="1" applyAlignment="1" applyProtection="1">
      <alignment horizontal="center" vertical="center" wrapText="1"/>
    </xf>
    <xf numFmtId="0" fontId="32" fillId="6" borderId="6" xfId="4" applyFont="1" applyFill="1" applyBorder="1" applyAlignment="1" applyProtection="1">
      <alignment horizontal="center" vertical="center" wrapText="1"/>
    </xf>
    <xf numFmtId="0" fontId="32" fillId="6" borderId="5" xfId="4" applyFont="1" applyFill="1" applyBorder="1" applyAlignment="1" applyProtection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31" fillId="0" borderId="4" xfId="5" applyFont="1" applyFill="1" applyBorder="1" applyAlignment="1">
      <alignment horizontal="center" vertical="center" wrapText="1"/>
    </xf>
    <xf numFmtId="0" fontId="31" fillId="0" borderId="6" xfId="5" applyFont="1" applyFill="1" applyBorder="1" applyAlignment="1">
      <alignment horizontal="center" vertical="center" wrapText="1"/>
    </xf>
    <xf numFmtId="0" fontId="31" fillId="0" borderId="5" xfId="5" applyFont="1" applyFill="1" applyBorder="1" applyAlignment="1">
      <alignment horizontal="center" vertical="center" wrapText="1"/>
    </xf>
    <xf numFmtId="0" fontId="33" fillId="8" borderId="10" xfId="4" applyFont="1" applyFill="1" applyBorder="1" applyAlignment="1" applyProtection="1">
      <alignment horizontal="center" vertical="center" wrapText="1"/>
    </xf>
    <xf numFmtId="0" fontId="33" fillId="8" borderId="7" xfId="4" applyFont="1" applyFill="1" applyBorder="1" applyAlignment="1" applyProtection="1">
      <alignment horizontal="center" vertical="center" wrapText="1"/>
    </xf>
    <xf numFmtId="0" fontId="14" fillId="8" borderId="10" xfId="4" applyFont="1" applyFill="1" applyBorder="1" applyAlignment="1" applyProtection="1">
      <alignment horizontal="center" vertical="center" wrapText="1"/>
    </xf>
    <xf numFmtId="0" fontId="34" fillId="8" borderId="10" xfId="4" applyFont="1" applyFill="1" applyBorder="1" applyAlignment="1" applyProtection="1">
      <alignment horizontal="center" vertical="center" wrapText="1"/>
    </xf>
    <xf numFmtId="0" fontId="34" fillId="8" borderId="7" xfId="4" applyFont="1" applyFill="1" applyBorder="1" applyAlignment="1" applyProtection="1">
      <alignment horizontal="center" vertical="center" wrapText="1"/>
    </xf>
    <xf numFmtId="0" fontId="33" fillId="5" borderId="10" xfId="4" applyFont="1" applyFill="1" applyBorder="1" applyAlignment="1" applyProtection="1">
      <alignment horizontal="center" vertical="center" wrapText="1"/>
    </xf>
    <xf numFmtId="0" fontId="33" fillId="5" borderId="7" xfId="4" applyFont="1" applyFill="1" applyBorder="1" applyAlignment="1" applyProtection="1">
      <alignment horizontal="center" vertical="center" wrapText="1"/>
    </xf>
    <xf numFmtId="0" fontId="33" fillId="3" borderId="3" xfId="4" applyFont="1" applyFill="1" applyBorder="1" applyAlignment="1" applyProtection="1">
      <alignment horizontal="center" vertical="center" wrapText="1"/>
    </xf>
    <xf numFmtId="0" fontId="33" fillId="3" borderId="7" xfId="4" applyFont="1" applyFill="1" applyBorder="1" applyAlignment="1" applyProtection="1">
      <alignment horizontal="center" vertical="center" wrapText="1"/>
    </xf>
    <xf numFmtId="0" fontId="33" fillId="2" borderId="2" xfId="4" applyFont="1" applyFill="1" applyBorder="1" applyAlignment="1" applyProtection="1">
      <alignment horizontal="center" vertical="center" wrapText="1"/>
    </xf>
    <xf numFmtId="0" fontId="33" fillId="2" borderId="3" xfId="4" applyFont="1" applyFill="1" applyBorder="1" applyAlignment="1" applyProtection="1">
      <alignment horizontal="center" vertical="center" wrapText="1"/>
    </xf>
    <xf numFmtId="0" fontId="33" fillId="2" borderId="7" xfId="4" applyFont="1" applyFill="1" applyBorder="1" applyAlignment="1" applyProtection="1">
      <alignment horizontal="center" vertical="center" wrapText="1"/>
    </xf>
    <xf numFmtId="0" fontId="14" fillId="8" borderId="8" xfId="4" applyFont="1" applyFill="1" applyBorder="1" applyAlignment="1" applyProtection="1">
      <alignment horizontal="center" vertical="center" wrapText="1"/>
    </xf>
    <xf numFmtId="0" fontId="14" fillId="8" borderId="9" xfId="4" applyFont="1" applyFill="1" applyBorder="1" applyAlignment="1" applyProtection="1">
      <alignment horizontal="center" vertical="center" wrapText="1"/>
    </xf>
    <xf numFmtId="0" fontId="14" fillId="8" borderId="11" xfId="4" applyFont="1" applyFill="1" applyBorder="1" applyAlignment="1" applyProtection="1">
      <alignment horizontal="center" vertical="center" wrapText="1"/>
    </xf>
    <xf numFmtId="0" fontId="34" fillId="3" borderId="10" xfId="4" applyFont="1" applyFill="1" applyBorder="1" applyAlignment="1" applyProtection="1">
      <alignment horizontal="center" vertical="center" wrapText="1"/>
    </xf>
    <xf numFmtId="0" fontId="34" fillId="3" borderId="7" xfId="4" applyFont="1" applyFill="1" applyBorder="1" applyAlignment="1" applyProtection="1">
      <alignment horizontal="center" vertical="center" wrapText="1"/>
    </xf>
    <xf numFmtId="0" fontId="12" fillId="6" borderId="10" xfId="3" applyFont="1" applyFill="1" applyBorder="1" applyAlignment="1">
      <alignment horizontal="center" vertical="center" wrapText="1"/>
    </xf>
    <xf numFmtId="0" fontId="12" fillId="6" borderId="7" xfId="3" applyFont="1" applyFill="1" applyBorder="1" applyAlignment="1">
      <alignment horizontal="center" vertical="center" wrapText="1"/>
    </xf>
    <xf numFmtId="0" fontId="33" fillId="2" borderId="10" xfId="4" applyFont="1" applyFill="1" applyBorder="1" applyAlignment="1" applyProtection="1">
      <alignment horizontal="center" vertical="center" wrapText="1"/>
    </xf>
    <xf numFmtId="0" fontId="33" fillId="3" borderId="12" xfId="4" applyFont="1" applyFill="1" applyBorder="1" applyAlignment="1" applyProtection="1">
      <alignment horizontal="center" vertical="center" wrapText="1"/>
    </xf>
    <xf numFmtId="0" fontId="33" fillId="3" borderId="13" xfId="4" applyFont="1" applyFill="1" applyBorder="1" applyAlignment="1" applyProtection="1">
      <alignment horizontal="center" vertical="center" wrapText="1"/>
    </xf>
    <xf numFmtId="0" fontId="14" fillId="3" borderId="10" xfId="4" applyFont="1" applyFill="1" applyBorder="1" applyAlignment="1" applyProtection="1">
      <alignment horizontal="center" vertical="center" wrapText="1"/>
    </xf>
    <xf numFmtId="0" fontId="33" fillId="2" borderId="14" xfId="4" applyFont="1" applyFill="1" applyBorder="1" applyAlignment="1" applyProtection="1">
      <alignment horizontal="center" vertical="center" wrapText="1"/>
    </xf>
    <xf numFmtId="0" fontId="33" fillId="2" borderId="15" xfId="4" applyFont="1" applyFill="1" applyBorder="1" applyAlignment="1" applyProtection="1">
      <alignment horizontal="center" vertical="center" wrapText="1"/>
    </xf>
    <xf numFmtId="0" fontId="12" fillId="0" borderId="10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35" fillId="0" borderId="2" xfId="5" applyFont="1" applyFill="1" applyBorder="1" applyAlignment="1">
      <alignment horizontal="center" vertical="center" wrapText="1"/>
    </xf>
    <xf numFmtId="0" fontId="34" fillId="5" borderId="10" xfId="4" applyFont="1" applyFill="1" applyBorder="1" applyAlignment="1" applyProtection="1">
      <alignment horizontal="center" vertical="center" wrapText="1"/>
    </xf>
    <xf numFmtId="0" fontId="34" fillId="5" borderId="7" xfId="4" applyFont="1" applyFill="1" applyBorder="1" applyAlignment="1" applyProtection="1">
      <alignment horizontal="center" vertical="center" wrapText="1"/>
    </xf>
    <xf numFmtId="0" fontId="33" fillId="3" borderId="10" xfId="4" applyFont="1" applyFill="1" applyBorder="1" applyAlignment="1" applyProtection="1">
      <alignment horizontal="center" vertical="center" wrapText="1"/>
    </xf>
    <xf numFmtId="0" fontId="31" fillId="0" borderId="3" xfId="5" applyFont="1" applyFill="1" applyBorder="1" applyAlignment="1">
      <alignment horizontal="center" vertical="center" wrapText="1"/>
    </xf>
    <xf numFmtId="0" fontId="31" fillId="0" borderId="7" xfId="5" applyFont="1" applyFill="1" applyBorder="1" applyAlignment="1">
      <alignment horizontal="center" vertical="center" wrapText="1"/>
    </xf>
    <xf numFmtId="0" fontId="33" fillId="8" borderId="3" xfId="4" applyFont="1" applyFill="1" applyBorder="1" applyAlignment="1" applyProtection="1">
      <alignment horizontal="center" vertical="center" wrapText="1"/>
    </xf>
    <xf numFmtId="0" fontId="33" fillId="9" borderId="3" xfId="4" applyFont="1" applyFill="1" applyBorder="1" applyAlignment="1" applyProtection="1">
      <alignment horizontal="center" vertical="center" wrapText="1"/>
    </xf>
    <xf numFmtId="0" fontId="33" fillId="9" borderId="7" xfId="4" applyFont="1" applyFill="1" applyBorder="1" applyAlignment="1" applyProtection="1">
      <alignment horizontal="center" vertical="center" wrapText="1"/>
    </xf>
    <xf numFmtId="0" fontId="12" fillId="0" borderId="14" xfId="3" applyFont="1" applyBorder="1" applyAlignment="1">
      <alignment horizontal="center" vertical="center" wrapText="1"/>
    </xf>
    <xf numFmtId="0" fontId="12" fillId="0" borderId="12" xfId="3" applyFont="1" applyBorder="1" applyAlignment="1">
      <alignment horizontal="center" vertical="center" wrapText="1"/>
    </xf>
    <xf numFmtId="0" fontId="12" fillId="8" borderId="10" xfId="3" applyFont="1" applyFill="1" applyBorder="1" applyAlignment="1">
      <alignment horizontal="center" vertical="center" wrapText="1"/>
    </xf>
    <xf numFmtId="0" fontId="12" fillId="8" borderId="7" xfId="3" applyFont="1" applyFill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12" fillId="6" borderId="2" xfId="3" applyFont="1" applyFill="1" applyBorder="1" applyAlignment="1">
      <alignment horizontal="center" vertical="center" wrapText="1"/>
    </xf>
    <xf numFmtId="0" fontId="14" fillId="3" borderId="3" xfId="4" applyFont="1" applyFill="1" applyBorder="1" applyAlignment="1" applyProtection="1">
      <alignment horizontal="center" vertical="center" wrapText="1"/>
    </xf>
    <xf numFmtId="0" fontId="33" fillId="5" borderId="3" xfId="4" applyFont="1" applyFill="1" applyBorder="1" applyAlignment="1" applyProtection="1">
      <alignment horizontal="center" vertical="center" wrapText="1"/>
    </xf>
    <xf numFmtId="0" fontId="34" fillId="5" borderId="3" xfId="4" applyFont="1" applyFill="1" applyBorder="1" applyAlignment="1" applyProtection="1">
      <alignment horizontal="center" vertical="center" wrapText="1"/>
    </xf>
    <xf numFmtId="0" fontId="34" fillId="3" borderId="3" xfId="4" applyFont="1" applyFill="1" applyBorder="1" applyAlignment="1" applyProtection="1">
      <alignment horizontal="center" vertical="center" wrapText="1"/>
    </xf>
    <xf numFmtId="0" fontId="32" fillId="6" borderId="2" xfId="4" applyFont="1" applyFill="1" applyBorder="1" applyAlignment="1" applyProtection="1">
      <alignment horizontal="center" vertical="center" wrapText="1"/>
    </xf>
    <xf numFmtId="0" fontId="14" fillId="8" borderId="3" xfId="4" applyFont="1" applyFill="1" applyBorder="1" applyAlignment="1" applyProtection="1">
      <alignment horizontal="center" vertical="center" wrapText="1"/>
    </xf>
    <xf numFmtId="0" fontId="12" fillId="6" borderId="3" xfId="3" applyFont="1" applyFill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31" fillId="0" borderId="10" xfId="5" applyFont="1" applyFill="1" applyBorder="1" applyAlignment="1">
      <alignment horizontal="center" vertical="center" wrapText="1"/>
    </xf>
    <xf numFmtId="0" fontId="31" fillId="0" borderId="12" xfId="5" applyFont="1" applyFill="1" applyBorder="1" applyAlignment="1">
      <alignment horizontal="center" vertical="center" wrapText="1"/>
    </xf>
    <xf numFmtId="0" fontId="31" fillId="0" borderId="1" xfId="5" applyFont="1" applyFill="1" applyBorder="1" applyAlignment="1">
      <alignment horizontal="center" vertical="center" wrapText="1"/>
    </xf>
    <xf numFmtId="0" fontId="31" fillId="0" borderId="13" xfId="5" applyFont="1" applyFill="1" applyBorder="1" applyAlignment="1">
      <alignment horizontal="center" vertical="center" wrapText="1"/>
    </xf>
    <xf numFmtId="0" fontId="14" fillId="8" borderId="14" xfId="4" applyFont="1" applyFill="1" applyBorder="1" applyAlignment="1" applyProtection="1">
      <alignment horizontal="center" vertical="center" wrapText="1"/>
    </xf>
    <xf numFmtId="0" fontId="14" fillId="8" borderId="0" xfId="4" applyFont="1" applyFill="1" applyBorder="1" applyAlignment="1" applyProtection="1">
      <alignment horizontal="center" vertical="center" wrapText="1"/>
    </xf>
    <xf numFmtId="0" fontId="14" fillId="8" borderId="15" xfId="4" applyFont="1" applyFill="1" applyBorder="1" applyAlignment="1" applyProtection="1">
      <alignment horizontal="center" vertical="center" wrapText="1"/>
    </xf>
    <xf numFmtId="0" fontId="14" fillId="3" borderId="12" xfId="4" applyFont="1" applyFill="1" applyBorder="1" applyAlignment="1" applyProtection="1">
      <alignment horizontal="center" vertical="center" wrapText="1"/>
    </xf>
    <xf numFmtId="0" fontId="14" fillId="3" borderId="13" xfId="4" applyFont="1" applyFill="1" applyBorder="1" applyAlignment="1" applyProtection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12" fillId="0" borderId="13" xfId="3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8" fillId="0" borderId="7" xfId="0" applyFont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/>
    </xf>
    <xf numFmtId="0" fontId="96" fillId="0" borderId="1" xfId="0" applyFont="1" applyBorder="1" applyAlignment="1">
      <alignment horizontal="center"/>
    </xf>
    <xf numFmtId="0" fontId="38" fillId="0" borderId="2" xfId="0" applyFont="1" applyBorder="1" applyAlignment="1">
      <alignment horizontal="center" vertical="center"/>
    </xf>
    <xf numFmtId="0" fontId="50" fillId="0" borderId="1" xfId="0" applyFont="1" applyBorder="1" applyAlignment="1">
      <alignment horizontal="left" wrapText="1"/>
    </xf>
    <xf numFmtId="0" fontId="50" fillId="0" borderId="13" xfId="0" applyFont="1" applyBorder="1" applyAlignment="1">
      <alignment horizontal="left" wrapText="1"/>
    </xf>
    <xf numFmtId="0" fontId="43" fillId="6" borderId="4" xfId="0" applyFont="1" applyFill="1" applyBorder="1" applyAlignment="1">
      <alignment horizontal="center" vertical="center" wrapText="1"/>
    </xf>
    <xf numFmtId="0" fontId="43" fillId="6" borderId="6" xfId="0" applyFont="1" applyFill="1" applyBorder="1" applyAlignment="1">
      <alignment horizontal="center" vertical="center" wrapText="1"/>
    </xf>
    <xf numFmtId="0" fontId="43" fillId="6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0" fillId="0" borderId="1" xfId="0" applyFont="1" applyBorder="1" applyAlignment="1">
      <alignment horizontal="left"/>
    </xf>
    <xf numFmtId="0" fontId="61" fillId="6" borderId="6" xfId="0" applyFont="1" applyFill="1" applyBorder="1" applyAlignment="1">
      <alignment horizontal="center" vertical="center" wrapText="1"/>
    </xf>
    <xf numFmtId="0" fontId="61" fillId="6" borderId="5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61" fillId="6" borderId="4" xfId="0" applyFont="1" applyFill="1" applyBorder="1" applyAlignment="1">
      <alignment horizontal="center" vertical="center" wrapText="1"/>
    </xf>
    <xf numFmtId="0" fontId="63" fillId="2" borderId="2" xfId="0" applyFont="1" applyFill="1" applyBorder="1" applyAlignment="1">
      <alignment horizontal="center" vertical="center"/>
    </xf>
    <xf numFmtId="0" fontId="61" fillId="8" borderId="3" xfId="0" applyFont="1" applyFill="1" applyBorder="1" applyAlignment="1">
      <alignment horizontal="center" vertical="center" wrapText="1"/>
    </xf>
    <xf numFmtId="0" fontId="61" fillId="8" borderId="10" xfId="0" applyFont="1" applyFill="1" applyBorder="1" applyAlignment="1">
      <alignment horizontal="center" vertical="center" wrapText="1"/>
    </xf>
    <xf numFmtId="0" fontId="61" fillId="8" borderId="7" xfId="0" applyFont="1" applyFill="1" applyBorder="1" applyAlignment="1">
      <alignment horizontal="center" vertical="center" wrapText="1"/>
    </xf>
    <xf numFmtId="0" fontId="25" fillId="9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1" fillId="6" borderId="3" xfId="0" applyFont="1" applyFill="1" applyBorder="1" applyAlignment="1">
      <alignment horizontal="center" vertical="center" wrapText="1"/>
    </xf>
    <xf numFmtId="0" fontId="61" fillId="6" borderId="10" xfId="0" applyFont="1" applyFill="1" applyBorder="1" applyAlignment="1">
      <alignment horizontal="center" vertical="center" wrapText="1"/>
    </xf>
    <xf numFmtId="0" fontId="61" fillId="6" borderId="7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5" fillId="6" borderId="2" xfId="0" applyFont="1" applyFill="1" applyBorder="1" applyAlignment="1">
      <alignment horizontal="center" vertical="center" wrapText="1"/>
    </xf>
    <xf numFmtId="0" fontId="61" fillId="6" borderId="2" xfId="0" applyFont="1" applyFill="1" applyBorder="1" applyAlignment="1">
      <alignment horizontal="center" vertical="center" wrapText="1"/>
    </xf>
  </cellXfs>
  <cellStyles count="148">
    <cellStyle name="_КСГ 210010 - ЛИ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Акцент1 2" xfId="17"/>
    <cellStyle name="40% - Акцент2 2" xfId="18"/>
    <cellStyle name="40% - Акцент3 2" xfId="19"/>
    <cellStyle name="40% - Акцент4 2" xfId="20"/>
    <cellStyle name="40% - Акцент5 2" xfId="21"/>
    <cellStyle name="40% - Акцент6 2" xfId="22"/>
    <cellStyle name="60% - Акцент1 2" xfId="23"/>
    <cellStyle name="60% - Акцент2 2" xfId="24"/>
    <cellStyle name="60% - Акцент3 2" xfId="25"/>
    <cellStyle name="60% - Акцент4 2" xfId="26"/>
    <cellStyle name="60% - Акцент5 2" xfId="27"/>
    <cellStyle name="60% - Акцент6 2" xfId="28"/>
    <cellStyle name="Excel Built-in Normal" xfId="29"/>
    <cellStyle name="Excel Built-in Normal 2" xfId="30"/>
    <cellStyle name="Heading" xfId="31"/>
    <cellStyle name="Heading1" xfId="32"/>
    <cellStyle name="Normal_Sheet1" xfId="33"/>
    <cellStyle name="Result" xfId="34"/>
    <cellStyle name="Result2" xfId="35"/>
    <cellStyle name="Акцент1 2" xfId="36"/>
    <cellStyle name="Акцент2 2" xfId="37"/>
    <cellStyle name="Акцент3 2" xfId="38"/>
    <cellStyle name="Акцент4 2" xfId="39"/>
    <cellStyle name="Акцент5 2" xfId="40"/>
    <cellStyle name="Акцент6 2" xfId="41"/>
    <cellStyle name="Ввод  2" xfId="42"/>
    <cellStyle name="Вывод 2" xfId="43"/>
    <cellStyle name="Вычисление 2" xfId="44"/>
    <cellStyle name="Гиперссылка 2" xfId="45"/>
    <cellStyle name="Гиперссылка 3" xfId="46"/>
    <cellStyle name="Заголовок 1 2" xfId="47"/>
    <cellStyle name="Заголовок 2 2" xfId="48"/>
    <cellStyle name="Заголовок 3 2" xfId="49"/>
    <cellStyle name="Заголовок 4 2" xfId="50"/>
    <cellStyle name="Итог 2" xfId="51"/>
    <cellStyle name="Контрольная ячейка 2" xfId="52"/>
    <cellStyle name="Название 2" xfId="53"/>
    <cellStyle name="Нейтральный 2" xfId="54"/>
    <cellStyle name="Обычный" xfId="0" builtinId="0"/>
    <cellStyle name="Обычный 10" xfId="55"/>
    <cellStyle name="Обычный 10 2" xfId="2"/>
    <cellStyle name="Обычный 10 2 2" xfId="56"/>
    <cellStyle name="Обычный 10 2 2 2" xfId="4"/>
    <cellStyle name="Обычный 10 3" xfId="57"/>
    <cellStyle name="Обычный 11" xfId="58"/>
    <cellStyle name="Обычный 12" xfId="59"/>
    <cellStyle name="Обычный 13" xfId="60"/>
    <cellStyle name="Обычный 14" xfId="61"/>
    <cellStyle name="Обычный 15" xfId="7"/>
    <cellStyle name="Обычный 15 2" xfId="62"/>
    <cellStyle name="Обычный 16" xfId="63"/>
    <cellStyle name="Обычный 17" xfId="64"/>
    <cellStyle name="Обычный 18" xfId="65"/>
    <cellStyle name="Обычный 19" xfId="66"/>
    <cellStyle name="Обычный 2" xfId="67"/>
    <cellStyle name="Обычный 2 2" xfId="68"/>
    <cellStyle name="Обычный 2 2 2" xfId="69"/>
    <cellStyle name="Обычный 2 2 3" xfId="70"/>
    <cellStyle name="Обычный 2 2 4" xfId="71"/>
    <cellStyle name="Обычный 2 2 5" xfId="72"/>
    <cellStyle name="Обычный 2 2 6" xfId="73"/>
    <cellStyle name="Обычный 2 2 7" xfId="74"/>
    <cellStyle name="Обычный 2 2 8" xfId="75"/>
    <cellStyle name="Обычный 2 2_Объемы  ВМП предложения МЗПО" xfId="76"/>
    <cellStyle name="Обычный 2 245" xfId="77"/>
    <cellStyle name="Обычный 2 3" xfId="78"/>
    <cellStyle name="Обычный 2 4" xfId="79"/>
    <cellStyle name="Обычный 2 5" xfId="80"/>
    <cellStyle name="Обычный 2 6" xfId="81"/>
    <cellStyle name="Обычный 2 7" xfId="82"/>
    <cellStyle name="Обычный 2_Мет.констр.2009-мои расчеты" xfId="83"/>
    <cellStyle name="Обычный 20" xfId="84"/>
    <cellStyle name="Обычный 22" xfId="85"/>
    <cellStyle name="Обычный 23" xfId="86"/>
    <cellStyle name="Обычный 24" xfId="87"/>
    <cellStyle name="Обычный 25" xfId="88"/>
    <cellStyle name="Обычный 26" xfId="89"/>
    <cellStyle name="Обычный 27" xfId="90"/>
    <cellStyle name="Обычный 28" xfId="91"/>
    <cellStyle name="Обычный 3" xfId="92"/>
    <cellStyle name="Обычный 3 2" xfId="93"/>
    <cellStyle name="Обычный 3 2 2" xfId="94"/>
    <cellStyle name="Обычный 3 3" xfId="95"/>
    <cellStyle name="Обычный 3 4" xfId="96"/>
    <cellStyle name="Обычный 3 5" xfId="97"/>
    <cellStyle name="Обычный 3 6" xfId="98"/>
    <cellStyle name="Обычный 3_Объемы  ВМП предложения МЗПО" xfId="99"/>
    <cellStyle name="Обычный 35" xfId="100"/>
    <cellStyle name="Обычный 4" xfId="101"/>
    <cellStyle name="Обычный 4 2" xfId="102"/>
    <cellStyle name="Обычный 4_Отдел_цен_-_центр_здоровья_-_отдельные_услуги_2011(1)" xfId="103"/>
    <cellStyle name="Обычный 5" xfId="104"/>
    <cellStyle name="Обычный 5 2" xfId="105"/>
    <cellStyle name="Обычный 5 3" xfId="106"/>
    <cellStyle name="Обычный 5 3 2" xfId="107"/>
    <cellStyle name="Обычный 6" xfId="108"/>
    <cellStyle name="Обычный 6 2" xfId="109"/>
    <cellStyle name="Обычный 6_Акимов Нов.КСГ ТРАВМА с соц.протезом" xfId="110"/>
    <cellStyle name="Обычный 7" xfId="111"/>
    <cellStyle name="Обычный 7 3" xfId="112"/>
    <cellStyle name="Обычный 8" xfId="113"/>
    <cellStyle name="Обычный 9" xfId="114"/>
    <cellStyle name="Обычный 9 2" xfId="5"/>
    <cellStyle name="Обычный 9 2 2" xfId="115"/>
    <cellStyle name="Обычный 9 3" xfId="116"/>
    <cellStyle name="Обычный 9 4" xfId="117"/>
    <cellStyle name="Обычный_Объемы по поликлинике и стоматологии по факту 1-го пол. 2005 г." xfId="3"/>
    <cellStyle name="Обычный_Список  ЛПУ" xfId="9"/>
    <cellStyle name="Обычный_форма4(нов.)" xfId="6"/>
    <cellStyle name="Плохой 2" xfId="118"/>
    <cellStyle name="Пояснение 2" xfId="119"/>
    <cellStyle name="Примечание 2" xfId="120"/>
    <cellStyle name="Процентный 2" xfId="121"/>
    <cellStyle name="Процентный 2 2" xfId="122"/>
    <cellStyle name="Процентный 3" xfId="123"/>
    <cellStyle name="Связанная ячейка 2" xfId="124"/>
    <cellStyle name="Стиль 1" xfId="125"/>
    <cellStyle name="Текст предупреждения 2" xfId="126"/>
    <cellStyle name="Тысячи [0]_Лист17" xfId="127"/>
    <cellStyle name="Тысячи_Лист17" xfId="128"/>
    <cellStyle name="Финансовый" xfId="1" builtinId="3"/>
    <cellStyle name="Финансовый 10" xfId="129"/>
    <cellStyle name="Финансовый 11" xfId="130"/>
    <cellStyle name="Финансовый 2" xfId="131"/>
    <cellStyle name="Финансовый 2 2" xfId="132"/>
    <cellStyle name="Финансовый 2 3" xfId="8"/>
    <cellStyle name="Финансовый 21" xfId="133"/>
    <cellStyle name="Финансовый 3" xfId="134"/>
    <cellStyle name="Финансовый 3 2" xfId="135"/>
    <cellStyle name="Финансовый 4" xfId="136"/>
    <cellStyle name="Финансовый 4 2" xfId="137"/>
    <cellStyle name="Финансовый 5" xfId="138"/>
    <cellStyle name="Финансовый 5 2" xfId="139"/>
    <cellStyle name="Финансовый 5 3" xfId="140"/>
    <cellStyle name="Финансовый 6" xfId="141"/>
    <cellStyle name="Финансовый 6 2" xfId="142"/>
    <cellStyle name="Финансовый 6 3" xfId="143"/>
    <cellStyle name="Финансовый 7" xfId="144"/>
    <cellStyle name="Финансовый 8" xfId="145"/>
    <cellStyle name="Финансовый 9" xfId="146"/>
    <cellStyle name="Хороший 2" xfId="147"/>
  </cellStyles>
  <dxfs count="441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2%20&#1075;&#1086;&#1076;/&#1047;&#1072;&#1087;&#1088;&#1086;&#1089;%20&#1087;&#1086;%20&#1076;&#1080;&#1072;&#1075;&#1085;&#1086;&#1089;&#1090;&#1080;&#1082;&#1077;%20&#1085;&#1072;%202022%20&#1075;&#1086;&#1076;/2022_&#1040;&#1055;&#1055;_&#1076;&#1080;&#1072;&#1075;&#1085;&#1086;&#1089;&#1090;&#1080;&#1082;&#1072;_&#1057;&#1042;&#1054;&#104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44;&#1086;&#1082;&#1091;&#1084;&#1077;&#1085;&#1090;&#1099;\&#1056;&#1040;&#1057;&#1063;&#1045;&#1058;&#1067;%20&#1053;&#1040;%202020%20&#1075;&#1086;&#1076;\&#1044;&#1080;&#1072;&#1075;&#1085;&#1086;&#1089;&#1090;&#1080;&#1082;&#1072;%20&#1085;&#1072;%202020%20&#1075;&#1086;&#1076;\2020_&#1056;&#1040;&#1057;&#1061;&#1054;&#1044;&#1067;%20&#1055;&#1054;%20&#1044;&#1048;&#1040;&#1043;&#1053;&#1054;&#1057;&#1058;&#1048;&#1050;&#1045;_&#1057;&#1042;&#1054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ностика_короткая_1 вариант"/>
      <sheetName val="Диагностика_короткая_2 вариант_"/>
      <sheetName val="Анализ"/>
      <sheetName val="КТ, МРТ_расходы"/>
      <sheetName val="КТ, МРТ (2 вариант)"/>
      <sheetName val="КТ c контрастом"/>
      <sheetName val="КТ_без контраста_2 варианта"/>
      <sheetName val="МРТ_2 варианта"/>
      <sheetName val="МО_2021 МРТ_машины"/>
      <sheetName val="УЗИ"/>
      <sheetName val="УЗИ (V+расх)"/>
      <sheetName val="Эндоскопия_расчет"/>
      <sheetName val="Эндоскопия_расчет (V+расх)"/>
      <sheetName val="Паталого-анатомич_прив"/>
      <sheetName val="Паталого-анатомич (V+расх)"/>
      <sheetName val="Паталого-анатомич_расчет"/>
      <sheetName val="Паталого-анатомич_2 варианта"/>
      <sheetName val="Паталого-анатомич_расчет (факт)"/>
      <sheetName val="Молекулярно-генетические_расчет"/>
      <sheetName val="Молекулярно-генетические"/>
      <sheetName val="Молекулярно-генетические_прив"/>
      <sheetName val="Молекулярно-генетические (2)"/>
      <sheetName val="КОВИД"/>
      <sheetName val="КОВИД_2 варианта"/>
      <sheetName val="ПЭТ_КТ и др"/>
      <sheetName val="СВОД_по 10 мес. от Лены"/>
      <sheetName val="Факт за 10 мес. 2021 года"/>
      <sheetName val="Диагностика по МО (2)"/>
      <sheetName val="Диагностика по МО"/>
      <sheetName val="Таб№5.1.1._Диагн_V"/>
      <sheetName val="Таб№5.1.2._Диагн_Расх"/>
      <sheetName val="Диагностика по МО_для директора"/>
      <sheetName val="АПП_профилактика"/>
      <sheetName val="АПП_заболевания_обращения"/>
      <sheetName val="ЗПТ по заболеванию"/>
      <sheetName val="АПП_НМП"/>
      <sheetName val="Диагностика по МО (мощность)"/>
      <sheetName val="Диагностика по МО_распределение"/>
      <sheetName val="Диагностика_факт 2020 года"/>
      <sheetName val="Диагностика_2019"/>
      <sheetName val="Диагностика_ТРАНСП_"/>
      <sheetName val="Бурденко"/>
      <sheetName val="Филатова"/>
      <sheetName val="ООД"/>
      <sheetName val="ООД_паталого-анатомич"/>
      <sheetName val="ПГВВ"/>
      <sheetName val="ПООБ"/>
      <sheetName val="ГП"/>
      <sheetName val="Захарьина"/>
      <sheetName val="КБ№4"/>
      <sheetName val="Пен.стом"/>
      <sheetName val="Роддом"/>
      <sheetName val="ГДП"/>
      <sheetName val="Куз.стом"/>
      <sheetName val="Куз.дет.пол"/>
      <sheetName val="Куз.МРБ"/>
      <sheetName val="Башмаково"/>
      <sheetName val="Белинская"/>
      <sheetName val="Бессоновская"/>
      <sheetName val="Городищенская"/>
      <sheetName val="Земетчинская"/>
      <sheetName val="Иссинская"/>
      <sheetName val="Каменская"/>
      <sheetName val="Колышлейская"/>
      <sheetName val="Лопатинская"/>
      <sheetName val="Лунинская"/>
      <sheetName val="Мокшанская"/>
      <sheetName val="НЛомовская"/>
      <sheetName val="Никольская"/>
      <sheetName val="Сердобская"/>
      <sheetName val="Сосновоборская"/>
      <sheetName val="Тамалинская"/>
      <sheetName val="Пензенская"/>
      <sheetName val="Шемышейская"/>
      <sheetName val="СМП"/>
      <sheetName val="Спецвиды"/>
      <sheetName val="Туберкулезная"/>
      <sheetName val="Центрпрофилактики"/>
      <sheetName val="Центркрови"/>
      <sheetName val="Евграфова"/>
      <sheetName val="Судмедэкспертиза"/>
      <sheetName val="Судмедэкс_паталого-анатомич (2)"/>
      <sheetName val="Санат_Заречье"/>
      <sheetName val="Островерхова"/>
      <sheetName val="Островерхова (вышел из ОМС)"/>
      <sheetName val="59МСЧ"/>
      <sheetName val="ВЧ45108"/>
      <sheetName val="МСЧМВД"/>
      <sheetName val="ФЦССХ"/>
      <sheetName val="ПГУ"/>
      <sheetName val="ППОЭВТ"/>
      <sheetName val="РЖД"/>
      <sheetName val="ИНМЕД"/>
      <sheetName val="МедцентрУЗИ"/>
      <sheetName val="МИБС"/>
      <sheetName val="Добрыйдоктор"/>
      <sheetName val="НейронМед"/>
      <sheetName val="КлиникаСити"/>
      <sheetName val="Фрезениус"/>
      <sheetName val="Здоровье"/>
      <sheetName val="Профимед"/>
      <sheetName val="Салютэ"/>
      <sheetName val="БиокорКлиник"/>
      <sheetName val="КДИзмайлова"/>
      <sheetName val="МКЗдоровьеЗаречный"/>
      <sheetName val="Микрохирургияглаза"/>
      <sheetName val="Хопровскиезори"/>
      <sheetName val="ЗАО_НПП_МедицинадляВас"/>
      <sheetName val="ООО_МедицинадляВас_плюс"/>
      <sheetName val="Медиклиник"/>
      <sheetName val="Медиэксперт"/>
      <sheetName val="Эстедент"/>
      <sheetName val="Гармонияплюс"/>
      <sheetName val="Серебряныйбор"/>
      <sheetName val="Поликлиника8"/>
      <sheetName val="Стандарт"/>
      <sheetName val="КДФ_Пенза"/>
      <sheetName val="ПЭТ_Технолоджи"/>
      <sheetName val="ГУБЕРДОКТОР"/>
      <sheetName val="Центрзрения"/>
      <sheetName val="МЕДИКАЛ"/>
      <sheetName val="НЕФРОСОВЕТ"/>
      <sheetName val="ГЕМОТЕСТ"/>
      <sheetName val="ХЕЛИКС"/>
      <sheetName val="ВИТАЛАБ"/>
      <sheetName val="СИТИЛАБ"/>
      <sheetName val="ИНВИТРОСАМАРА"/>
      <sheetName val="НаукаПЦР"/>
      <sheetName val="НаукаКДЛ"/>
      <sheetName val="НаукаБАК"/>
      <sheetName val="НаукаИФА"/>
      <sheetName val="Лист1"/>
    </sheetNames>
    <sheetDataSet>
      <sheetData sheetId="0">
        <row r="6">
          <cell r="AD6">
            <v>0.89269500000000002</v>
          </cell>
          <cell r="AI6">
            <v>45948476.240000002</v>
          </cell>
        </row>
        <row r="7">
          <cell r="AI7">
            <v>130423375.62</v>
          </cell>
        </row>
        <row r="9">
          <cell r="AI9">
            <v>20418193.32</v>
          </cell>
        </row>
        <row r="10">
          <cell r="AD10">
            <v>1</v>
          </cell>
          <cell r="AI10">
            <v>8585768.3800000008</v>
          </cell>
        </row>
        <row r="22">
          <cell r="E22">
            <v>35216519.520000003</v>
          </cell>
        </row>
        <row r="24">
          <cell r="O24">
            <v>5828</v>
          </cell>
        </row>
        <row r="25">
          <cell r="O25">
            <v>14157</v>
          </cell>
        </row>
        <row r="26">
          <cell r="O26">
            <v>405</v>
          </cell>
        </row>
        <row r="27">
          <cell r="O27">
            <v>1158</v>
          </cell>
        </row>
        <row r="28">
          <cell r="O28">
            <v>30191</v>
          </cell>
        </row>
      </sheetData>
      <sheetData sheetId="1"/>
      <sheetData sheetId="2">
        <row r="17">
          <cell r="D17">
            <v>1895</v>
          </cell>
          <cell r="I17">
            <v>684</v>
          </cell>
          <cell r="J17">
            <v>1025</v>
          </cell>
          <cell r="W17">
            <v>2000</v>
          </cell>
          <cell r="AB17">
            <v>1000</v>
          </cell>
          <cell r="AC17">
            <v>1000</v>
          </cell>
        </row>
        <row r="18">
          <cell r="D18">
            <v>390</v>
          </cell>
          <cell r="I18">
            <v>228</v>
          </cell>
          <cell r="J18">
            <v>0</v>
          </cell>
          <cell r="W18">
            <v>450</v>
          </cell>
          <cell r="AB18">
            <v>255</v>
          </cell>
          <cell r="AC18">
            <v>10</v>
          </cell>
        </row>
        <row r="19">
          <cell r="D19">
            <v>1349</v>
          </cell>
          <cell r="I19">
            <v>321</v>
          </cell>
          <cell r="J19">
            <v>505</v>
          </cell>
          <cell r="W19">
            <v>1100</v>
          </cell>
          <cell r="AB19">
            <v>1441</v>
          </cell>
          <cell r="AC19">
            <v>1544</v>
          </cell>
        </row>
        <row r="20">
          <cell r="D20">
            <v>4423</v>
          </cell>
          <cell r="I20">
            <v>0</v>
          </cell>
          <cell r="J20">
            <v>0</v>
          </cell>
          <cell r="W20">
            <v>3472</v>
          </cell>
          <cell r="AB20">
            <v>0</v>
          </cell>
          <cell r="AC20">
            <v>0</v>
          </cell>
        </row>
        <row r="21">
          <cell r="D21">
            <v>0</v>
          </cell>
          <cell r="I21">
            <v>0</v>
          </cell>
          <cell r="J21">
            <v>0</v>
          </cell>
          <cell r="W21">
            <v>0</v>
          </cell>
          <cell r="AB21">
            <v>0</v>
          </cell>
          <cell r="AC21">
            <v>0</v>
          </cell>
        </row>
        <row r="23">
          <cell r="D23">
            <v>4935</v>
          </cell>
          <cell r="I23">
            <v>0</v>
          </cell>
          <cell r="J23">
            <v>0</v>
          </cell>
          <cell r="W23">
            <v>4500</v>
          </cell>
          <cell r="AB23">
            <v>0</v>
          </cell>
          <cell r="AC23">
            <v>0</v>
          </cell>
        </row>
        <row r="24">
          <cell r="D24">
            <v>6</v>
          </cell>
          <cell r="I24">
            <v>44</v>
          </cell>
          <cell r="J24">
            <v>7</v>
          </cell>
          <cell r="W24">
            <v>300</v>
          </cell>
          <cell r="AB24">
            <v>100</v>
          </cell>
          <cell r="AC24">
            <v>20</v>
          </cell>
        </row>
        <row r="25">
          <cell r="D25">
            <v>3226</v>
          </cell>
          <cell r="I25">
            <v>0</v>
          </cell>
          <cell r="J25">
            <v>0</v>
          </cell>
          <cell r="W25">
            <v>2765</v>
          </cell>
          <cell r="AB25">
            <v>0</v>
          </cell>
          <cell r="AC25">
            <v>0</v>
          </cell>
        </row>
        <row r="26">
          <cell r="D26">
            <v>4030</v>
          </cell>
          <cell r="I26">
            <v>0</v>
          </cell>
          <cell r="J26">
            <v>0</v>
          </cell>
          <cell r="W26">
            <v>10000</v>
          </cell>
          <cell r="AB26">
            <v>0</v>
          </cell>
          <cell r="AC26">
            <v>0</v>
          </cell>
        </row>
        <row r="27">
          <cell r="D27">
            <v>0</v>
          </cell>
          <cell r="I27">
            <v>0</v>
          </cell>
          <cell r="J27">
            <v>0</v>
          </cell>
          <cell r="W27">
            <v>0</v>
          </cell>
          <cell r="AB27">
            <v>0</v>
          </cell>
          <cell r="AC27">
            <v>0</v>
          </cell>
        </row>
        <row r="28">
          <cell r="D28">
            <v>0</v>
          </cell>
          <cell r="I28">
            <v>0</v>
          </cell>
          <cell r="J28">
            <v>0</v>
          </cell>
          <cell r="W28">
            <v>0</v>
          </cell>
          <cell r="AB28">
            <v>0</v>
          </cell>
          <cell r="AC28">
            <v>0</v>
          </cell>
        </row>
        <row r="30">
          <cell r="D30">
            <v>0</v>
          </cell>
          <cell r="I30">
            <v>0</v>
          </cell>
          <cell r="J30">
            <v>0</v>
          </cell>
          <cell r="W30">
            <v>0</v>
          </cell>
          <cell r="AB30">
            <v>0</v>
          </cell>
          <cell r="AC30">
            <v>0</v>
          </cell>
        </row>
        <row r="31">
          <cell r="D31">
            <v>63</v>
          </cell>
          <cell r="I31">
            <v>0</v>
          </cell>
          <cell r="J31">
            <v>0</v>
          </cell>
          <cell r="W31">
            <v>60</v>
          </cell>
          <cell r="AB31">
            <v>0</v>
          </cell>
          <cell r="AC31">
            <v>0</v>
          </cell>
        </row>
        <row r="32">
          <cell r="D32">
            <v>187</v>
          </cell>
          <cell r="I32">
            <v>0</v>
          </cell>
          <cell r="J32">
            <v>0</v>
          </cell>
          <cell r="W32">
            <v>2009</v>
          </cell>
          <cell r="AB32">
            <v>0</v>
          </cell>
          <cell r="AC32">
            <v>0</v>
          </cell>
        </row>
        <row r="34">
          <cell r="D34">
            <v>0</v>
          </cell>
          <cell r="I34">
            <v>0</v>
          </cell>
          <cell r="J34">
            <v>0</v>
          </cell>
          <cell r="W34">
            <v>0</v>
          </cell>
          <cell r="AB34">
            <v>0</v>
          </cell>
          <cell r="AC34">
            <v>0</v>
          </cell>
        </row>
        <row r="35">
          <cell r="D35">
            <v>0</v>
          </cell>
          <cell r="I35">
            <v>0</v>
          </cell>
          <cell r="J35">
            <v>0</v>
          </cell>
          <cell r="W35">
            <v>0</v>
          </cell>
          <cell r="AB35">
            <v>0</v>
          </cell>
          <cell r="AC35">
            <v>0</v>
          </cell>
        </row>
        <row r="36">
          <cell r="D36">
            <v>0</v>
          </cell>
          <cell r="I36">
            <v>0</v>
          </cell>
          <cell r="J36">
            <v>0</v>
          </cell>
          <cell r="W36">
            <v>0</v>
          </cell>
          <cell r="AB36">
            <v>0</v>
          </cell>
          <cell r="AC36">
            <v>0</v>
          </cell>
        </row>
        <row r="37">
          <cell r="D37">
            <v>0</v>
          </cell>
          <cell r="I37">
            <v>0</v>
          </cell>
          <cell r="J37">
            <v>0</v>
          </cell>
          <cell r="W37">
            <v>0</v>
          </cell>
          <cell r="AB37">
            <v>0</v>
          </cell>
          <cell r="AC37">
            <v>0</v>
          </cell>
        </row>
        <row r="38">
          <cell r="D38">
            <v>0</v>
          </cell>
          <cell r="I38">
            <v>0</v>
          </cell>
          <cell r="J38">
            <v>0</v>
          </cell>
          <cell r="W38">
            <v>0</v>
          </cell>
          <cell r="AB38">
            <v>0</v>
          </cell>
          <cell r="AC38">
            <v>0</v>
          </cell>
        </row>
        <row r="39">
          <cell r="D39">
            <v>0</v>
          </cell>
          <cell r="I39">
            <v>0</v>
          </cell>
          <cell r="J39">
            <v>0</v>
          </cell>
          <cell r="W39">
            <v>0</v>
          </cell>
          <cell r="AB39">
            <v>0</v>
          </cell>
          <cell r="AC39">
            <v>0</v>
          </cell>
        </row>
        <row r="40">
          <cell r="D40">
            <v>872</v>
          </cell>
          <cell r="I40">
            <v>0</v>
          </cell>
          <cell r="J40">
            <v>0</v>
          </cell>
          <cell r="W40">
            <v>3000</v>
          </cell>
          <cell r="AB40">
            <v>0</v>
          </cell>
          <cell r="AC40">
            <v>0</v>
          </cell>
        </row>
        <row r="41">
          <cell r="D41">
            <v>0</v>
          </cell>
          <cell r="I41">
            <v>0</v>
          </cell>
          <cell r="J41">
            <v>0</v>
          </cell>
          <cell r="W41">
            <v>0</v>
          </cell>
          <cell r="AB41">
            <v>0</v>
          </cell>
          <cell r="AC41">
            <v>0</v>
          </cell>
        </row>
        <row r="42">
          <cell r="D42">
            <v>0</v>
          </cell>
          <cell r="I42">
            <v>0</v>
          </cell>
          <cell r="J42">
            <v>0</v>
          </cell>
          <cell r="W42">
            <v>0</v>
          </cell>
          <cell r="AB42">
            <v>0</v>
          </cell>
          <cell r="AC42">
            <v>0</v>
          </cell>
        </row>
        <row r="43">
          <cell r="D43">
            <v>0</v>
          </cell>
          <cell r="I43">
            <v>0</v>
          </cell>
          <cell r="J43">
            <v>0</v>
          </cell>
          <cell r="W43">
            <v>0</v>
          </cell>
          <cell r="AB43">
            <v>0</v>
          </cell>
          <cell r="AC43">
            <v>0</v>
          </cell>
        </row>
        <row r="44">
          <cell r="D44">
            <v>0</v>
          </cell>
          <cell r="I44">
            <v>0</v>
          </cell>
          <cell r="J44">
            <v>0</v>
          </cell>
          <cell r="W44">
            <v>0</v>
          </cell>
          <cell r="AB44">
            <v>0</v>
          </cell>
          <cell r="AC44">
            <v>0</v>
          </cell>
        </row>
        <row r="45">
          <cell r="D45">
            <v>1511</v>
          </cell>
          <cell r="I45">
            <v>0</v>
          </cell>
          <cell r="J45">
            <v>0</v>
          </cell>
          <cell r="W45">
            <v>5000</v>
          </cell>
          <cell r="AB45">
            <v>0</v>
          </cell>
          <cell r="AC45">
            <v>0</v>
          </cell>
        </row>
        <row r="46">
          <cell r="D46">
            <v>0</v>
          </cell>
          <cell r="I46">
            <v>0</v>
          </cell>
          <cell r="J46">
            <v>0</v>
          </cell>
          <cell r="W46">
            <v>0</v>
          </cell>
          <cell r="AB46">
            <v>0</v>
          </cell>
          <cell r="AC46">
            <v>0</v>
          </cell>
        </row>
        <row r="47">
          <cell r="D47">
            <v>3805</v>
          </cell>
          <cell r="I47">
            <v>0</v>
          </cell>
          <cell r="J47">
            <v>0</v>
          </cell>
          <cell r="W47">
            <v>3800</v>
          </cell>
          <cell r="AB47">
            <v>0</v>
          </cell>
          <cell r="AC47">
            <v>0</v>
          </cell>
        </row>
        <row r="48">
          <cell r="D48">
            <v>0</v>
          </cell>
          <cell r="I48">
            <v>0</v>
          </cell>
          <cell r="J48">
            <v>0</v>
          </cell>
          <cell r="W48">
            <v>0</v>
          </cell>
          <cell r="AB48">
            <v>0</v>
          </cell>
          <cell r="AC48">
            <v>0</v>
          </cell>
        </row>
        <row r="49">
          <cell r="D49">
            <v>0</v>
          </cell>
          <cell r="I49">
            <v>0</v>
          </cell>
          <cell r="J49">
            <v>0</v>
          </cell>
          <cell r="W49">
            <v>0</v>
          </cell>
          <cell r="AB49">
            <v>0</v>
          </cell>
          <cell r="AC49">
            <v>0</v>
          </cell>
        </row>
        <row r="50">
          <cell r="D50">
            <v>0</v>
          </cell>
          <cell r="I50">
            <v>0</v>
          </cell>
          <cell r="J50">
            <v>0</v>
          </cell>
          <cell r="W50">
            <v>0</v>
          </cell>
          <cell r="AB50">
            <v>0</v>
          </cell>
          <cell r="AC50">
            <v>0</v>
          </cell>
        </row>
        <row r="51">
          <cell r="D51">
            <v>0</v>
          </cell>
          <cell r="I51">
            <v>0</v>
          </cell>
          <cell r="J51">
            <v>0</v>
          </cell>
          <cell r="W51">
            <v>0</v>
          </cell>
          <cell r="AB51">
            <v>0</v>
          </cell>
          <cell r="AC51">
            <v>0</v>
          </cell>
        </row>
        <row r="52">
          <cell r="D52">
            <v>0</v>
          </cell>
          <cell r="I52">
            <v>0</v>
          </cell>
          <cell r="J52">
            <v>0</v>
          </cell>
          <cell r="W52">
            <v>0</v>
          </cell>
          <cell r="AB52">
            <v>0</v>
          </cell>
          <cell r="AC52">
            <v>0</v>
          </cell>
        </row>
        <row r="53">
          <cell r="D53">
            <v>268</v>
          </cell>
          <cell r="I53">
            <v>0</v>
          </cell>
          <cell r="J53">
            <v>0</v>
          </cell>
          <cell r="W53">
            <v>919</v>
          </cell>
          <cell r="AB53">
            <v>0</v>
          </cell>
          <cell r="AC53">
            <v>0</v>
          </cell>
        </row>
        <row r="54">
          <cell r="D54">
            <v>4906</v>
          </cell>
          <cell r="I54">
            <v>0</v>
          </cell>
          <cell r="J54">
            <v>0</v>
          </cell>
          <cell r="W54">
            <v>5000</v>
          </cell>
          <cell r="AB54">
            <v>0</v>
          </cell>
          <cell r="AC54">
            <v>0</v>
          </cell>
        </row>
        <row r="55">
          <cell r="D55">
            <v>0</v>
          </cell>
          <cell r="I55">
            <v>0</v>
          </cell>
          <cell r="J55">
            <v>0</v>
          </cell>
          <cell r="W55">
            <v>0</v>
          </cell>
          <cell r="AB55">
            <v>0</v>
          </cell>
          <cell r="AC55">
            <v>0</v>
          </cell>
        </row>
        <row r="56">
          <cell r="D56">
            <v>0</v>
          </cell>
          <cell r="I56">
            <v>0</v>
          </cell>
          <cell r="J56">
            <v>0</v>
          </cell>
          <cell r="W56">
            <v>0</v>
          </cell>
          <cell r="AB56">
            <v>0</v>
          </cell>
          <cell r="AC56">
            <v>0</v>
          </cell>
        </row>
        <row r="57">
          <cell r="D57">
            <v>0</v>
          </cell>
          <cell r="I57">
            <v>0</v>
          </cell>
          <cell r="J57">
            <v>0</v>
          </cell>
          <cell r="W57">
            <v>0</v>
          </cell>
          <cell r="AB57">
            <v>0</v>
          </cell>
          <cell r="AC57">
            <v>0</v>
          </cell>
        </row>
        <row r="58">
          <cell r="D58">
            <v>0</v>
          </cell>
          <cell r="I58">
            <v>0</v>
          </cell>
          <cell r="J58">
            <v>0</v>
          </cell>
          <cell r="W58">
            <v>0</v>
          </cell>
          <cell r="AB58">
            <v>0</v>
          </cell>
          <cell r="AC58">
            <v>0</v>
          </cell>
        </row>
        <row r="61">
          <cell r="D61">
            <v>0</v>
          </cell>
          <cell r="I61">
            <v>0</v>
          </cell>
          <cell r="J61">
            <v>0</v>
          </cell>
          <cell r="W61">
            <v>0</v>
          </cell>
          <cell r="AB61">
            <v>0</v>
          </cell>
          <cell r="AC61">
            <v>0</v>
          </cell>
        </row>
        <row r="63">
          <cell r="D63">
            <v>0</v>
          </cell>
          <cell r="I63">
            <v>0</v>
          </cell>
          <cell r="J63">
            <v>0</v>
          </cell>
          <cell r="W63">
            <v>0</v>
          </cell>
          <cell r="AB63">
            <v>0</v>
          </cell>
          <cell r="AC63">
            <v>0</v>
          </cell>
        </row>
        <row r="65">
          <cell r="D65">
            <v>1164</v>
          </cell>
          <cell r="I65">
            <v>0</v>
          </cell>
          <cell r="J65">
            <v>0</v>
          </cell>
          <cell r="W65">
            <v>794</v>
          </cell>
          <cell r="AB65">
            <v>0</v>
          </cell>
          <cell r="AC65">
            <v>0</v>
          </cell>
        </row>
        <row r="66">
          <cell r="D66">
            <v>0</v>
          </cell>
          <cell r="I66">
            <v>0</v>
          </cell>
          <cell r="J66">
            <v>0</v>
          </cell>
          <cell r="W66">
            <v>0</v>
          </cell>
          <cell r="AB66">
            <v>0</v>
          </cell>
          <cell r="AC66">
            <v>0</v>
          </cell>
        </row>
        <row r="67">
          <cell r="D67">
            <v>0</v>
          </cell>
          <cell r="I67">
            <v>0</v>
          </cell>
          <cell r="J67">
            <v>0</v>
          </cell>
          <cell r="W67">
            <v>0</v>
          </cell>
          <cell r="AB67">
            <v>0</v>
          </cell>
          <cell r="AC67">
            <v>0</v>
          </cell>
        </row>
        <row r="68">
          <cell r="D68">
            <v>248</v>
          </cell>
          <cell r="I68">
            <v>174</v>
          </cell>
          <cell r="J68">
            <v>347</v>
          </cell>
          <cell r="W68">
            <v>605</v>
          </cell>
          <cell r="AB68">
            <v>228</v>
          </cell>
          <cell r="AC68">
            <v>372</v>
          </cell>
        </row>
        <row r="69">
          <cell r="D69">
            <v>0</v>
          </cell>
          <cell r="I69">
            <v>0</v>
          </cell>
          <cell r="J69">
            <v>0</v>
          </cell>
          <cell r="W69">
            <v>0</v>
          </cell>
          <cell r="AB69">
            <v>0</v>
          </cell>
          <cell r="AC69">
            <v>0</v>
          </cell>
        </row>
        <row r="71">
          <cell r="D71">
            <v>0</v>
          </cell>
          <cell r="I71">
            <v>0</v>
          </cell>
          <cell r="J71">
            <v>0</v>
          </cell>
          <cell r="W71">
            <v>0</v>
          </cell>
          <cell r="AB71">
            <v>0</v>
          </cell>
          <cell r="AC71">
            <v>0</v>
          </cell>
        </row>
        <row r="72">
          <cell r="D72">
            <v>812</v>
          </cell>
          <cell r="I72">
            <v>339</v>
          </cell>
          <cell r="J72">
            <v>534</v>
          </cell>
          <cell r="W72">
            <v>600</v>
          </cell>
          <cell r="AB72">
            <v>380</v>
          </cell>
          <cell r="AC72">
            <v>1100</v>
          </cell>
        </row>
        <row r="73">
          <cell r="D73">
            <v>0</v>
          </cell>
          <cell r="I73">
            <v>0</v>
          </cell>
          <cell r="J73">
            <v>0</v>
          </cell>
          <cell r="W73">
            <v>0</v>
          </cell>
          <cell r="AB73">
            <v>0</v>
          </cell>
          <cell r="AC73">
            <v>0</v>
          </cell>
        </row>
        <row r="74">
          <cell r="D74">
            <v>0</v>
          </cell>
          <cell r="I74">
            <v>0</v>
          </cell>
          <cell r="J74">
            <v>0</v>
          </cell>
          <cell r="W74">
            <v>0</v>
          </cell>
          <cell r="AB74">
            <v>0</v>
          </cell>
          <cell r="AC74">
            <v>0</v>
          </cell>
        </row>
        <row r="75">
          <cell r="D75">
            <v>238</v>
          </cell>
          <cell r="I75">
            <v>391</v>
          </cell>
          <cell r="J75">
            <v>1153</v>
          </cell>
          <cell r="W75">
            <v>650</v>
          </cell>
          <cell r="AB75">
            <v>1400</v>
          </cell>
          <cell r="AC75">
            <v>3000</v>
          </cell>
        </row>
        <row r="76">
          <cell r="D76">
            <v>0</v>
          </cell>
          <cell r="I76">
            <v>419</v>
          </cell>
          <cell r="J76">
            <v>1342</v>
          </cell>
          <cell r="W76">
            <v>0</v>
          </cell>
          <cell r="AB76">
            <v>1000</v>
          </cell>
          <cell r="AC76">
            <v>6000</v>
          </cell>
        </row>
        <row r="77">
          <cell r="D77">
            <v>0</v>
          </cell>
          <cell r="I77">
            <v>428</v>
          </cell>
          <cell r="J77">
            <v>790</v>
          </cell>
          <cell r="W77">
            <v>0</v>
          </cell>
          <cell r="AB77">
            <v>1000</v>
          </cell>
          <cell r="AC77">
            <v>3000</v>
          </cell>
        </row>
        <row r="78">
          <cell r="D78">
            <v>0</v>
          </cell>
          <cell r="I78">
            <v>419</v>
          </cell>
          <cell r="J78">
            <v>1576</v>
          </cell>
          <cell r="W78">
            <v>0</v>
          </cell>
          <cell r="AB78">
            <v>2000</v>
          </cell>
          <cell r="AC78">
            <v>10000</v>
          </cell>
        </row>
        <row r="79">
          <cell r="D79">
            <v>0</v>
          </cell>
          <cell r="W79">
            <v>0</v>
          </cell>
          <cell r="AB79">
            <v>0</v>
          </cell>
          <cell r="AC79">
            <v>0</v>
          </cell>
        </row>
        <row r="80">
          <cell r="D80">
            <v>0</v>
          </cell>
          <cell r="I80">
            <v>472</v>
          </cell>
          <cell r="J80">
            <v>1391</v>
          </cell>
          <cell r="W80">
            <v>0</v>
          </cell>
          <cell r="AB80">
            <v>4620</v>
          </cell>
          <cell r="AC80">
            <v>7380</v>
          </cell>
        </row>
        <row r="81">
          <cell r="D81">
            <v>0</v>
          </cell>
          <cell r="I81">
            <v>0</v>
          </cell>
          <cell r="J81">
            <v>0</v>
          </cell>
          <cell r="W81">
            <v>0</v>
          </cell>
          <cell r="AB81">
            <v>0</v>
          </cell>
          <cell r="AC81">
            <v>0</v>
          </cell>
        </row>
        <row r="82">
          <cell r="D82">
            <v>0</v>
          </cell>
          <cell r="I82">
            <v>375</v>
          </cell>
          <cell r="J82">
            <v>1049</v>
          </cell>
          <cell r="W82">
            <v>0</v>
          </cell>
          <cell r="AB82">
            <v>400</v>
          </cell>
          <cell r="AC82">
            <v>3600</v>
          </cell>
        </row>
        <row r="83">
          <cell r="D83">
            <v>0</v>
          </cell>
          <cell r="I83">
            <v>494</v>
          </cell>
          <cell r="J83">
            <v>1636</v>
          </cell>
          <cell r="W83">
            <v>0</v>
          </cell>
          <cell r="AB83">
            <v>2000</v>
          </cell>
          <cell r="AC83">
            <v>2000</v>
          </cell>
        </row>
        <row r="84">
          <cell r="D84">
            <v>0</v>
          </cell>
          <cell r="I84">
            <v>0</v>
          </cell>
          <cell r="J84">
            <v>0</v>
          </cell>
          <cell r="W84">
            <v>0</v>
          </cell>
          <cell r="AB84">
            <v>0</v>
          </cell>
          <cell r="AC84">
            <v>0</v>
          </cell>
        </row>
        <row r="85">
          <cell r="D85">
            <v>0</v>
          </cell>
          <cell r="I85">
            <v>0</v>
          </cell>
          <cell r="J85">
            <v>0</v>
          </cell>
          <cell r="W85">
            <v>0</v>
          </cell>
          <cell r="AB85">
            <v>0</v>
          </cell>
          <cell r="AC85">
            <v>0</v>
          </cell>
        </row>
        <row r="86">
          <cell r="D86">
            <v>0</v>
          </cell>
          <cell r="I86">
            <v>0</v>
          </cell>
          <cell r="J86">
            <v>0</v>
          </cell>
          <cell r="W86">
            <v>0</v>
          </cell>
          <cell r="AB86">
            <v>0</v>
          </cell>
          <cell r="AC86">
            <v>0</v>
          </cell>
        </row>
        <row r="87">
          <cell r="D87">
            <v>0</v>
          </cell>
          <cell r="I87">
            <v>0</v>
          </cell>
          <cell r="J87">
            <v>0</v>
          </cell>
          <cell r="W87">
            <v>0</v>
          </cell>
          <cell r="AB87">
            <v>0</v>
          </cell>
          <cell r="AC87">
            <v>0</v>
          </cell>
        </row>
        <row r="88">
          <cell r="D88">
            <v>0</v>
          </cell>
          <cell r="I88">
            <v>0</v>
          </cell>
          <cell r="J88">
            <v>0</v>
          </cell>
          <cell r="W88">
            <v>0</v>
          </cell>
          <cell r="AB88">
            <v>0</v>
          </cell>
          <cell r="AC88">
            <v>0</v>
          </cell>
        </row>
        <row r="89">
          <cell r="D89">
            <v>461</v>
          </cell>
          <cell r="I89">
            <v>0</v>
          </cell>
          <cell r="J89">
            <v>0</v>
          </cell>
          <cell r="W89">
            <v>970</v>
          </cell>
          <cell r="AB89">
            <v>0</v>
          </cell>
          <cell r="AC89">
            <v>0</v>
          </cell>
        </row>
        <row r="90">
          <cell r="D90">
            <v>73</v>
          </cell>
          <cell r="I90">
            <v>0</v>
          </cell>
          <cell r="J90">
            <v>0</v>
          </cell>
          <cell r="W90">
            <v>0</v>
          </cell>
          <cell r="AB90">
            <v>0</v>
          </cell>
          <cell r="AC90">
            <v>0</v>
          </cell>
        </row>
        <row r="91">
          <cell r="D91">
            <v>0</v>
          </cell>
          <cell r="I91">
            <v>0</v>
          </cell>
          <cell r="J91">
            <v>0</v>
          </cell>
          <cell r="W91">
            <v>0</v>
          </cell>
          <cell r="AB91">
            <v>0</v>
          </cell>
          <cell r="AC91">
            <v>0</v>
          </cell>
        </row>
        <row r="92">
          <cell r="W92">
            <v>0</v>
          </cell>
          <cell r="AB92">
            <v>0</v>
          </cell>
          <cell r="AC92">
            <v>0</v>
          </cell>
        </row>
        <row r="93">
          <cell r="D93">
            <v>0</v>
          </cell>
          <cell r="I93">
            <v>665</v>
          </cell>
          <cell r="J93">
            <v>1872</v>
          </cell>
          <cell r="W93">
            <v>0</v>
          </cell>
          <cell r="AB93">
            <v>1000</v>
          </cell>
          <cell r="AC93">
            <v>14000</v>
          </cell>
        </row>
        <row r="94">
          <cell r="I94">
            <v>0</v>
          </cell>
          <cell r="J94">
            <v>0</v>
          </cell>
          <cell r="W94">
            <v>0</v>
          </cell>
          <cell r="AB94">
            <v>0</v>
          </cell>
          <cell r="AC94">
            <v>0</v>
          </cell>
        </row>
        <row r="95">
          <cell r="I95">
            <v>0</v>
          </cell>
          <cell r="J95">
            <v>0</v>
          </cell>
          <cell r="W95">
            <v>0</v>
          </cell>
          <cell r="AB95">
            <v>0</v>
          </cell>
          <cell r="AC95">
            <v>0</v>
          </cell>
        </row>
        <row r="96">
          <cell r="I96">
            <v>0</v>
          </cell>
          <cell r="J96">
            <v>0</v>
          </cell>
          <cell r="W96">
            <v>0</v>
          </cell>
          <cell r="AB96">
            <v>0</v>
          </cell>
          <cell r="AC96">
            <v>0</v>
          </cell>
        </row>
        <row r="97">
          <cell r="I97">
            <v>0</v>
          </cell>
          <cell r="J97">
            <v>0</v>
          </cell>
          <cell r="W97">
            <v>0</v>
          </cell>
          <cell r="AB97">
            <v>0</v>
          </cell>
          <cell r="AC97">
            <v>0</v>
          </cell>
        </row>
        <row r="98">
          <cell r="I98">
            <v>0</v>
          </cell>
          <cell r="J98">
            <v>0</v>
          </cell>
          <cell r="W98">
            <v>0</v>
          </cell>
          <cell r="AB98">
            <v>0</v>
          </cell>
          <cell r="AC98">
            <v>0</v>
          </cell>
        </row>
        <row r="99">
          <cell r="I99">
            <v>0</v>
          </cell>
          <cell r="J99">
            <v>0</v>
          </cell>
          <cell r="W99">
            <v>0</v>
          </cell>
          <cell r="AB99">
            <v>0</v>
          </cell>
          <cell r="AC99">
            <v>0</v>
          </cell>
        </row>
        <row r="100">
          <cell r="I100">
            <v>0</v>
          </cell>
          <cell r="J100">
            <v>0</v>
          </cell>
          <cell r="W100">
            <v>0</v>
          </cell>
          <cell r="AB100">
            <v>0</v>
          </cell>
          <cell r="AC100">
            <v>0</v>
          </cell>
        </row>
        <row r="101">
          <cell r="I101">
            <v>0</v>
          </cell>
          <cell r="J101">
            <v>0</v>
          </cell>
          <cell r="W101">
            <v>0</v>
          </cell>
          <cell r="AB101">
            <v>0</v>
          </cell>
          <cell r="AC101">
            <v>0</v>
          </cell>
        </row>
        <row r="102">
          <cell r="W102">
            <v>0</v>
          </cell>
          <cell r="AB102">
            <v>0</v>
          </cell>
          <cell r="AC102">
            <v>0</v>
          </cell>
        </row>
        <row r="103">
          <cell r="W103">
            <v>0</v>
          </cell>
          <cell r="AB103">
            <v>0</v>
          </cell>
          <cell r="AC103">
            <v>0</v>
          </cell>
        </row>
        <row r="104">
          <cell r="W104">
            <v>0</v>
          </cell>
          <cell r="AB104">
            <v>0</v>
          </cell>
          <cell r="AC104">
            <v>0</v>
          </cell>
        </row>
        <row r="105">
          <cell r="W105">
            <v>0</v>
          </cell>
          <cell r="AB105">
            <v>0</v>
          </cell>
          <cell r="AC105">
            <v>0</v>
          </cell>
        </row>
        <row r="106">
          <cell r="W106">
            <v>0</v>
          </cell>
          <cell r="AB106">
            <v>0</v>
          </cell>
          <cell r="AC106">
            <v>0</v>
          </cell>
        </row>
        <row r="107">
          <cell r="W107">
            <v>0</v>
          </cell>
          <cell r="AB107">
            <v>0</v>
          </cell>
          <cell r="AC107">
            <v>0</v>
          </cell>
        </row>
        <row r="108">
          <cell r="W108">
            <v>0</v>
          </cell>
          <cell r="AB108">
            <v>0</v>
          </cell>
          <cell r="AC108">
            <v>0</v>
          </cell>
        </row>
        <row r="109">
          <cell r="W109">
            <v>0</v>
          </cell>
          <cell r="AB109">
            <v>0</v>
          </cell>
          <cell r="AC109">
            <v>0</v>
          </cell>
        </row>
        <row r="110">
          <cell r="W110">
            <v>0</v>
          </cell>
          <cell r="AB110">
            <v>0</v>
          </cell>
          <cell r="AC110">
            <v>0</v>
          </cell>
        </row>
        <row r="111">
          <cell r="W111">
            <v>0</v>
          </cell>
          <cell r="AB111">
            <v>0</v>
          </cell>
          <cell r="AC111">
            <v>0</v>
          </cell>
        </row>
        <row r="113">
          <cell r="D113">
            <v>34862</v>
          </cell>
          <cell r="I113">
            <v>5453</v>
          </cell>
          <cell r="J113">
            <v>13227</v>
          </cell>
        </row>
        <row r="115">
          <cell r="AB115">
            <v>16824</v>
          </cell>
          <cell r="AC115">
            <v>53026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5">
          <cell r="E5">
            <v>1000</v>
          </cell>
          <cell r="AH5">
            <v>1000</v>
          </cell>
          <cell r="CJ5">
            <v>600</v>
          </cell>
          <cell r="ED5">
            <v>2000</v>
          </cell>
          <cell r="GD5">
            <v>200</v>
          </cell>
          <cell r="GE5">
            <v>200</v>
          </cell>
        </row>
        <row r="6">
          <cell r="E6">
            <v>10</v>
          </cell>
          <cell r="AH6">
            <v>255</v>
          </cell>
          <cell r="CJ6">
            <v>0</v>
          </cell>
          <cell r="ED6">
            <v>450</v>
          </cell>
          <cell r="GD6">
            <v>0</v>
          </cell>
          <cell r="GE6">
            <v>0</v>
          </cell>
        </row>
        <row r="7">
          <cell r="E7">
            <v>1544</v>
          </cell>
          <cell r="AH7">
            <v>1441</v>
          </cell>
          <cell r="CJ7">
            <v>2328</v>
          </cell>
          <cell r="ED7">
            <v>1100</v>
          </cell>
          <cell r="GD7">
            <v>21</v>
          </cell>
          <cell r="GE7">
            <v>50</v>
          </cell>
        </row>
        <row r="8">
          <cell r="E8">
            <v>0</v>
          </cell>
          <cell r="AH8">
            <v>0</v>
          </cell>
          <cell r="CJ8">
            <v>200</v>
          </cell>
          <cell r="ED8">
            <v>3472</v>
          </cell>
          <cell r="GD8">
            <v>0</v>
          </cell>
          <cell r="GE8">
            <v>0</v>
          </cell>
        </row>
        <row r="9">
          <cell r="E9">
            <v>0</v>
          </cell>
          <cell r="AH9">
            <v>0</v>
          </cell>
          <cell r="CJ9">
            <v>0</v>
          </cell>
          <cell r="ED9">
            <v>0</v>
          </cell>
          <cell r="GD9">
            <v>0</v>
          </cell>
          <cell r="GE9">
            <v>0</v>
          </cell>
        </row>
        <row r="11">
          <cell r="E11">
            <v>0</v>
          </cell>
          <cell r="AH11">
            <v>0</v>
          </cell>
          <cell r="CJ11">
            <v>0</v>
          </cell>
          <cell r="ED11">
            <v>4500</v>
          </cell>
          <cell r="GD11">
            <v>0</v>
          </cell>
          <cell r="GE11">
            <v>0</v>
          </cell>
        </row>
        <row r="12">
          <cell r="E12">
            <v>20</v>
          </cell>
          <cell r="AH12">
            <v>100</v>
          </cell>
          <cell r="CJ12">
            <v>45</v>
          </cell>
          <cell r="ED12">
            <v>300</v>
          </cell>
          <cell r="GD12">
            <v>0</v>
          </cell>
          <cell r="GE12">
            <v>0</v>
          </cell>
        </row>
        <row r="13">
          <cell r="E13">
            <v>0</v>
          </cell>
          <cell r="AH13">
            <v>0</v>
          </cell>
          <cell r="CJ13">
            <v>4166</v>
          </cell>
          <cell r="ED13">
            <v>2765</v>
          </cell>
          <cell r="GD13">
            <v>0</v>
          </cell>
          <cell r="GE13">
            <v>0</v>
          </cell>
        </row>
        <row r="14">
          <cell r="E14">
            <v>0</v>
          </cell>
          <cell r="AH14">
            <v>0</v>
          </cell>
          <cell r="CJ14">
            <v>0</v>
          </cell>
          <cell r="ED14">
            <v>10000</v>
          </cell>
          <cell r="GD14">
            <v>0</v>
          </cell>
          <cell r="GE14">
            <v>0</v>
          </cell>
        </row>
        <row r="15">
          <cell r="E15">
            <v>0</v>
          </cell>
          <cell r="AH15">
            <v>0</v>
          </cell>
          <cell r="CJ15">
            <v>0</v>
          </cell>
          <cell r="ED15">
            <v>0</v>
          </cell>
          <cell r="GD15">
            <v>0</v>
          </cell>
          <cell r="GE15">
            <v>0</v>
          </cell>
        </row>
        <row r="16">
          <cell r="E16">
            <v>0</v>
          </cell>
          <cell r="AH16">
            <v>0</v>
          </cell>
          <cell r="CJ16">
            <v>0</v>
          </cell>
          <cell r="ED16">
            <v>0</v>
          </cell>
          <cell r="GD16">
            <v>0</v>
          </cell>
          <cell r="GE16">
            <v>0</v>
          </cell>
        </row>
        <row r="18">
          <cell r="E18">
            <v>0</v>
          </cell>
          <cell r="AH18">
            <v>0</v>
          </cell>
          <cell r="CJ18">
            <v>0</v>
          </cell>
          <cell r="ED18">
            <v>0</v>
          </cell>
          <cell r="GD18">
            <v>0</v>
          </cell>
          <cell r="GE18">
            <v>0</v>
          </cell>
        </row>
        <row r="19">
          <cell r="E19">
            <v>0</v>
          </cell>
          <cell r="AH19">
            <v>0</v>
          </cell>
          <cell r="CJ19">
            <v>40</v>
          </cell>
          <cell r="ED19">
            <v>60</v>
          </cell>
          <cell r="GD19">
            <v>0</v>
          </cell>
          <cell r="GE19">
            <v>0</v>
          </cell>
        </row>
        <row r="20">
          <cell r="E20">
            <v>0</v>
          </cell>
          <cell r="AH20">
            <v>0</v>
          </cell>
          <cell r="CJ20">
            <v>521</v>
          </cell>
          <cell r="ED20">
            <v>2009</v>
          </cell>
          <cell r="GD20">
            <v>0</v>
          </cell>
          <cell r="GE20">
            <v>0</v>
          </cell>
        </row>
        <row r="22">
          <cell r="E22">
            <v>0</v>
          </cell>
          <cell r="AH22">
            <v>0</v>
          </cell>
          <cell r="CJ22">
            <v>0</v>
          </cell>
          <cell r="ED22">
            <v>0</v>
          </cell>
          <cell r="GD22">
            <v>0</v>
          </cell>
          <cell r="GE22">
            <v>0</v>
          </cell>
        </row>
        <row r="23">
          <cell r="E23">
            <v>0</v>
          </cell>
          <cell r="AH23">
            <v>0</v>
          </cell>
          <cell r="CJ23">
            <v>0</v>
          </cell>
          <cell r="ED23">
            <v>0</v>
          </cell>
          <cell r="GD23">
            <v>0</v>
          </cell>
          <cell r="GE23">
            <v>0</v>
          </cell>
        </row>
        <row r="24">
          <cell r="E24">
            <v>0</v>
          </cell>
          <cell r="AH24">
            <v>0</v>
          </cell>
          <cell r="CJ24">
            <v>0</v>
          </cell>
          <cell r="ED24">
            <v>0</v>
          </cell>
          <cell r="GD24">
            <v>0</v>
          </cell>
          <cell r="GE24">
            <v>0</v>
          </cell>
        </row>
        <row r="25">
          <cell r="E25">
            <v>0</v>
          </cell>
          <cell r="AH25">
            <v>0</v>
          </cell>
          <cell r="CJ25">
            <v>0</v>
          </cell>
          <cell r="ED25">
            <v>0</v>
          </cell>
          <cell r="GD25">
            <v>0</v>
          </cell>
          <cell r="GE25">
            <v>0</v>
          </cell>
        </row>
        <row r="26">
          <cell r="E26">
            <v>0</v>
          </cell>
          <cell r="AH26">
            <v>0</v>
          </cell>
          <cell r="CJ26">
            <v>0</v>
          </cell>
          <cell r="ED26">
            <v>0</v>
          </cell>
          <cell r="GD26">
            <v>0</v>
          </cell>
          <cell r="GE26">
            <v>0</v>
          </cell>
        </row>
        <row r="27">
          <cell r="E27">
            <v>0</v>
          </cell>
          <cell r="AH27">
            <v>0</v>
          </cell>
          <cell r="CJ27">
            <v>0</v>
          </cell>
          <cell r="ED27">
            <v>0</v>
          </cell>
          <cell r="GD27">
            <v>0</v>
          </cell>
          <cell r="GE27">
            <v>0</v>
          </cell>
        </row>
        <row r="28">
          <cell r="E28">
            <v>0</v>
          </cell>
          <cell r="AH28">
            <v>0</v>
          </cell>
          <cell r="CJ28">
            <v>200</v>
          </cell>
          <cell r="ED28">
            <v>3000</v>
          </cell>
          <cell r="GD28">
            <v>0</v>
          </cell>
          <cell r="GE28">
            <v>0</v>
          </cell>
        </row>
        <row r="29">
          <cell r="E29">
            <v>0</v>
          </cell>
          <cell r="AH29">
            <v>0</v>
          </cell>
          <cell r="CJ29">
            <v>0</v>
          </cell>
          <cell r="ED29">
            <v>0</v>
          </cell>
          <cell r="GD29">
            <v>0</v>
          </cell>
          <cell r="GE29">
            <v>0</v>
          </cell>
        </row>
        <row r="30">
          <cell r="E30">
            <v>0</v>
          </cell>
          <cell r="AH30">
            <v>0</v>
          </cell>
          <cell r="CJ30">
            <v>0</v>
          </cell>
          <cell r="ED30">
            <v>0</v>
          </cell>
          <cell r="GD30">
            <v>0</v>
          </cell>
          <cell r="GE30">
            <v>0</v>
          </cell>
        </row>
        <row r="31">
          <cell r="E31">
            <v>0</v>
          </cell>
          <cell r="AH31">
            <v>0</v>
          </cell>
          <cell r="CJ31">
            <v>0</v>
          </cell>
          <cell r="ED31">
            <v>0</v>
          </cell>
          <cell r="GD31">
            <v>0</v>
          </cell>
          <cell r="GE31">
            <v>0</v>
          </cell>
        </row>
        <row r="32">
          <cell r="E32">
            <v>0</v>
          </cell>
          <cell r="AH32">
            <v>0</v>
          </cell>
          <cell r="CJ32">
            <v>0</v>
          </cell>
          <cell r="ED32">
            <v>0</v>
          </cell>
          <cell r="GD32">
            <v>0</v>
          </cell>
          <cell r="GE32">
            <v>0</v>
          </cell>
        </row>
        <row r="33">
          <cell r="E33">
            <v>0</v>
          </cell>
          <cell r="AH33">
            <v>0</v>
          </cell>
          <cell r="CJ33">
            <v>0</v>
          </cell>
          <cell r="ED33">
            <v>5000</v>
          </cell>
          <cell r="GD33">
            <v>0</v>
          </cell>
          <cell r="GE33">
            <v>0</v>
          </cell>
        </row>
        <row r="34">
          <cell r="E34">
            <v>0</v>
          </cell>
          <cell r="AH34">
            <v>0</v>
          </cell>
          <cell r="CJ34">
            <v>0</v>
          </cell>
          <cell r="ED34">
            <v>0</v>
          </cell>
          <cell r="GD34">
            <v>0</v>
          </cell>
          <cell r="GE34">
            <v>0</v>
          </cell>
        </row>
        <row r="35">
          <cell r="E35">
            <v>0</v>
          </cell>
          <cell r="AH35">
            <v>0</v>
          </cell>
          <cell r="CJ35">
            <v>220</v>
          </cell>
          <cell r="ED35">
            <v>3800</v>
          </cell>
          <cell r="GD35">
            <v>0</v>
          </cell>
          <cell r="GE35">
            <v>0</v>
          </cell>
        </row>
        <row r="36">
          <cell r="E36">
            <v>0</v>
          </cell>
          <cell r="AH36">
            <v>0</v>
          </cell>
          <cell r="CJ36">
            <v>0</v>
          </cell>
          <cell r="ED36">
            <v>0</v>
          </cell>
          <cell r="GD36">
            <v>0</v>
          </cell>
          <cell r="GE36">
            <v>0</v>
          </cell>
        </row>
        <row r="37">
          <cell r="E37">
            <v>0</v>
          </cell>
          <cell r="AH37">
            <v>0</v>
          </cell>
          <cell r="CJ37">
            <v>0</v>
          </cell>
          <cell r="ED37">
            <v>0</v>
          </cell>
          <cell r="GD37">
            <v>0</v>
          </cell>
          <cell r="GE37">
            <v>0</v>
          </cell>
        </row>
        <row r="38">
          <cell r="E38">
            <v>0</v>
          </cell>
          <cell r="AH38">
            <v>0</v>
          </cell>
          <cell r="CJ38">
            <v>0</v>
          </cell>
          <cell r="ED38">
            <v>0</v>
          </cell>
          <cell r="GD38">
            <v>0</v>
          </cell>
          <cell r="GE38">
            <v>0</v>
          </cell>
        </row>
        <row r="39">
          <cell r="E39">
            <v>0</v>
          </cell>
          <cell r="AH39">
            <v>0</v>
          </cell>
          <cell r="CJ39">
            <v>0</v>
          </cell>
          <cell r="ED39">
            <v>0</v>
          </cell>
          <cell r="GD39">
            <v>0</v>
          </cell>
          <cell r="GE39">
            <v>0</v>
          </cell>
        </row>
        <row r="40">
          <cell r="E40">
            <v>0</v>
          </cell>
          <cell r="AH40">
            <v>0</v>
          </cell>
          <cell r="CJ40">
            <v>0</v>
          </cell>
          <cell r="ED40">
            <v>0</v>
          </cell>
          <cell r="GD40">
            <v>0</v>
          </cell>
          <cell r="GE40">
            <v>0</v>
          </cell>
        </row>
        <row r="41">
          <cell r="E41">
            <v>0</v>
          </cell>
          <cell r="AH41">
            <v>0</v>
          </cell>
          <cell r="CJ41">
            <v>32</v>
          </cell>
          <cell r="ED41">
            <v>919</v>
          </cell>
          <cell r="GD41">
            <v>0</v>
          </cell>
          <cell r="GE41">
            <v>0</v>
          </cell>
        </row>
        <row r="42">
          <cell r="E42">
            <v>0</v>
          </cell>
          <cell r="AH42">
            <v>0</v>
          </cell>
          <cell r="CJ42">
            <v>0</v>
          </cell>
          <cell r="ED42">
            <v>5000</v>
          </cell>
          <cell r="GD42">
            <v>0</v>
          </cell>
          <cell r="GE42">
            <v>0</v>
          </cell>
        </row>
        <row r="43">
          <cell r="E43">
            <v>0</v>
          </cell>
          <cell r="AH43">
            <v>0</v>
          </cell>
          <cell r="CJ43">
            <v>0</v>
          </cell>
          <cell r="ED43">
            <v>0</v>
          </cell>
          <cell r="GD43">
            <v>0</v>
          </cell>
          <cell r="GE43">
            <v>0</v>
          </cell>
        </row>
        <row r="44">
          <cell r="E44">
            <v>0</v>
          </cell>
          <cell r="AH44">
            <v>0</v>
          </cell>
          <cell r="CJ44">
            <v>0</v>
          </cell>
          <cell r="ED44">
            <v>0</v>
          </cell>
          <cell r="GD44">
            <v>0</v>
          </cell>
          <cell r="GE44">
            <v>0</v>
          </cell>
        </row>
        <row r="45">
          <cell r="E45">
            <v>0</v>
          </cell>
          <cell r="AH45">
            <v>0</v>
          </cell>
          <cell r="CJ45">
            <v>0</v>
          </cell>
          <cell r="ED45">
            <v>0</v>
          </cell>
          <cell r="GD45">
            <v>0</v>
          </cell>
          <cell r="GE45">
            <v>0</v>
          </cell>
        </row>
        <row r="46">
          <cell r="E46">
            <v>0</v>
          </cell>
          <cell r="AH46">
            <v>0</v>
          </cell>
          <cell r="CJ46">
            <v>0</v>
          </cell>
          <cell r="ED46">
            <v>0</v>
          </cell>
          <cell r="GD46">
            <v>0</v>
          </cell>
          <cell r="GE46">
            <v>0</v>
          </cell>
        </row>
        <row r="49">
          <cell r="E49">
            <v>0</v>
          </cell>
          <cell r="AH49">
            <v>0</v>
          </cell>
          <cell r="CJ49">
            <v>0</v>
          </cell>
          <cell r="ED49">
            <v>0</v>
          </cell>
          <cell r="GD49">
            <v>0</v>
          </cell>
          <cell r="GE49">
            <v>0</v>
          </cell>
        </row>
        <row r="51">
          <cell r="E51">
            <v>0</v>
          </cell>
          <cell r="AH51">
            <v>0</v>
          </cell>
          <cell r="CJ51">
            <v>0</v>
          </cell>
          <cell r="ED51">
            <v>0</v>
          </cell>
          <cell r="GD51">
            <v>0</v>
          </cell>
          <cell r="GE51">
            <v>0</v>
          </cell>
        </row>
        <row r="53">
          <cell r="E53">
            <v>0</v>
          </cell>
          <cell r="AH53">
            <v>0</v>
          </cell>
          <cell r="CJ53">
            <v>0</v>
          </cell>
          <cell r="ED53">
            <v>794</v>
          </cell>
          <cell r="GD53">
            <v>0</v>
          </cell>
          <cell r="GE53">
            <v>8</v>
          </cell>
        </row>
        <row r="54">
          <cell r="E54">
            <v>0</v>
          </cell>
          <cell r="AH54">
            <v>0</v>
          </cell>
          <cell r="CJ54">
            <v>0</v>
          </cell>
          <cell r="ED54">
            <v>0</v>
          </cell>
          <cell r="GD54">
            <v>0</v>
          </cell>
          <cell r="GE54">
            <v>0</v>
          </cell>
        </row>
        <row r="55">
          <cell r="E55">
            <v>0</v>
          </cell>
          <cell r="AH55">
            <v>0</v>
          </cell>
          <cell r="CJ55">
            <v>0</v>
          </cell>
          <cell r="ED55">
            <v>0</v>
          </cell>
          <cell r="GD55">
            <v>0</v>
          </cell>
          <cell r="GE55">
            <v>0</v>
          </cell>
        </row>
        <row r="56">
          <cell r="E56">
            <v>372</v>
          </cell>
          <cell r="AH56">
            <v>228</v>
          </cell>
          <cell r="CJ56">
            <v>0</v>
          </cell>
          <cell r="ED56">
            <v>605</v>
          </cell>
          <cell r="GD56">
            <v>1290</v>
          </cell>
          <cell r="GE56">
            <v>405</v>
          </cell>
        </row>
        <row r="57">
          <cell r="E57">
            <v>0</v>
          </cell>
          <cell r="AH57">
            <v>0</v>
          </cell>
          <cell r="CJ57">
            <v>0</v>
          </cell>
          <cell r="ED57">
            <v>0</v>
          </cell>
          <cell r="GD57">
            <v>0</v>
          </cell>
          <cell r="GE57">
            <v>0</v>
          </cell>
        </row>
        <row r="59">
          <cell r="E59">
            <v>0</v>
          </cell>
          <cell r="AH59">
            <v>0</v>
          </cell>
          <cell r="CJ59">
            <v>0</v>
          </cell>
          <cell r="ED59">
            <v>0</v>
          </cell>
          <cell r="GD59">
            <v>0</v>
          </cell>
          <cell r="GE59">
            <v>0</v>
          </cell>
        </row>
        <row r="60">
          <cell r="E60">
            <v>1100</v>
          </cell>
          <cell r="AH60">
            <v>380</v>
          </cell>
          <cell r="CJ60">
            <v>0</v>
          </cell>
          <cell r="ED60">
            <v>600</v>
          </cell>
          <cell r="GD60">
            <v>0</v>
          </cell>
          <cell r="GE60">
            <v>0</v>
          </cell>
        </row>
        <row r="61">
          <cell r="E61">
            <v>0</v>
          </cell>
          <cell r="AH61">
            <v>0</v>
          </cell>
          <cell r="CJ61">
            <v>0</v>
          </cell>
          <cell r="ED61">
            <v>0</v>
          </cell>
          <cell r="GD61">
            <v>0</v>
          </cell>
          <cell r="GE61">
            <v>0</v>
          </cell>
        </row>
        <row r="62">
          <cell r="E62">
            <v>0</v>
          </cell>
          <cell r="AH62">
            <v>0</v>
          </cell>
          <cell r="CJ62">
            <v>0</v>
          </cell>
          <cell r="ED62">
            <v>0</v>
          </cell>
          <cell r="GD62">
            <v>0</v>
          </cell>
          <cell r="GE62">
            <v>0</v>
          </cell>
        </row>
        <row r="63">
          <cell r="E63">
            <v>3000</v>
          </cell>
          <cell r="AH63">
            <v>1400</v>
          </cell>
          <cell r="CJ63">
            <v>3500</v>
          </cell>
          <cell r="ED63">
            <v>650</v>
          </cell>
          <cell r="GD63">
            <v>1100</v>
          </cell>
          <cell r="GE63">
            <v>400</v>
          </cell>
        </row>
        <row r="64">
          <cell r="E64">
            <v>6000</v>
          </cell>
          <cell r="AH64">
            <v>1000</v>
          </cell>
          <cell r="CJ64">
            <v>0</v>
          </cell>
          <cell r="ED64">
            <v>0</v>
          </cell>
          <cell r="GD64">
            <v>0</v>
          </cell>
          <cell r="GE64">
            <v>0</v>
          </cell>
        </row>
        <row r="65">
          <cell r="E65">
            <v>3000</v>
          </cell>
          <cell r="AH65">
            <v>1000</v>
          </cell>
          <cell r="CJ65">
            <v>0</v>
          </cell>
          <cell r="ED65">
            <v>0</v>
          </cell>
          <cell r="GD65">
            <v>0</v>
          </cell>
          <cell r="GE65">
            <v>0</v>
          </cell>
        </row>
        <row r="66">
          <cell r="E66">
            <v>10000</v>
          </cell>
          <cell r="AH66">
            <v>2000</v>
          </cell>
          <cell r="CJ66">
            <v>0</v>
          </cell>
          <cell r="ED66">
            <v>0</v>
          </cell>
          <cell r="GD66">
            <v>0</v>
          </cell>
          <cell r="GE66">
            <v>0</v>
          </cell>
        </row>
        <row r="67">
          <cell r="E67">
            <v>0</v>
          </cell>
          <cell r="AH67">
            <v>0</v>
          </cell>
          <cell r="CJ67">
            <v>0</v>
          </cell>
          <cell r="ED67">
            <v>0</v>
          </cell>
          <cell r="GD67">
            <v>0</v>
          </cell>
          <cell r="GE67">
            <v>0</v>
          </cell>
        </row>
        <row r="68">
          <cell r="E68">
            <v>7380</v>
          </cell>
          <cell r="AH68">
            <v>4620</v>
          </cell>
          <cell r="CJ68">
            <v>0</v>
          </cell>
          <cell r="ED68">
            <v>0</v>
          </cell>
          <cell r="GD68">
            <v>0</v>
          </cell>
          <cell r="GE68">
            <v>0</v>
          </cell>
        </row>
        <row r="69">
          <cell r="E69">
            <v>0</v>
          </cell>
          <cell r="AH69">
            <v>0</v>
          </cell>
          <cell r="CJ69">
            <v>0</v>
          </cell>
          <cell r="ED69">
            <v>0</v>
          </cell>
          <cell r="GD69">
            <v>0</v>
          </cell>
          <cell r="GE69">
            <v>0</v>
          </cell>
        </row>
        <row r="70">
          <cell r="E70">
            <v>3600</v>
          </cell>
          <cell r="AH70">
            <v>400</v>
          </cell>
          <cell r="CJ70">
            <v>0</v>
          </cell>
          <cell r="ED70">
            <v>0</v>
          </cell>
          <cell r="GD70">
            <v>0</v>
          </cell>
          <cell r="GE70">
            <v>0</v>
          </cell>
        </row>
        <row r="71">
          <cell r="E71">
            <v>2000</v>
          </cell>
          <cell r="AH71">
            <v>2000</v>
          </cell>
          <cell r="CJ71">
            <v>0</v>
          </cell>
          <cell r="ED71">
            <v>0</v>
          </cell>
          <cell r="GD71">
            <v>0</v>
          </cell>
          <cell r="GE71">
            <v>0</v>
          </cell>
        </row>
        <row r="72">
          <cell r="E72">
            <v>0</v>
          </cell>
          <cell r="AH72">
            <v>0</v>
          </cell>
          <cell r="CJ72">
            <v>0</v>
          </cell>
          <cell r="ED72">
            <v>0</v>
          </cell>
          <cell r="GD72">
            <v>0</v>
          </cell>
          <cell r="GE72">
            <v>0</v>
          </cell>
        </row>
        <row r="73">
          <cell r="E73">
            <v>0</v>
          </cell>
          <cell r="AH73">
            <v>0</v>
          </cell>
          <cell r="CJ73">
            <v>0</v>
          </cell>
          <cell r="ED73">
            <v>0</v>
          </cell>
          <cell r="GD73">
            <v>0</v>
          </cell>
          <cell r="GE73">
            <v>0</v>
          </cell>
        </row>
        <row r="74">
          <cell r="E74">
            <v>0</v>
          </cell>
          <cell r="AH74">
            <v>0</v>
          </cell>
          <cell r="CJ74">
            <v>0</v>
          </cell>
          <cell r="ED74">
            <v>0</v>
          </cell>
          <cell r="GD74">
            <v>0</v>
          </cell>
          <cell r="GE74">
            <v>0</v>
          </cell>
        </row>
        <row r="75">
          <cell r="E75">
            <v>0</v>
          </cell>
          <cell r="AH75">
            <v>0</v>
          </cell>
          <cell r="CJ75">
            <v>0</v>
          </cell>
          <cell r="ED75">
            <v>0</v>
          </cell>
          <cell r="GD75">
            <v>0</v>
          </cell>
          <cell r="GE75">
            <v>0</v>
          </cell>
        </row>
        <row r="76">
          <cell r="E76">
            <v>0</v>
          </cell>
          <cell r="AH76">
            <v>0</v>
          </cell>
          <cell r="CJ76">
            <v>0</v>
          </cell>
          <cell r="ED76">
            <v>0</v>
          </cell>
          <cell r="GD76">
            <v>0</v>
          </cell>
          <cell r="GE76">
            <v>0</v>
          </cell>
        </row>
        <row r="77">
          <cell r="E77">
            <v>0</v>
          </cell>
          <cell r="AH77">
            <v>0</v>
          </cell>
          <cell r="CJ77">
            <v>10</v>
          </cell>
          <cell r="ED77">
            <v>970</v>
          </cell>
          <cell r="GD77">
            <v>10</v>
          </cell>
          <cell r="GE77">
            <v>10</v>
          </cell>
        </row>
        <row r="78">
          <cell r="E78">
            <v>0</v>
          </cell>
          <cell r="AH78">
            <v>0</v>
          </cell>
          <cell r="CJ78">
            <v>0</v>
          </cell>
          <cell r="ED78">
            <v>0</v>
          </cell>
          <cell r="GD78">
            <v>120</v>
          </cell>
          <cell r="GE78">
            <v>80</v>
          </cell>
        </row>
        <row r="79">
          <cell r="E79">
            <v>0</v>
          </cell>
          <cell r="AH79">
            <v>0</v>
          </cell>
          <cell r="CJ79">
            <v>0</v>
          </cell>
          <cell r="ED79">
            <v>0</v>
          </cell>
          <cell r="GD79">
            <v>0</v>
          </cell>
          <cell r="GE79">
            <v>0</v>
          </cell>
        </row>
        <row r="80">
          <cell r="E80">
            <v>0</v>
          </cell>
          <cell r="AH80">
            <v>0</v>
          </cell>
          <cell r="CJ80">
            <v>0</v>
          </cell>
          <cell r="ED80">
            <v>0</v>
          </cell>
          <cell r="GD80">
            <v>0</v>
          </cell>
          <cell r="GE80">
            <v>0</v>
          </cell>
        </row>
        <row r="81">
          <cell r="E81">
            <v>14000</v>
          </cell>
          <cell r="AH81">
            <v>1000</v>
          </cell>
          <cell r="CJ81">
            <v>0</v>
          </cell>
          <cell r="ED81">
            <v>0</v>
          </cell>
          <cell r="GD81">
            <v>0</v>
          </cell>
          <cell r="GE81">
            <v>0</v>
          </cell>
        </row>
        <row r="82">
          <cell r="E82">
            <v>0</v>
          </cell>
          <cell r="AH82">
            <v>0</v>
          </cell>
          <cell r="CJ82">
            <v>0</v>
          </cell>
          <cell r="ED82">
            <v>0</v>
          </cell>
          <cell r="GD82">
            <v>0</v>
          </cell>
          <cell r="GE82">
            <v>0</v>
          </cell>
        </row>
        <row r="83">
          <cell r="E83">
            <v>0</v>
          </cell>
          <cell r="AH83">
            <v>0</v>
          </cell>
          <cell r="CJ83">
            <v>0</v>
          </cell>
          <cell r="ED83">
            <v>0</v>
          </cell>
          <cell r="GD83">
            <v>0</v>
          </cell>
          <cell r="GE83">
            <v>0</v>
          </cell>
        </row>
        <row r="84">
          <cell r="E84">
            <v>0</v>
          </cell>
          <cell r="AH84">
            <v>0</v>
          </cell>
          <cell r="CJ84">
            <v>0</v>
          </cell>
          <cell r="ED84">
            <v>0</v>
          </cell>
          <cell r="GD84">
            <v>0</v>
          </cell>
          <cell r="GE84">
            <v>0</v>
          </cell>
        </row>
        <row r="85">
          <cell r="E85">
            <v>0</v>
          </cell>
          <cell r="AH85">
            <v>0</v>
          </cell>
          <cell r="CJ85">
            <v>0</v>
          </cell>
          <cell r="ED85">
            <v>0</v>
          </cell>
          <cell r="GD85">
            <v>0</v>
          </cell>
          <cell r="GE85">
            <v>0</v>
          </cell>
        </row>
        <row r="86">
          <cell r="E86">
            <v>0</v>
          </cell>
          <cell r="AH86">
            <v>0</v>
          </cell>
          <cell r="CJ86">
            <v>0</v>
          </cell>
          <cell r="ED86">
            <v>0</v>
          </cell>
          <cell r="GD86">
            <v>0</v>
          </cell>
          <cell r="GE86">
            <v>0</v>
          </cell>
        </row>
        <row r="87">
          <cell r="E87">
            <v>0</v>
          </cell>
          <cell r="AH87">
            <v>0</v>
          </cell>
          <cell r="CJ87">
            <v>0</v>
          </cell>
          <cell r="ED87">
            <v>0</v>
          </cell>
          <cell r="GD87">
            <v>0</v>
          </cell>
          <cell r="GE87">
            <v>0</v>
          </cell>
        </row>
        <row r="88">
          <cell r="E88">
            <v>0</v>
          </cell>
          <cell r="AH88">
            <v>0</v>
          </cell>
          <cell r="CJ88">
            <v>0</v>
          </cell>
          <cell r="ED88">
            <v>0</v>
          </cell>
          <cell r="GD88">
            <v>0</v>
          </cell>
          <cell r="GE88">
            <v>0</v>
          </cell>
        </row>
        <row r="89">
          <cell r="E89">
            <v>0</v>
          </cell>
          <cell r="AH89">
            <v>0</v>
          </cell>
          <cell r="CJ89">
            <v>0</v>
          </cell>
          <cell r="ED89">
            <v>0</v>
          </cell>
          <cell r="GD89">
            <v>0</v>
          </cell>
          <cell r="GE89">
            <v>0</v>
          </cell>
        </row>
        <row r="90">
          <cell r="E90">
            <v>0</v>
          </cell>
          <cell r="AH90">
            <v>0</v>
          </cell>
          <cell r="CJ90">
            <v>0</v>
          </cell>
          <cell r="ED90">
            <v>0</v>
          </cell>
          <cell r="GD90">
            <v>0</v>
          </cell>
          <cell r="GE90">
            <v>0</v>
          </cell>
        </row>
        <row r="91">
          <cell r="E91">
            <v>0</v>
          </cell>
          <cell r="AH91">
            <v>0</v>
          </cell>
          <cell r="CJ91">
            <v>0</v>
          </cell>
          <cell r="ED91">
            <v>0</v>
          </cell>
          <cell r="GD91">
            <v>0</v>
          </cell>
          <cell r="GE91">
            <v>0</v>
          </cell>
        </row>
        <row r="92">
          <cell r="E92">
            <v>0</v>
          </cell>
          <cell r="AH92">
            <v>0</v>
          </cell>
          <cell r="CJ92">
            <v>0</v>
          </cell>
          <cell r="ED92">
            <v>0</v>
          </cell>
          <cell r="GD92">
            <v>0</v>
          </cell>
          <cell r="GE92">
            <v>0</v>
          </cell>
        </row>
        <row r="93">
          <cell r="E93">
            <v>0</v>
          </cell>
          <cell r="AH93">
            <v>0</v>
          </cell>
          <cell r="CJ93">
            <v>0</v>
          </cell>
          <cell r="ED93">
            <v>0</v>
          </cell>
          <cell r="GD93">
            <v>0</v>
          </cell>
          <cell r="GE93">
            <v>0</v>
          </cell>
        </row>
        <row r="94">
          <cell r="E94">
            <v>0</v>
          </cell>
          <cell r="AH94">
            <v>0</v>
          </cell>
          <cell r="CJ94">
            <v>0</v>
          </cell>
          <cell r="ED94">
            <v>0</v>
          </cell>
          <cell r="GD94">
            <v>0</v>
          </cell>
          <cell r="GE94">
            <v>0</v>
          </cell>
        </row>
        <row r="95">
          <cell r="E95">
            <v>0</v>
          </cell>
          <cell r="AH95">
            <v>0</v>
          </cell>
          <cell r="CJ95">
            <v>0</v>
          </cell>
          <cell r="ED95">
            <v>0</v>
          </cell>
          <cell r="GD95">
            <v>0</v>
          </cell>
          <cell r="GE95">
            <v>0</v>
          </cell>
        </row>
        <row r="96">
          <cell r="E96">
            <v>0</v>
          </cell>
          <cell r="AH96">
            <v>0</v>
          </cell>
          <cell r="CJ96">
            <v>0</v>
          </cell>
          <cell r="ED96">
            <v>0</v>
          </cell>
          <cell r="GD96">
            <v>0</v>
          </cell>
          <cell r="GE96">
            <v>0</v>
          </cell>
        </row>
        <row r="97">
          <cell r="E97">
            <v>0</v>
          </cell>
          <cell r="AH97">
            <v>0</v>
          </cell>
          <cell r="CJ97">
            <v>0</v>
          </cell>
          <cell r="ED97">
            <v>0</v>
          </cell>
          <cell r="GD97">
            <v>0</v>
          </cell>
          <cell r="GE97">
            <v>0</v>
          </cell>
        </row>
        <row r="98">
          <cell r="E98">
            <v>0</v>
          </cell>
          <cell r="AH98">
            <v>0</v>
          </cell>
          <cell r="CJ98">
            <v>0</v>
          </cell>
          <cell r="ED98">
            <v>0</v>
          </cell>
          <cell r="GD98">
            <v>0</v>
          </cell>
          <cell r="GE98">
            <v>0</v>
          </cell>
        </row>
        <row r="99">
          <cell r="E99">
            <v>0</v>
          </cell>
          <cell r="AH99">
            <v>0</v>
          </cell>
          <cell r="CJ99">
            <v>0</v>
          </cell>
          <cell r="ED99">
            <v>0</v>
          </cell>
          <cell r="GD99">
            <v>0</v>
          </cell>
          <cell r="GE99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ностика по МО"/>
      <sheetName val="Диагностика_ТРАНСП (2)"/>
      <sheetName val="Диагностика по МО_для директора"/>
      <sheetName val="АПП_профилактика"/>
      <sheetName val="АПП_заболевания_обращения"/>
      <sheetName val="ЗПТ по заболеванию"/>
      <sheetName val="АПП_НМП"/>
      <sheetName val="Диагностика_эндокскопия+колон"/>
      <sheetName val="УЗИ сер.сос.с"/>
      <sheetName val="Диагностика по МО (3)"/>
      <sheetName val="РАСХОДЫ_СВОД_V"/>
      <sheetName val="РАСХОДЫ_СВОД_ИТОГО"/>
      <sheetName val="Диагностика по МО (4)"/>
      <sheetName val="КТ, МРТ, ПЭТ-КТ"/>
      <sheetName val="Расходы_эндоскопия_Итог"/>
      <sheetName val="Диагностика_эндоскопия_Итоги"/>
      <sheetName val="Диагностика_эндоскопия_61788"/>
      <sheetName val="Диагностика_эндоскопия_мощ"/>
      <sheetName val="Гистология"/>
      <sheetName val="УЗИ сер.сос.сист_СВОД (Расх_Ито"/>
      <sheetName val="УЗИ сер.сос.сист_СВОД (Расходы)"/>
      <sheetName val="УЗИ сер.сос.сист_СВОД_Корректир"/>
      <sheetName val="УЗИ сер.сос.сист_СВОД_Итого"/>
      <sheetName val="УЗИ сер.сос.сист_СВОД (145727)"/>
      <sheetName val="УЗИ сер.сос.сист_Мощность"/>
      <sheetName val="Бурденко"/>
      <sheetName val="Филатова"/>
      <sheetName val="ООД"/>
      <sheetName val="ПГВВ"/>
      <sheetName val="ПООБ"/>
      <sheetName val="КБ№5"/>
      <sheetName val="ГП"/>
      <sheetName val="Захарьина"/>
      <sheetName val="КБ№4"/>
      <sheetName val="Пен.стом"/>
      <sheetName val="Роддом"/>
      <sheetName val="ГДП"/>
      <sheetName val="Куз.стом"/>
      <sheetName val="Куз.дет.пол"/>
      <sheetName val="Куз.МРБ"/>
      <sheetName val="Башмаково"/>
      <sheetName val="Белинская"/>
      <sheetName val="Бессоновская"/>
      <sheetName val="Городищенская"/>
      <sheetName val="Земетчинская"/>
      <sheetName val="Иссинская"/>
      <sheetName val="Каменская"/>
      <sheetName val="Колышлейская"/>
      <sheetName val="Лопатинская"/>
      <sheetName val="Лунинская"/>
      <sheetName val="Мокшанская"/>
      <sheetName val="НЛомовская"/>
      <sheetName val="Никольская"/>
      <sheetName val="Сердобская"/>
      <sheetName val="Сосновоборская"/>
      <sheetName val="Тамалинская"/>
      <sheetName val="Пензенская"/>
      <sheetName val="Шемышейская"/>
      <sheetName val="СМП"/>
      <sheetName val="Спецвиды"/>
      <sheetName val="Туберкулезная"/>
      <sheetName val="Центрпрофилактики"/>
      <sheetName val="Санат_Заречье"/>
      <sheetName val="ДинастияСамара"/>
      <sheetName val="59МСЧ"/>
      <sheetName val="ВЧ45108"/>
      <sheetName val="МСЧМВД"/>
      <sheetName val="ФЦССХ"/>
      <sheetName val="ПГУ"/>
      <sheetName val="Филиал№3"/>
      <sheetName val="ППОЭВТ"/>
      <sheetName val="РЖД"/>
      <sheetName val="ИНМЕД"/>
      <sheetName val="МедцентрУЗИ"/>
      <sheetName val="МИБС"/>
      <sheetName val="Добрыйдоктор"/>
      <sheetName val="НейронМед"/>
      <sheetName val="КлиникаСити"/>
      <sheetName val="Фрезениус"/>
      <sheetName val="Здоровье"/>
      <sheetName val="Зубискусство"/>
      <sheetName val="Профимед"/>
      <sheetName val="Салютэ"/>
      <sheetName val="БиокорКлиник"/>
      <sheetName val="КДИзмайлова"/>
      <sheetName val="МКЗдоровьеЗаречный"/>
      <sheetName val="Фармация"/>
      <sheetName val="Стоматология"/>
      <sheetName val="Альфадент"/>
      <sheetName val="Микрохирургияглаза"/>
      <sheetName val="Хопровскиезори"/>
      <sheetName val="Санаторий_Володарского"/>
      <sheetName val="ЗАО_НПП_МедицинадляВас"/>
      <sheetName val="ООО_МедицинадляВас_плюс"/>
      <sheetName val="Медиклиник"/>
      <sheetName val="Медиэксперт"/>
      <sheetName val="Эстедент"/>
      <sheetName val="ПЭТ_Технолоджи"/>
      <sheetName val="Березоваяроща"/>
      <sheetName val="Гармонияплюс"/>
      <sheetName val="Серебряныйбор"/>
      <sheetName val="Поликлиника8"/>
      <sheetName val="АВИЦЕННА"/>
      <sheetName val="Элитмед"/>
      <sheetName val="Стандарт"/>
      <sheetName val="Селена"/>
      <sheetName val="Стом_А"/>
      <sheetName val="КДФ_Пенза"/>
      <sheetName val="НЕФРОС_Калуга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9">
          <cell r="AT89">
            <v>2804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U62"/>
  <sheetViews>
    <sheetView view="pageBreakPreview" zoomScale="70" zoomScaleNormal="80" zoomScaleSheetLayoutView="70" workbookViewId="0">
      <pane xSplit="2" ySplit="4" topLeftCell="M5" activePane="bottomRight" state="frozen"/>
      <selection activeCell="AD12" sqref="AD12"/>
      <selection pane="topRight" activeCell="AD12" sqref="AD12"/>
      <selection pane="bottomLeft" activeCell="AD12" sqref="AD12"/>
      <selection pane="bottomRight" activeCell="AD9" sqref="AD9"/>
    </sheetView>
  </sheetViews>
  <sheetFormatPr defaultRowHeight="15"/>
  <cols>
    <col min="1" max="1" width="8.5703125" style="1" customWidth="1"/>
    <col min="2" max="2" width="36.7109375" style="1" customWidth="1"/>
    <col min="3" max="3" width="22" style="1" customWidth="1"/>
    <col min="4" max="4" width="23.28515625" style="1" customWidth="1"/>
    <col min="5" max="5" width="23" style="1" customWidth="1"/>
    <col min="6" max="6" width="19.85546875" style="1" hidden="1" customWidth="1"/>
    <col min="7" max="7" width="13.85546875" style="1" hidden="1" customWidth="1"/>
    <col min="8" max="8" width="18.5703125" style="1" hidden="1" customWidth="1"/>
    <col min="9" max="9" width="22.7109375" style="1" hidden="1" customWidth="1"/>
    <col min="10" max="10" width="19.7109375" style="1" hidden="1" customWidth="1"/>
    <col min="11" max="11" width="20.85546875" style="1" customWidth="1"/>
    <col min="12" max="12" width="25.7109375" style="1" customWidth="1"/>
    <col min="13" max="13" width="20.42578125" style="1" customWidth="1"/>
    <col min="14" max="14" width="23.7109375" style="1" customWidth="1"/>
    <col min="15" max="15" width="28.140625" style="1" customWidth="1"/>
    <col min="16" max="16" width="5.28515625" style="1" hidden="1" customWidth="1"/>
    <col min="17" max="17" width="20" style="1" customWidth="1"/>
    <col min="18" max="18" width="30.5703125" style="1" customWidth="1"/>
    <col min="19" max="19" width="24.85546875" style="1" hidden="1" customWidth="1"/>
    <col min="20" max="20" width="47.85546875" style="1" hidden="1" customWidth="1"/>
    <col min="21" max="21" width="37.42578125" style="1" hidden="1" customWidth="1"/>
    <col min="22" max="22" width="33" style="1" hidden="1" customWidth="1"/>
    <col min="23" max="23" width="20.5703125" style="1" hidden="1" customWidth="1"/>
    <col min="24" max="24" width="26.42578125" style="1" hidden="1" customWidth="1"/>
    <col min="25" max="25" width="28.28515625" style="1" hidden="1" customWidth="1"/>
    <col min="26" max="26" width="16.28515625" style="1" hidden="1" customWidth="1"/>
    <col min="27" max="27" width="18.85546875" style="1" hidden="1" customWidth="1"/>
    <col min="28" max="28" width="0.85546875" style="1" customWidth="1"/>
    <col min="29" max="29" width="18.28515625" style="1" customWidth="1"/>
    <col min="30" max="30" width="21.140625" style="1" customWidth="1"/>
    <col min="31" max="31" width="21.42578125" style="1" hidden="1" customWidth="1"/>
    <col min="32" max="32" width="21.140625" style="1" hidden="1" customWidth="1"/>
    <col min="33" max="33" width="15.85546875" style="1" hidden="1" customWidth="1"/>
    <col min="34" max="34" width="14.7109375" style="1" customWidth="1"/>
    <col min="35" max="35" width="22" style="1" customWidth="1"/>
    <col min="36" max="36" width="18.140625" style="1" hidden="1" customWidth="1"/>
    <col min="37" max="37" width="31" style="1" hidden="1" customWidth="1"/>
    <col min="38" max="38" width="26.85546875" style="1" hidden="1" customWidth="1"/>
    <col min="39" max="39" width="19.85546875" style="1" hidden="1" customWidth="1"/>
    <col min="40" max="40" width="18.7109375" style="1" customWidth="1"/>
    <col min="41" max="41" width="15.85546875" style="1" bestFit="1" customWidth="1"/>
    <col min="42" max="42" width="16.7109375" style="1" customWidth="1"/>
    <col min="43" max="16384" width="9.140625" style="1"/>
  </cols>
  <sheetData>
    <row r="1" spans="1:42" ht="65.25" customHeight="1">
      <c r="A1" s="435" t="s">
        <v>0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5"/>
      <c r="Q1" s="435"/>
      <c r="R1" s="435"/>
      <c r="S1" s="435"/>
      <c r="T1" s="435"/>
      <c r="U1" s="435"/>
      <c r="V1" s="435"/>
      <c r="W1" s="435"/>
      <c r="X1" s="435"/>
      <c r="Y1" s="435"/>
      <c r="AC1" s="2"/>
      <c r="AD1" s="2"/>
      <c r="AE1" s="2"/>
      <c r="AF1" s="2"/>
      <c r="AG1" s="2"/>
      <c r="AH1" s="2"/>
      <c r="AI1" s="435" t="s">
        <v>440</v>
      </c>
      <c r="AJ1" s="435"/>
      <c r="AK1" s="435"/>
      <c r="AL1" s="435"/>
      <c r="AM1" s="435"/>
      <c r="AN1" s="435"/>
    </row>
    <row r="2" spans="1:42" ht="45.75" customHeight="1">
      <c r="A2" s="436" t="s">
        <v>1</v>
      </c>
      <c r="B2" s="437" t="s">
        <v>2</v>
      </c>
      <c r="C2" s="438" t="s">
        <v>3</v>
      </c>
      <c r="D2" s="438" t="s">
        <v>4</v>
      </c>
      <c r="E2" s="438" t="s">
        <v>5</v>
      </c>
      <c r="F2" s="440" t="s">
        <v>6</v>
      </c>
      <c r="G2" s="440" t="s">
        <v>7</v>
      </c>
      <c r="H2" s="441" t="s">
        <v>8</v>
      </c>
      <c r="I2" s="456" t="s">
        <v>9</v>
      </c>
      <c r="J2" s="457" t="s">
        <v>10</v>
      </c>
      <c r="K2" s="442" t="s">
        <v>11</v>
      </c>
      <c r="L2" s="442"/>
      <c r="M2" s="441" t="s">
        <v>12</v>
      </c>
      <c r="N2" s="441"/>
      <c r="O2" s="443" t="s">
        <v>13</v>
      </c>
      <c r="P2" s="3" t="s">
        <v>14</v>
      </c>
      <c r="Q2" s="444" t="s">
        <v>15</v>
      </c>
      <c r="R2" s="444" t="s">
        <v>16</v>
      </c>
      <c r="S2" s="454" t="s">
        <v>17</v>
      </c>
      <c r="T2" s="440" t="s">
        <v>18</v>
      </c>
      <c r="U2" s="440" t="s">
        <v>19</v>
      </c>
      <c r="V2" s="440" t="s">
        <v>20</v>
      </c>
      <c r="W2" s="440" t="s">
        <v>21</v>
      </c>
      <c r="X2" s="440" t="s">
        <v>22</v>
      </c>
      <c r="Y2" s="440" t="s">
        <v>23</v>
      </c>
      <c r="Z2" s="448" t="s">
        <v>24</v>
      </c>
      <c r="AA2" s="449"/>
      <c r="AB2" s="4"/>
      <c r="AC2" s="450" t="s">
        <v>25</v>
      </c>
      <c r="AD2" s="451"/>
      <c r="AE2" s="451"/>
      <c r="AF2" s="451"/>
      <c r="AG2" s="451"/>
      <c r="AH2" s="451"/>
      <c r="AI2" s="451"/>
      <c r="AJ2" s="451"/>
      <c r="AK2" s="451"/>
      <c r="AL2" s="451"/>
      <c r="AM2" s="452" t="s">
        <v>26</v>
      </c>
      <c r="AN2" s="453" t="s">
        <v>27</v>
      </c>
    </row>
    <row r="3" spans="1:42" ht="162" customHeight="1">
      <c r="A3" s="436"/>
      <c r="B3" s="437"/>
      <c r="C3" s="439"/>
      <c r="D3" s="439"/>
      <c r="E3" s="439"/>
      <c r="F3" s="440"/>
      <c r="G3" s="440"/>
      <c r="H3" s="441"/>
      <c r="I3" s="456"/>
      <c r="J3" s="457"/>
      <c r="K3" s="434" t="s">
        <v>28</v>
      </c>
      <c r="L3" s="434" t="s">
        <v>29</v>
      </c>
      <c r="M3" s="434" t="s">
        <v>28</v>
      </c>
      <c r="N3" s="434" t="s">
        <v>29</v>
      </c>
      <c r="O3" s="443"/>
      <c r="P3" s="433" t="s">
        <v>30</v>
      </c>
      <c r="Q3" s="445"/>
      <c r="R3" s="445"/>
      <c r="S3" s="455"/>
      <c r="T3" s="440"/>
      <c r="U3" s="440"/>
      <c r="V3" s="440"/>
      <c r="W3" s="440"/>
      <c r="X3" s="440"/>
      <c r="Y3" s="440"/>
      <c r="Z3" s="5" t="s">
        <v>28</v>
      </c>
      <c r="AA3" s="5" t="s">
        <v>31</v>
      </c>
      <c r="AB3" s="6"/>
      <c r="AC3" s="431" t="s">
        <v>32</v>
      </c>
      <c r="AD3" s="431" t="s">
        <v>33</v>
      </c>
      <c r="AE3" s="431" t="s">
        <v>34</v>
      </c>
      <c r="AF3" s="7" t="s">
        <v>35</v>
      </c>
      <c r="AG3" s="7" t="s">
        <v>36</v>
      </c>
      <c r="AH3" s="431" t="s">
        <v>37</v>
      </c>
      <c r="AI3" s="8" t="s">
        <v>38</v>
      </c>
      <c r="AJ3" s="8" t="s">
        <v>39</v>
      </c>
      <c r="AK3" s="8" t="s">
        <v>40</v>
      </c>
      <c r="AL3" s="9" t="s">
        <v>41</v>
      </c>
      <c r="AM3" s="452"/>
      <c r="AN3" s="453"/>
    </row>
    <row r="4" spans="1:42" ht="16.5">
      <c r="A4" s="10">
        <v>1</v>
      </c>
      <c r="B4" s="11">
        <v>2</v>
      </c>
      <c r="C4" s="11">
        <v>3</v>
      </c>
      <c r="D4" s="11">
        <v>4</v>
      </c>
      <c r="E4" s="11">
        <v>5</v>
      </c>
      <c r="F4" s="12">
        <v>6</v>
      </c>
      <c r="G4" s="12">
        <v>6</v>
      </c>
      <c r="H4" s="13">
        <v>7</v>
      </c>
      <c r="I4" s="11">
        <v>6</v>
      </c>
      <c r="J4" s="11">
        <v>8</v>
      </c>
      <c r="K4" s="432">
        <v>6</v>
      </c>
      <c r="L4" s="14">
        <v>7</v>
      </c>
      <c r="M4" s="11">
        <v>8</v>
      </c>
      <c r="N4" s="11">
        <v>9</v>
      </c>
      <c r="O4" s="13">
        <v>10</v>
      </c>
      <c r="P4" s="13">
        <v>7</v>
      </c>
      <c r="Q4" s="13">
        <v>11</v>
      </c>
      <c r="R4" s="13">
        <v>12</v>
      </c>
      <c r="S4" s="15">
        <v>13</v>
      </c>
      <c r="T4" s="10">
        <v>14</v>
      </c>
      <c r="U4" s="11">
        <v>10</v>
      </c>
      <c r="V4" s="11">
        <v>15</v>
      </c>
      <c r="W4" s="11">
        <v>9</v>
      </c>
      <c r="X4" s="11">
        <v>10</v>
      </c>
      <c r="Y4" s="11">
        <v>16</v>
      </c>
      <c r="Z4" s="16">
        <v>12</v>
      </c>
      <c r="AA4" s="16">
        <v>13</v>
      </c>
      <c r="AB4" s="17">
        <v>17</v>
      </c>
      <c r="AC4" s="11">
        <v>13</v>
      </c>
      <c r="AD4" s="11">
        <v>14</v>
      </c>
      <c r="AE4" s="11">
        <v>16</v>
      </c>
      <c r="AF4" s="11">
        <v>16</v>
      </c>
      <c r="AG4" s="11">
        <v>17</v>
      </c>
      <c r="AH4" s="11">
        <v>15</v>
      </c>
      <c r="AI4" s="11">
        <v>16</v>
      </c>
      <c r="AJ4" s="11">
        <v>17</v>
      </c>
      <c r="AK4" s="11">
        <v>22</v>
      </c>
      <c r="AL4" s="18">
        <v>23</v>
      </c>
      <c r="AM4" s="11">
        <v>17</v>
      </c>
      <c r="AN4" s="11">
        <v>17</v>
      </c>
    </row>
    <row r="5" spans="1:42" ht="56.25">
      <c r="A5" s="19">
        <v>1</v>
      </c>
      <c r="B5" s="20" t="s">
        <v>42</v>
      </c>
      <c r="C5" s="21">
        <v>58600</v>
      </c>
      <c r="D5" s="22">
        <v>2559.79</v>
      </c>
      <c r="E5" s="22">
        <v>150003694</v>
      </c>
      <c r="F5" s="23" t="e">
        <v>#REF!</v>
      </c>
      <c r="G5" s="24">
        <v>58675</v>
      </c>
      <c r="H5" s="24">
        <v>45228</v>
      </c>
      <c r="I5" s="23">
        <v>39585</v>
      </c>
      <c r="J5" s="22">
        <v>137691907.73000002</v>
      </c>
      <c r="K5" s="24">
        <v>37671</v>
      </c>
      <c r="L5" s="22">
        <v>80229649.829999998</v>
      </c>
      <c r="M5" s="24">
        <v>45205</v>
      </c>
      <c r="N5" s="22">
        <v>96275579.789999992</v>
      </c>
      <c r="O5" s="24">
        <v>63750</v>
      </c>
      <c r="P5" s="23">
        <v>3500</v>
      </c>
      <c r="Q5" s="22">
        <v>2439.63</v>
      </c>
      <c r="R5" s="22">
        <v>155526626.16</v>
      </c>
      <c r="S5" s="23">
        <v>-5150</v>
      </c>
      <c r="T5" s="23" t="e">
        <v>#REF!</v>
      </c>
      <c r="U5" s="23" t="e">
        <v>#REF!</v>
      </c>
      <c r="V5" s="23" t="e">
        <v>#REF!</v>
      </c>
      <c r="W5" s="23" t="e">
        <v>#REF!</v>
      </c>
      <c r="X5" s="23" t="e">
        <v>#REF!</v>
      </c>
      <c r="Y5" s="25">
        <v>108.65</v>
      </c>
      <c r="Z5" s="26"/>
      <c r="AA5" s="26"/>
      <c r="AB5" s="27"/>
      <c r="AC5" s="24">
        <v>58600</v>
      </c>
      <c r="AD5" s="28">
        <v>0.91921600000000003</v>
      </c>
      <c r="AE5" s="24">
        <v>1072</v>
      </c>
      <c r="AF5" s="24"/>
      <c r="AG5" s="24">
        <v>58600</v>
      </c>
      <c r="AH5" s="22">
        <v>2559.79</v>
      </c>
      <c r="AI5" s="29">
        <v>150003457.16</v>
      </c>
      <c r="AJ5" s="29"/>
      <c r="AK5" s="29">
        <v>4124300</v>
      </c>
      <c r="AL5" s="29">
        <v>4499236</v>
      </c>
      <c r="AM5" s="22">
        <v>150003457.16</v>
      </c>
      <c r="AN5" s="22">
        <v>236.84000000357628</v>
      </c>
      <c r="AO5" s="30">
        <v>-236.84000000357628</v>
      </c>
      <c r="AP5" s="31">
        <v>0</v>
      </c>
    </row>
    <row r="6" spans="1:42" ht="56.25" customHeight="1">
      <c r="A6" s="32" t="s">
        <v>43</v>
      </c>
      <c r="B6" s="33" t="s">
        <v>44</v>
      </c>
      <c r="C6" s="34"/>
      <c r="D6" s="35"/>
      <c r="E6" s="34"/>
      <c r="F6" s="36">
        <v>16550</v>
      </c>
      <c r="G6" s="37">
        <v>55141</v>
      </c>
      <c r="H6" s="38">
        <v>35246</v>
      </c>
      <c r="I6" s="36">
        <v>29612</v>
      </c>
      <c r="J6" s="39">
        <v>46406664.170000002</v>
      </c>
      <c r="K6" s="37">
        <v>32577</v>
      </c>
      <c r="L6" s="37">
        <v>45938022.869999997</v>
      </c>
      <c r="M6" s="37">
        <v>39092</v>
      </c>
      <c r="N6" s="39">
        <v>55125627.439999998</v>
      </c>
      <c r="O6" s="38">
        <v>47994</v>
      </c>
      <c r="P6" s="40">
        <v>1200</v>
      </c>
      <c r="Q6" s="41">
        <v>1072.46</v>
      </c>
      <c r="R6" s="42">
        <v>51471645.240000002</v>
      </c>
      <c r="S6" s="43"/>
      <c r="T6" s="36">
        <v>12748</v>
      </c>
      <c r="U6" s="36">
        <v>18382</v>
      </c>
      <c r="V6" s="36">
        <v>-7147</v>
      </c>
      <c r="W6" s="36">
        <v>29612</v>
      </c>
      <c r="X6" s="36">
        <v>18382</v>
      </c>
      <c r="Y6" s="44">
        <v>87.04</v>
      </c>
      <c r="Z6" s="36">
        <v>55141</v>
      </c>
      <c r="AA6" s="45">
        <v>59136516.859999999</v>
      </c>
      <c r="AB6" s="46"/>
      <c r="AC6" s="47">
        <v>42844</v>
      </c>
      <c r="AD6" s="48">
        <v>0.89269500000000002</v>
      </c>
      <c r="AE6" s="47"/>
      <c r="AF6" s="49"/>
      <c r="AG6" s="47">
        <v>42844</v>
      </c>
      <c r="AH6" s="50">
        <v>1072.46</v>
      </c>
      <c r="AI6" s="51">
        <v>45948476.240000002</v>
      </c>
      <c r="AJ6" s="51"/>
      <c r="AK6" s="51"/>
      <c r="AL6" s="51"/>
      <c r="AM6" s="52"/>
      <c r="AN6" s="53"/>
      <c r="AO6" s="30"/>
    </row>
    <row r="7" spans="1:42" ht="75">
      <c r="A7" s="32"/>
      <c r="B7" s="54" t="s">
        <v>45</v>
      </c>
      <c r="C7" s="55"/>
      <c r="D7" s="56"/>
      <c r="E7" s="55"/>
      <c r="F7" s="36">
        <v>3005</v>
      </c>
      <c r="G7" s="37">
        <v>3534</v>
      </c>
      <c r="H7" s="38">
        <v>9982</v>
      </c>
      <c r="I7" s="36">
        <v>9973</v>
      </c>
      <c r="J7" s="39">
        <v>91285243.560000002</v>
      </c>
      <c r="K7" s="37">
        <v>5094</v>
      </c>
      <c r="L7" s="39">
        <v>34291626.960000001</v>
      </c>
      <c r="M7" s="37">
        <v>6113</v>
      </c>
      <c r="N7" s="39">
        <v>41149952.350000001</v>
      </c>
      <c r="O7" s="38">
        <v>15756</v>
      </c>
      <c r="P7" s="40">
        <v>2300</v>
      </c>
      <c r="Q7" s="57">
        <v>6604.15</v>
      </c>
      <c r="R7" s="42">
        <v>104054980.92</v>
      </c>
      <c r="S7" s="36">
        <v>0</v>
      </c>
      <c r="T7" s="36">
        <v>5774</v>
      </c>
      <c r="U7" s="36">
        <v>5783</v>
      </c>
      <c r="V7" s="36">
        <v>12222</v>
      </c>
      <c r="W7" s="36">
        <v>9973</v>
      </c>
      <c r="X7" s="36">
        <v>5783</v>
      </c>
      <c r="Y7" s="36">
        <v>445.84</v>
      </c>
      <c r="Z7" s="58"/>
      <c r="AA7" s="59"/>
      <c r="AB7" s="60"/>
      <c r="AC7" s="47">
        <v>15756</v>
      </c>
      <c r="AD7" s="48">
        <v>1</v>
      </c>
      <c r="AE7" s="47">
        <v>0</v>
      </c>
      <c r="AF7" s="47">
        <v>0</v>
      </c>
      <c r="AG7" s="47">
        <v>15756</v>
      </c>
      <c r="AH7" s="52"/>
      <c r="AI7" s="51">
        <v>104054980.92</v>
      </c>
      <c r="AJ7" s="51"/>
      <c r="AK7" s="51"/>
      <c r="AL7" s="51"/>
      <c r="AM7" s="53"/>
      <c r="AN7" s="53"/>
      <c r="AO7" s="30"/>
    </row>
    <row r="8" spans="1:42" ht="56.25">
      <c r="A8" s="32" t="s">
        <v>46</v>
      </c>
      <c r="B8" s="61" t="s">
        <v>47</v>
      </c>
      <c r="C8" s="55"/>
      <c r="D8" s="56"/>
      <c r="E8" s="55"/>
      <c r="F8" s="58">
        <v>1917</v>
      </c>
      <c r="G8" s="62">
        <v>2098</v>
      </c>
      <c r="H8" s="63">
        <v>7465</v>
      </c>
      <c r="I8" s="58">
        <v>5932</v>
      </c>
      <c r="J8" s="64">
        <v>72542503.74000001</v>
      </c>
      <c r="K8" s="37">
        <v>3254</v>
      </c>
      <c r="L8" s="39">
        <v>20590140.559999999</v>
      </c>
      <c r="M8" s="37">
        <v>3905</v>
      </c>
      <c r="N8" s="39">
        <v>24708168.670000002</v>
      </c>
      <c r="O8" s="63">
        <v>11862</v>
      </c>
      <c r="P8" s="65">
        <v>1500</v>
      </c>
      <c r="Q8" s="41">
        <v>6327.64</v>
      </c>
      <c r="R8" s="41">
        <v>75058465.680000007</v>
      </c>
      <c r="S8" s="66"/>
      <c r="T8" s="58">
        <v>4397</v>
      </c>
      <c r="U8" s="58">
        <v>5930</v>
      </c>
      <c r="V8" s="58">
        <v>9764</v>
      </c>
      <c r="W8" s="58">
        <v>5932</v>
      </c>
      <c r="X8" s="58">
        <v>5930</v>
      </c>
      <c r="Y8" s="67">
        <v>565.4</v>
      </c>
      <c r="Z8" s="58">
        <v>2098</v>
      </c>
      <c r="AA8" s="59">
        <v>13275388.720000001</v>
      </c>
      <c r="AB8" s="60"/>
      <c r="AC8" s="47">
        <v>11862</v>
      </c>
      <c r="AD8" s="68">
        <v>1</v>
      </c>
      <c r="AE8" s="69"/>
      <c r="AF8" s="70"/>
      <c r="AG8" s="49">
        <v>11862</v>
      </c>
      <c r="AH8" s="52">
        <v>6327.64</v>
      </c>
      <c r="AI8" s="71">
        <v>75058465.680000007</v>
      </c>
      <c r="AJ8" s="71"/>
      <c r="AK8" s="71"/>
      <c r="AL8" s="71"/>
      <c r="AM8" s="53"/>
      <c r="AN8" s="53"/>
      <c r="AO8" s="30"/>
    </row>
    <row r="9" spans="1:42" ht="125.25" customHeight="1">
      <c r="A9" s="32" t="s">
        <v>48</v>
      </c>
      <c r="B9" s="61" t="s">
        <v>49</v>
      </c>
      <c r="C9" s="55"/>
      <c r="D9" s="56"/>
      <c r="E9" s="55"/>
      <c r="F9" s="58">
        <v>802</v>
      </c>
      <c r="G9" s="62">
        <v>1065</v>
      </c>
      <c r="H9" s="63">
        <v>1705</v>
      </c>
      <c r="I9" s="58">
        <v>2017</v>
      </c>
      <c r="J9" s="64">
        <v>12696214.300000001</v>
      </c>
      <c r="K9" s="37">
        <v>1326</v>
      </c>
      <c r="L9" s="39">
        <v>9874005.9600000009</v>
      </c>
      <c r="M9" s="37">
        <v>1591</v>
      </c>
      <c r="N9" s="39">
        <v>11848807.15</v>
      </c>
      <c r="O9" s="63">
        <v>2741</v>
      </c>
      <c r="P9" s="65">
        <v>400</v>
      </c>
      <c r="Q9" s="41">
        <v>7446.46</v>
      </c>
      <c r="R9" s="41">
        <v>20410746.859999999</v>
      </c>
      <c r="S9" s="66"/>
      <c r="T9" s="58">
        <v>1036</v>
      </c>
      <c r="U9" s="58">
        <v>724</v>
      </c>
      <c r="V9" s="58">
        <v>1676</v>
      </c>
      <c r="W9" s="58">
        <v>2017</v>
      </c>
      <c r="X9" s="58">
        <v>724</v>
      </c>
      <c r="Y9" s="67">
        <v>257.37</v>
      </c>
      <c r="Z9" s="58">
        <v>1065</v>
      </c>
      <c r="AA9" s="59">
        <v>7930479.9000000004</v>
      </c>
      <c r="AB9" s="60"/>
      <c r="AC9" s="47">
        <v>2741</v>
      </c>
      <c r="AD9" s="68">
        <v>1</v>
      </c>
      <c r="AE9" s="69"/>
      <c r="AF9" s="70"/>
      <c r="AG9" s="49">
        <v>2741</v>
      </c>
      <c r="AH9" s="52">
        <v>7446.46</v>
      </c>
      <c r="AI9" s="71">
        <v>20410746.859999999</v>
      </c>
      <c r="AJ9" s="71"/>
      <c r="AK9" s="71"/>
      <c r="AL9" s="71"/>
      <c r="AM9" s="53"/>
      <c r="AN9" s="53"/>
      <c r="AO9" s="30"/>
    </row>
    <row r="10" spans="1:42" ht="119.25" customHeight="1">
      <c r="A10" s="32" t="s">
        <v>50</v>
      </c>
      <c r="B10" s="61" t="s">
        <v>51</v>
      </c>
      <c r="C10" s="55"/>
      <c r="D10" s="56"/>
      <c r="E10" s="55"/>
      <c r="F10" s="58">
        <v>286</v>
      </c>
      <c r="G10" s="62">
        <v>371</v>
      </c>
      <c r="H10" s="63">
        <v>812</v>
      </c>
      <c r="I10" s="58">
        <v>2024</v>
      </c>
      <c r="J10" s="64">
        <v>6046525.5199999996</v>
      </c>
      <c r="K10" s="37">
        <v>514</v>
      </c>
      <c r="L10" s="39">
        <v>3827480.44</v>
      </c>
      <c r="M10" s="37">
        <v>617</v>
      </c>
      <c r="N10" s="39">
        <v>4592976.53</v>
      </c>
      <c r="O10" s="63">
        <v>1153</v>
      </c>
      <c r="P10" s="65">
        <v>400</v>
      </c>
      <c r="Q10" s="41">
        <v>7446.46</v>
      </c>
      <c r="R10" s="41">
        <v>8585768.3800000008</v>
      </c>
      <c r="S10" s="66"/>
      <c r="T10" s="58">
        <v>341</v>
      </c>
      <c r="U10" s="58">
        <v>-871</v>
      </c>
      <c r="V10" s="58">
        <v>782</v>
      </c>
      <c r="W10" s="58">
        <v>2024</v>
      </c>
      <c r="X10" s="58">
        <v>-871</v>
      </c>
      <c r="Y10" s="67">
        <v>310.77999999999997</v>
      </c>
      <c r="Z10" s="58">
        <v>371</v>
      </c>
      <c r="AA10" s="59">
        <v>2762636.66</v>
      </c>
      <c r="AB10" s="60"/>
      <c r="AC10" s="47">
        <v>1153</v>
      </c>
      <c r="AD10" s="68">
        <v>1</v>
      </c>
      <c r="AE10" s="69"/>
      <c r="AF10" s="70"/>
      <c r="AG10" s="49">
        <v>1153</v>
      </c>
      <c r="AH10" s="52">
        <v>7446.46</v>
      </c>
      <c r="AI10" s="71">
        <v>8585768.3800000008</v>
      </c>
      <c r="AJ10" s="71"/>
      <c r="AK10" s="71"/>
      <c r="AL10" s="71"/>
      <c r="AM10" s="53"/>
      <c r="AN10" s="53"/>
      <c r="AO10" s="30"/>
    </row>
    <row r="11" spans="1:42" ht="37.5">
      <c r="A11" s="19">
        <v>2</v>
      </c>
      <c r="B11" s="20" t="s">
        <v>52</v>
      </c>
      <c r="C11" s="72">
        <v>33323</v>
      </c>
      <c r="D11" s="22">
        <v>3600.03</v>
      </c>
      <c r="E11" s="22">
        <v>119963799.69</v>
      </c>
      <c r="F11" s="73">
        <v>29296</v>
      </c>
      <c r="G11" s="72">
        <v>14264</v>
      </c>
      <c r="H11" s="72">
        <v>19050</v>
      </c>
      <c r="I11" s="73">
        <v>18830</v>
      </c>
      <c r="J11" s="74">
        <v>62059094.349999994</v>
      </c>
      <c r="K11" s="75">
        <v>14447</v>
      </c>
      <c r="L11" s="76">
        <v>62084409.519999996</v>
      </c>
      <c r="M11" s="75">
        <v>17337</v>
      </c>
      <c r="N11" s="76">
        <v>74501291.420000002</v>
      </c>
      <c r="O11" s="72">
        <v>69850</v>
      </c>
      <c r="P11" s="73">
        <v>10000</v>
      </c>
      <c r="Q11" s="22">
        <v>4564</v>
      </c>
      <c r="R11" s="77">
        <v>318795337.72000003</v>
      </c>
      <c r="S11" s="73">
        <v>-36527</v>
      </c>
      <c r="T11" s="73">
        <v>50800</v>
      </c>
      <c r="U11" s="73">
        <v>51020</v>
      </c>
      <c r="V11" s="73">
        <v>55586</v>
      </c>
      <c r="W11" s="73">
        <v>24230</v>
      </c>
      <c r="X11" s="73">
        <v>45620</v>
      </c>
      <c r="Y11" s="74">
        <v>489.69</v>
      </c>
      <c r="Z11" s="58"/>
      <c r="AA11" s="59"/>
      <c r="AB11" s="60"/>
      <c r="AC11" s="72">
        <v>33323</v>
      </c>
      <c r="AD11" s="78">
        <v>0.47706500000000002</v>
      </c>
      <c r="AE11" s="72">
        <v>339</v>
      </c>
      <c r="AF11" s="72"/>
      <c r="AG11" s="72">
        <v>15708</v>
      </c>
      <c r="AH11" s="77">
        <v>3599.98</v>
      </c>
      <c r="AI11" s="79">
        <v>119962092.17999999</v>
      </c>
      <c r="AJ11" s="29"/>
      <c r="AK11" s="79">
        <v>1426800</v>
      </c>
      <c r="AL11" s="29">
        <v>1556509</v>
      </c>
      <c r="AM11" s="22">
        <v>119962092.17999999</v>
      </c>
      <c r="AN11" s="22">
        <v>1707.5100000053644</v>
      </c>
      <c r="AO11" s="30">
        <v>-1707.5100000053644</v>
      </c>
      <c r="AP11" s="80">
        <v>0</v>
      </c>
    </row>
    <row r="12" spans="1:42" ht="68.25" customHeight="1">
      <c r="A12" s="32" t="s">
        <v>53</v>
      </c>
      <c r="B12" s="61" t="s">
        <v>54</v>
      </c>
      <c r="C12" s="55"/>
      <c r="D12" s="55"/>
      <c r="E12" s="55"/>
      <c r="F12" s="58">
        <v>9553</v>
      </c>
      <c r="G12" s="62">
        <v>4305</v>
      </c>
      <c r="H12" s="63">
        <v>5453</v>
      </c>
      <c r="I12" s="58">
        <v>14850</v>
      </c>
      <c r="J12" s="59">
        <v>5189092.4800000004</v>
      </c>
      <c r="K12" s="37">
        <v>4289</v>
      </c>
      <c r="L12" s="39">
        <v>4079182.12</v>
      </c>
      <c r="M12" s="37">
        <v>5147</v>
      </c>
      <c r="N12" s="39">
        <v>4895018.54</v>
      </c>
      <c r="O12" s="81">
        <v>16824</v>
      </c>
      <c r="P12" s="82">
        <v>2000</v>
      </c>
      <c r="Q12" s="83">
        <v>951.08</v>
      </c>
      <c r="R12" s="83">
        <v>16000969.92</v>
      </c>
      <c r="S12" s="66"/>
      <c r="T12" s="58">
        <v>11371</v>
      </c>
      <c r="U12" s="58">
        <v>1974</v>
      </c>
      <c r="V12" s="58">
        <v>12519</v>
      </c>
      <c r="W12" s="58">
        <v>14850</v>
      </c>
      <c r="X12" s="58">
        <v>1974</v>
      </c>
      <c r="Y12" s="67">
        <v>390.8</v>
      </c>
      <c r="Z12" s="58">
        <v>4305</v>
      </c>
      <c r="AA12" s="59">
        <v>4094399.4</v>
      </c>
      <c r="AB12" s="60"/>
      <c r="AC12" s="84">
        <v>14776</v>
      </c>
      <c r="AD12" s="68">
        <v>0.87826899999999997</v>
      </c>
      <c r="AE12" s="84"/>
      <c r="AF12" s="70"/>
      <c r="AG12" s="49">
        <v>14776</v>
      </c>
      <c r="AH12" s="52">
        <v>951.08</v>
      </c>
      <c r="AI12" s="71">
        <v>14053158.08</v>
      </c>
      <c r="AJ12" s="71"/>
      <c r="AK12" s="71"/>
      <c r="AL12" s="71"/>
      <c r="AM12" s="53"/>
      <c r="AN12" s="53"/>
      <c r="AO12" s="30"/>
    </row>
    <row r="13" spans="1:42" ht="53.25" customHeight="1">
      <c r="A13" s="32" t="s">
        <v>55</v>
      </c>
      <c r="B13" s="61" t="s">
        <v>56</v>
      </c>
      <c r="C13" s="55"/>
      <c r="D13" s="55"/>
      <c r="E13" s="55"/>
      <c r="F13" s="58">
        <v>19743</v>
      </c>
      <c r="G13" s="62">
        <v>9959</v>
      </c>
      <c r="H13" s="63">
        <v>13597</v>
      </c>
      <c r="I13" s="58">
        <v>3980</v>
      </c>
      <c r="J13" s="59">
        <v>56870001.869999997</v>
      </c>
      <c r="K13" s="37">
        <v>10158</v>
      </c>
      <c r="L13" s="39">
        <v>58005227.399999999</v>
      </c>
      <c r="M13" s="37">
        <v>12190</v>
      </c>
      <c r="N13" s="39">
        <v>69606272.879999995</v>
      </c>
      <c r="O13" s="81">
        <v>53026</v>
      </c>
      <c r="P13" s="82">
        <v>8000</v>
      </c>
      <c r="Q13" s="83">
        <v>5710.3</v>
      </c>
      <c r="R13" s="83">
        <v>302794367.80000001</v>
      </c>
      <c r="S13" s="66"/>
      <c r="T13" s="58">
        <v>39429</v>
      </c>
      <c r="U13" s="58">
        <v>49046</v>
      </c>
      <c r="V13" s="58">
        <v>43067</v>
      </c>
      <c r="W13" s="58">
        <v>9380</v>
      </c>
      <c r="X13" s="85">
        <v>43646</v>
      </c>
      <c r="Y13" s="67">
        <v>532.44000000000005</v>
      </c>
      <c r="Z13" s="58">
        <v>9959</v>
      </c>
      <c r="AA13" s="59">
        <v>56868877.700000003</v>
      </c>
      <c r="AB13" s="60"/>
      <c r="AC13" s="84">
        <v>18547</v>
      </c>
      <c r="AD13" s="68">
        <v>0.34977200000000003</v>
      </c>
      <c r="AE13" s="84"/>
      <c r="AF13" s="70"/>
      <c r="AG13" s="49">
        <v>18547</v>
      </c>
      <c r="AH13" s="52">
        <v>5710.3</v>
      </c>
      <c r="AI13" s="71">
        <v>105908934.09999999</v>
      </c>
      <c r="AJ13" s="71"/>
      <c r="AK13" s="71"/>
      <c r="AL13" s="71"/>
      <c r="AM13" s="53"/>
      <c r="AN13" s="53"/>
      <c r="AO13" s="30"/>
    </row>
    <row r="14" spans="1:42" ht="75">
      <c r="A14" s="19">
        <v>2</v>
      </c>
      <c r="B14" s="20" t="s">
        <v>57</v>
      </c>
      <c r="C14" s="72">
        <v>104827</v>
      </c>
      <c r="D14" s="22">
        <v>495.54</v>
      </c>
      <c r="E14" s="22">
        <v>51945971.579999998</v>
      </c>
      <c r="F14" s="73"/>
      <c r="G14" s="72">
        <v>57284</v>
      </c>
      <c r="H14" s="72">
        <v>99461</v>
      </c>
      <c r="I14" s="73" t="e">
        <v>#REF!</v>
      </c>
      <c r="J14" s="74">
        <v>93991000.459999993</v>
      </c>
      <c r="K14" s="24">
        <v>55333</v>
      </c>
      <c r="L14" s="86">
        <v>41318092.939999998</v>
      </c>
      <c r="M14" s="87">
        <v>66400</v>
      </c>
      <c r="N14" s="86">
        <v>49581711.530000001</v>
      </c>
      <c r="O14" s="72">
        <v>135435</v>
      </c>
      <c r="P14" s="73" t="e">
        <v>#REF!</v>
      </c>
      <c r="Q14" s="77">
        <v>838.54</v>
      </c>
      <c r="R14" s="77">
        <v>113568155.70999998</v>
      </c>
      <c r="S14" s="73">
        <v>-30608</v>
      </c>
      <c r="T14" s="73">
        <v>35974</v>
      </c>
      <c r="U14" s="73" t="e">
        <v>#REF!</v>
      </c>
      <c r="V14" s="73">
        <v>78151</v>
      </c>
      <c r="W14" s="73" t="e">
        <v>#REF!</v>
      </c>
      <c r="X14" s="73" t="e">
        <v>#REF!</v>
      </c>
      <c r="Y14" s="88">
        <v>236.43</v>
      </c>
      <c r="Z14" s="89">
        <v>57284</v>
      </c>
      <c r="AA14" s="89">
        <v>48034925.359999999</v>
      </c>
      <c r="AB14" s="90"/>
      <c r="AC14" s="72">
        <v>104827</v>
      </c>
      <c r="AD14" s="78">
        <v>0.77400199999999997</v>
      </c>
      <c r="AE14" s="73">
        <v>7808</v>
      </c>
      <c r="AF14" s="73"/>
      <c r="AG14" s="73">
        <v>104827</v>
      </c>
      <c r="AH14" s="91">
        <v>495.55</v>
      </c>
      <c r="AI14" s="77">
        <v>51946668.410000004</v>
      </c>
      <c r="AJ14" s="29"/>
      <c r="AK14" s="79">
        <v>5851300</v>
      </c>
      <c r="AL14" s="29">
        <v>6383236</v>
      </c>
      <c r="AM14" s="22">
        <v>51946668.410000004</v>
      </c>
      <c r="AN14" s="22">
        <v>-696.83000000566244</v>
      </c>
      <c r="AO14" s="30">
        <v>696.83000000566244</v>
      </c>
      <c r="AP14" s="80">
        <v>0</v>
      </c>
    </row>
    <row r="15" spans="1:42" s="105" customFormat="1" ht="18.75">
      <c r="A15" s="32" t="s">
        <v>53</v>
      </c>
      <c r="B15" s="61" t="s">
        <v>58</v>
      </c>
      <c r="C15" s="92"/>
      <c r="D15" s="93"/>
      <c r="E15" s="93"/>
      <c r="F15" s="94"/>
      <c r="G15" s="92"/>
      <c r="H15" s="92"/>
      <c r="I15" s="94"/>
      <c r="J15" s="43"/>
      <c r="K15" s="95"/>
      <c r="L15" s="96"/>
      <c r="M15" s="97"/>
      <c r="N15" s="96"/>
      <c r="O15" s="38">
        <v>61120</v>
      </c>
      <c r="P15" s="40"/>
      <c r="Q15" s="42">
        <v>1376.77</v>
      </c>
      <c r="R15" s="42">
        <v>84148182.400000006</v>
      </c>
      <c r="S15" s="94"/>
      <c r="T15" s="94"/>
      <c r="U15" s="94"/>
      <c r="V15" s="94"/>
      <c r="W15" s="94"/>
      <c r="X15" s="94"/>
      <c r="Y15" s="98"/>
      <c r="Z15" s="99"/>
      <c r="AA15" s="99"/>
      <c r="AB15" s="90"/>
      <c r="AC15" s="92">
        <v>20429</v>
      </c>
      <c r="AD15" s="48">
        <v>0.33424399999999999</v>
      </c>
      <c r="AE15" s="94"/>
      <c r="AF15" s="94"/>
      <c r="AG15" s="94"/>
      <c r="AH15" s="100">
        <v>1376.77</v>
      </c>
      <c r="AI15" s="71">
        <v>28126034.329999998</v>
      </c>
      <c r="AJ15" s="101"/>
      <c r="AK15" s="102"/>
      <c r="AL15" s="101"/>
      <c r="AM15" s="93"/>
      <c r="AN15" s="93"/>
      <c r="AO15" s="103"/>
      <c r="AP15" s="104"/>
    </row>
    <row r="16" spans="1:42" s="105" customFormat="1" ht="48.75" customHeight="1">
      <c r="A16" s="32" t="s">
        <v>55</v>
      </c>
      <c r="B16" s="61" t="s">
        <v>59</v>
      </c>
      <c r="C16" s="92"/>
      <c r="D16" s="93"/>
      <c r="E16" s="93"/>
      <c r="F16" s="94"/>
      <c r="G16" s="92"/>
      <c r="H16" s="92"/>
      <c r="I16" s="94"/>
      <c r="J16" s="43"/>
      <c r="K16" s="95"/>
      <c r="L16" s="96"/>
      <c r="M16" s="97"/>
      <c r="N16" s="96"/>
      <c r="O16" s="38">
        <v>155</v>
      </c>
      <c r="P16" s="40"/>
      <c r="Q16" s="42">
        <v>1145.6300000000001</v>
      </c>
      <c r="R16" s="42">
        <v>177572.65</v>
      </c>
      <c r="S16" s="94"/>
      <c r="T16" s="94"/>
      <c r="U16" s="94"/>
      <c r="V16" s="94"/>
      <c r="W16" s="94"/>
      <c r="X16" s="94"/>
      <c r="Y16" s="98"/>
      <c r="Z16" s="99"/>
      <c r="AA16" s="99"/>
      <c r="AB16" s="90"/>
      <c r="AC16" s="92">
        <v>155</v>
      </c>
      <c r="AD16" s="48">
        <v>1</v>
      </c>
      <c r="AE16" s="94"/>
      <c r="AF16" s="94"/>
      <c r="AG16" s="94"/>
      <c r="AH16" s="100">
        <v>1145.6300000000001</v>
      </c>
      <c r="AI16" s="71">
        <v>177572.65</v>
      </c>
      <c r="AJ16" s="101"/>
      <c r="AK16" s="102"/>
      <c r="AL16" s="101"/>
      <c r="AM16" s="93"/>
      <c r="AN16" s="93"/>
      <c r="AO16" s="103"/>
      <c r="AP16" s="104"/>
    </row>
    <row r="17" spans="1:43" s="105" customFormat="1" ht="37.5">
      <c r="A17" s="32" t="s">
        <v>60</v>
      </c>
      <c r="B17" s="61" t="s">
        <v>61</v>
      </c>
      <c r="C17" s="92"/>
      <c r="D17" s="93"/>
      <c r="E17" s="93"/>
      <c r="F17" s="94"/>
      <c r="G17" s="92"/>
      <c r="H17" s="92"/>
      <c r="I17" s="94"/>
      <c r="J17" s="43"/>
      <c r="K17" s="95"/>
      <c r="L17" s="96"/>
      <c r="M17" s="97"/>
      <c r="N17" s="96"/>
      <c r="O17" s="38">
        <v>20</v>
      </c>
      <c r="P17" s="40"/>
      <c r="Q17" s="42">
        <v>2201.92</v>
      </c>
      <c r="R17" s="42">
        <v>44038.400000000001</v>
      </c>
      <c r="S17" s="94"/>
      <c r="T17" s="94"/>
      <c r="U17" s="94"/>
      <c r="V17" s="94"/>
      <c r="W17" s="94"/>
      <c r="X17" s="94"/>
      <c r="Y17" s="98"/>
      <c r="Z17" s="99"/>
      <c r="AA17" s="99"/>
      <c r="AB17" s="90"/>
      <c r="AC17" s="92">
        <v>20</v>
      </c>
      <c r="AD17" s="48">
        <v>1</v>
      </c>
      <c r="AE17" s="94"/>
      <c r="AF17" s="94"/>
      <c r="AG17" s="94"/>
      <c r="AH17" s="100">
        <v>2201.92</v>
      </c>
      <c r="AI17" s="71">
        <v>44038.400000000001</v>
      </c>
      <c r="AJ17" s="101"/>
      <c r="AK17" s="102"/>
      <c r="AL17" s="101"/>
      <c r="AM17" s="93"/>
      <c r="AN17" s="93"/>
      <c r="AO17" s="103"/>
      <c r="AP17" s="104"/>
    </row>
    <row r="18" spans="1:43" s="105" customFormat="1" ht="45" customHeight="1">
      <c r="A18" s="32" t="s">
        <v>62</v>
      </c>
      <c r="B18" s="61" t="s">
        <v>326</v>
      </c>
      <c r="C18" s="92"/>
      <c r="D18" s="93"/>
      <c r="E18" s="93"/>
      <c r="F18" s="94"/>
      <c r="G18" s="92"/>
      <c r="H18" s="92"/>
      <c r="I18" s="94"/>
      <c r="J18" s="43"/>
      <c r="K18" s="95"/>
      <c r="L18" s="96"/>
      <c r="M18" s="97"/>
      <c r="N18" s="96"/>
      <c r="O18" s="38">
        <v>6302</v>
      </c>
      <c r="P18" s="40"/>
      <c r="Q18" s="42">
        <v>1147.28</v>
      </c>
      <c r="R18" s="42">
        <v>7230158.5599999996</v>
      </c>
      <c r="S18" s="94"/>
      <c r="T18" s="94"/>
      <c r="U18" s="94"/>
      <c r="V18" s="94"/>
      <c r="W18" s="94"/>
      <c r="X18" s="94"/>
      <c r="Y18" s="98"/>
      <c r="Z18" s="99"/>
      <c r="AA18" s="99"/>
      <c r="AB18" s="90"/>
      <c r="AC18" s="92">
        <v>6302</v>
      </c>
      <c r="AD18" s="48">
        <v>1</v>
      </c>
      <c r="AE18" s="94"/>
      <c r="AF18" s="94"/>
      <c r="AG18" s="94"/>
      <c r="AH18" s="100">
        <v>1147.28</v>
      </c>
      <c r="AI18" s="71">
        <v>7230158.5599999996</v>
      </c>
      <c r="AJ18" s="101"/>
      <c r="AK18" s="102"/>
      <c r="AL18" s="101"/>
      <c r="AM18" s="93"/>
      <c r="AN18" s="93"/>
      <c r="AO18" s="103"/>
      <c r="AP18" s="104"/>
    </row>
    <row r="19" spans="1:43" s="105" customFormat="1" ht="37.5">
      <c r="A19" s="32" t="s">
        <v>63</v>
      </c>
      <c r="B19" s="61" t="s">
        <v>64</v>
      </c>
      <c r="C19" s="92"/>
      <c r="D19" s="93"/>
      <c r="E19" s="93"/>
      <c r="F19" s="94"/>
      <c r="G19" s="92"/>
      <c r="H19" s="92"/>
      <c r="I19" s="94"/>
      <c r="J19" s="43"/>
      <c r="K19" s="95"/>
      <c r="L19" s="96"/>
      <c r="M19" s="97"/>
      <c r="N19" s="96"/>
      <c r="O19" s="38">
        <v>8337</v>
      </c>
      <c r="P19" s="40"/>
      <c r="Q19" s="42">
        <v>447.56</v>
      </c>
      <c r="R19" s="42">
        <v>3731307.72</v>
      </c>
      <c r="S19" s="94"/>
      <c r="T19" s="94"/>
      <c r="U19" s="94"/>
      <c r="V19" s="94"/>
      <c r="W19" s="94"/>
      <c r="X19" s="94"/>
      <c r="Y19" s="98"/>
      <c r="Z19" s="99"/>
      <c r="AA19" s="99"/>
      <c r="AB19" s="90"/>
      <c r="AC19" s="92">
        <v>8337</v>
      </c>
      <c r="AD19" s="48">
        <v>1</v>
      </c>
      <c r="AE19" s="94"/>
      <c r="AF19" s="94"/>
      <c r="AG19" s="94"/>
      <c r="AH19" s="100">
        <v>210.07</v>
      </c>
      <c r="AI19" s="71">
        <v>1751353.59</v>
      </c>
      <c r="AJ19" s="101"/>
      <c r="AK19" s="102"/>
      <c r="AL19" s="101"/>
      <c r="AM19" s="93"/>
      <c r="AN19" s="93"/>
      <c r="AO19" s="103"/>
      <c r="AP19" s="104"/>
    </row>
    <row r="20" spans="1:43" s="105" customFormat="1" ht="37.5">
      <c r="A20" s="32" t="s">
        <v>65</v>
      </c>
      <c r="B20" s="61" t="s">
        <v>64</v>
      </c>
      <c r="C20" s="92"/>
      <c r="D20" s="93"/>
      <c r="E20" s="93"/>
      <c r="F20" s="94"/>
      <c r="G20" s="92"/>
      <c r="H20" s="92"/>
      <c r="I20" s="94"/>
      <c r="J20" s="43"/>
      <c r="K20" s="95"/>
      <c r="L20" s="96"/>
      <c r="M20" s="97"/>
      <c r="N20" s="96"/>
      <c r="O20" s="38"/>
      <c r="P20" s="40"/>
      <c r="Q20" s="42"/>
      <c r="R20" s="42"/>
      <c r="S20" s="94"/>
      <c r="T20" s="94"/>
      <c r="U20" s="94"/>
      <c r="V20" s="94"/>
      <c r="W20" s="94"/>
      <c r="X20" s="94"/>
      <c r="Y20" s="98"/>
      <c r="Z20" s="99"/>
      <c r="AA20" s="99"/>
      <c r="AB20" s="90"/>
      <c r="AC20" s="92">
        <v>10083</v>
      </c>
      <c r="AD20" s="48"/>
      <c r="AE20" s="94"/>
      <c r="AF20" s="94"/>
      <c r="AG20" s="94"/>
      <c r="AH20" s="100">
        <v>210.07</v>
      </c>
      <c r="AI20" s="71">
        <v>2118135.81</v>
      </c>
      <c r="AJ20" s="101"/>
      <c r="AK20" s="102"/>
      <c r="AL20" s="101"/>
      <c r="AM20" s="93"/>
      <c r="AN20" s="93"/>
      <c r="AO20" s="103"/>
      <c r="AP20" s="104"/>
    </row>
    <row r="21" spans="1:43" s="105" customFormat="1" ht="37.5">
      <c r="A21" s="32" t="s">
        <v>66</v>
      </c>
      <c r="B21" s="61" t="s">
        <v>67</v>
      </c>
      <c r="C21" s="92"/>
      <c r="D21" s="93"/>
      <c r="E21" s="93"/>
      <c r="F21" s="94"/>
      <c r="G21" s="92"/>
      <c r="H21" s="92"/>
      <c r="I21" s="94"/>
      <c r="J21" s="43"/>
      <c r="K21" s="95"/>
      <c r="L21" s="96"/>
      <c r="M21" s="97"/>
      <c r="N21" s="96"/>
      <c r="O21" s="38">
        <v>35342</v>
      </c>
      <c r="P21" s="40"/>
      <c r="Q21" s="42">
        <v>210.07</v>
      </c>
      <c r="R21" s="42">
        <v>7424293.9399999995</v>
      </c>
      <c r="S21" s="94"/>
      <c r="T21" s="94"/>
      <c r="U21" s="94"/>
      <c r="V21" s="94"/>
      <c r="W21" s="94"/>
      <c r="X21" s="94"/>
      <c r="Y21" s="98"/>
      <c r="Z21" s="99"/>
      <c r="AA21" s="99"/>
      <c r="AB21" s="90"/>
      <c r="AC21" s="92">
        <v>35342</v>
      </c>
      <c r="AD21" s="48">
        <v>1</v>
      </c>
      <c r="AE21" s="94"/>
      <c r="AF21" s="94"/>
      <c r="AG21" s="94"/>
      <c r="AH21" s="100">
        <v>210.07</v>
      </c>
      <c r="AI21" s="71">
        <v>7424293.9400000004</v>
      </c>
      <c r="AJ21" s="101"/>
      <c r="AK21" s="102"/>
      <c r="AL21" s="101"/>
      <c r="AM21" s="93"/>
      <c r="AN21" s="93"/>
      <c r="AO21" s="103"/>
      <c r="AP21" s="104"/>
    </row>
    <row r="22" spans="1:43" s="105" customFormat="1" ht="37.5">
      <c r="A22" s="32" t="s">
        <v>68</v>
      </c>
      <c r="B22" s="61" t="s">
        <v>69</v>
      </c>
      <c r="C22" s="92"/>
      <c r="D22" s="93"/>
      <c r="E22" s="93"/>
      <c r="F22" s="94"/>
      <c r="G22" s="92"/>
      <c r="H22" s="92"/>
      <c r="I22" s="94"/>
      <c r="J22" s="43"/>
      <c r="K22" s="95"/>
      <c r="L22" s="96"/>
      <c r="M22" s="97"/>
      <c r="N22" s="96"/>
      <c r="O22" s="38">
        <v>24159</v>
      </c>
      <c r="P22" s="40"/>
      <c r="Q22" s="42">
        <v>447.56</v>
      </c>
      <c r="R22" s="42">
        <v>10812602.039999999</v>
      </c>
      <c r="S22" s="94"/>
      <c r="T22" s="94"/>
      <c r="U22" s="94"/>
      <c r="V22" s="94"/>
      <c r="W22" s="94"/>
      <c r="X22" s="94"/>
      <c r="Y22" s="98"/>
      <c r="Z22" s="99"/>
      <c r="AA22" s="99"/>
      <c r="AB22" s="90"/>
      <c r="AC22" s="92">
        <v>24159</v>
      </c>
      <c r="AD22" s="48">
        <v>1</v>
      </c>
      <c r="AE22" s="94"/>
      <c r="AF22" s="94"/>
      <c r="AG22" s="94"/>
      <c r="AH22" s="100">
        <v>210.07</v>
      </c>
      <c r="AI22" s="71">
        <v>5075081.13</v>
      </c>
      <c r="AJ22" s="101"/>
      <c r="AK22" s="102"/>
      <c r="AL22" s="101"/>
      <c r="AM22" s="93"/>
      <c r="AN22" s="93"/>
      <c r="AO22" s="103"/>
      <c r="AP22" s="104"/>
    </row>
    <row r="23" spans="1:43" ht="56.25">
      <c r="A23" s="19">
        <v>3</v>
      </c>
      <c r="B23" s="20" t="s">
        <v>70</v>
      </c>
      <c r="C23" s="72">
        <v>37877</v>
      </c>
      <c r="D23" s="22">
        <v>929.76</v>
      </c>
      <c r="E23" s="22">
        <v>35216519.520000003</v>
      </c>
      <c r="F23" s="73">
        <v>2550</v>
      </c>
      <c r="G23" s="72">
        <v>25213</v>
      </c>
      <c r="H23" s="72">
        <v>45006</v>
      </c>
      <c r="I23" s="73">
        <v>0</v>
      </c>
      <c r="J23" s="73">
        <v>54791126.879999995</v>
      </c>
      <c r="K23" s="24">
        <v>28518</v>
      </c>
      <c r="L23" s="22">
        <v>28165214.969999999</v>
      </c>
      <c r="M23" s="87">
        <v>34222</v>
      </c>
      <c r="N23" s="22">
        <v>33798257.969999999</v>
      </c>
      <c r="O23" s="72">
        <v>57781</v>
      </c>
      <c r="P23" s="73"/>
      <c r="Q23" s="22">
        <v>1014.8</v>
      </c>
      <c r="R23" s="79">
        <v>58636121.189999998</v>
      </c>
      <c r="S23" s="73">
        <v>-19904</v>
      </c>
      <c r="T23" s="73">
        <v>12775</v>
      </c>
      <c r="U23" s="73">
        <v>57781</v>
      </c>
      <c r="V23" s="73">
        <v>32568</v>
      </c>
      <c r="W23" s="73"/>
      <c r="X23" s="73"/>
      <c r="Y23" s="88">
        <v>229.17</v>
      </c>
      <c r="Z23" s="89"/>
      <c r="AA23" s="89"/>
      <c r="AB23" s="90"/>
      <c r="AC23" s="72">
        <v>37877</v>
      </c>
      <c r="AD23" s="78">
        <v>0.65552699999999997</v>
      </c>
      <c r="AE23" s="72">
        <v>362</v>
      </c>
      <c r="AF23" s="72"/>
      <c r="AG23" s="72">
        <v>9000</v>
      </c>
      <c r="AH23" s="91">
        <v>929.76</v>
      </c>
      <c r="AI23" s="79">
        <v>35216538.590000004</v>
      </c>
      <c r="AJ23" s="29"/>
      <c r="AK23" s="79">
        <v>264600</v>
      </c>
      <c r="AL23" s="29">
        <v>288655</v>
      </c>
      <c r="AM23" s="22">
        <v>35216538.590000004</v>
      </c>
      <c r="AN23" s="22">
        <v>-19.070000000298023</v>
      </c>
      <c r="AO23" s="30">
        <v>19.070000000298023</v>
      </c>
      <c r="AP23" s="80">
        <v>0</v>
      </c>
    </row>
    <row r="24" spans="1:43" ht="33" customHeight="1">
      <c r="A24" s="32" t="s">
        <v>71</v>
      </c>
      <c r="B24" s="61" t="s">
        <v>72</v>
      </c>
      <c r="C24" s="55"/>
      <c r="D24" s="55"/>
      <c r="E24" s="55"/>
      <c r="F24" s="58">
        <v>2550</v>
      </c>
      <c r="G24" s="62">
        <v>2347</v>
      </c>
      <c r="H24" s="63">
        <v>3749</v>
      </c>
      <c r="I24" s="58"/>
      <c r="J24" s="59">
        <v>20526711.379999999</v>
      </c>
      <c r="K24" s="37">
        <v>2314</v>
      </c>
      <c r="L24" s="39">
        <v>6945285.8799999999</v>
      </c>
      <c r="M24" s="37">
        <v>2777</v>
      </c>
      <c r="N24" s="39">
        <v>8334343.0599999996</v>
      </c>
      <c r="O24" s="63">
        <v>6042</v>
      </c>
      <c r="P24" s="65">
        <v>100</v>
      </c>
      <c r="Q24" s="41">
        <v>3001.42</v>
      </c>
      <c r="R24" s="41">
        <v>18134579.640000001</v>
      </c>
      <c r="S24" s="82">
        <v>-6042</v>
      </c>
      <c r="T24" s="58">
        <v>2293</v>
      </c>
      <c r="U24" s="58">
        <v>6042</v>
      </c>
      <c r="V24" s="58">
        <v>3695</v>
      </c>
      <c r="W24" s="82"/>
      <c r="X24" s="58"/>
      <c r="Y24" s="67">
        <v>257.44</v>
      </c>
      <c r="Z24" s="58">
        <v>6042</v>
      </c>
      <c r="AA24" s="59">
        <v>18134579.640000001</v>
      </c>
      <c r="AB24" s="60"/>
      <c r="AC24" s="84">
        <v>2777</v>
      </c>
      <c r="AD24" s="68">
        <v>0.45961600000000002</v>
      </c>
      <c r="AE24" s="84"/>
      <c r="AF24" s="106"/>
      <c r="AG24" s="47">
        <v>2777</v>
      </c>
      <c r="AH24" s="52">
        <v>3001.42</v>
      </c>
      <c r="AI24" s="71">
        <v>8334943.3399999999</v>
      </c>
      <c r="AJ24" s="52"/>
      <c r="AK24" s="52"/>
      <c r="AL24" s="52"/>
      <c r="AM24" s="53"/>
      <c r="AN24" s="53"/>
      <c r="AO24" s="30"/>
    </row>
    <row r="25" spans="1:43" ht="60" customHeight="1">
      <c r="A25" s="32" t="s">
        <v>73</v>
      </c>
      <c r="B25" s="61" t="s">
        <v>74</v>
      </c>
      <c r="C25" s="55"/>
      <c r="D25" s="55"/>
      <c r="E25" s="55"/>
      <c r="F25" s="58"/>
      <c r="G25" s="81">
        <v>22866</v>
      </c>
      <c r="H25" s="63">
        <v>41257</v>
      </c>
      <c r="I25" s="58"/>
      <c r="J25" s="59">
        <v>34264415.5</v>
      </c>
      <c r="K25" s="37">
        <v>26204</v>
      </c>
      <c r="L25" s="39">
        <v>21219929.09</v>
      </c>
      <c r="M25" s="37">
        <v>31445</v>
      </c>
      <c r="N25" s="39">
        <v>25463914.91</v>
      </c>
      <c r="O25" s="63">
        <v>5828</v>
      </c>
      <c r="P25" s="65"/>
      <c r="Q25" s="41">
        <v>580.61</v>
      </c>
      <c r="R25" s="41">
        <v>3383787.8499999978</v>
      </c>
      <c r="S25" s="82"/>
      <c r="T25" s="58"/>
      <c r="U25" s="58"/>
      <c r="V25" s="58">
        <v>-17038</v>
      </c>
      <c r="W25" s="82"/>
      <c r="X25" s="58"/>
      <c r="Y25" s="67">
        <v>25.49</v>
      </c>
      <c r="Z25" s="107"/>
      <c r="AA25" s="108"/>
      <c r="AB25" s="109"/>
      <c r="AC25" s="84">
        <v>5828</v>
      </c>
      <c r="AD25" s="68">
        <v>1</v>
      </c>
      <c r="AE25" s="84"/>
      <c r="AF25" s="106">
        <v>395</v>
      </c>
      <c r="AG25" s="47">
        <v>6223</v>
      </c>
      <c r="AH25" s="110">
        <v>580.61</v>
      </c>
      <c r="AI25" s="111">
        <v>3383787.85</v>
      </c>
      <c r="AJ25" s="52"/>
      <c r="AK25" s="52"/>
      <c r="AL25" s="52"/>
      <c r="AM25" s="53"/>
      <c r="AN25" s="53"/>
      <c r="AO25" s="30"/>
      <c r="AP25" s="112" t="s">
        <v>439</v>
      </c>
      <c r="AQ25" s="1">
        <v>580.60875943719975</v>
      </c>
    </row>
    <row r="26" spans="1:43" ht="56.25">
      <c r="A26" s="32" t="s">
        <v>75</v>
      </c>
      <c r="B26" s="61" t="s">
        <v>76</v>
      </c>
      <c r="C26" s="55"/>
      <c r="D26" s="55"/>
      <c r="E26" s="55"/>
      <c r="F26" s="58"/>
      <c r="G26" s="81"/>
      <c r="H26" s="63"/>
      <c r="I26" s="58"/>
      <c r="J26" s="59"/>
      <c r="K26" s="37"/>
      <c r="L26" s="39"/>
      <c r="M26" s="37"/>
      <c r="N26" s="39"/>
      <c r="O26" s="63">
        <v>14157</v>
      </c>
      <c r="P26" s="65"/>
      <c r="Q26" s="41">
        <v>822.04</v>
      </c>
      <c r="R26" s="41">
        <v>11637620.279999999</v>
      </c>
      <c r="S26" s="82"/>
      <c r="T26" s="58"/>
      <c r="U26" s="58"/>
      <c r="V26" s="58"/>
      <c r="W26" s="82"/>
      <c r="X26" s="58"/>
      <c r="Y26" s="67"/>
      <c r="Z26" s="107"/>
      <c r="AA26" s="108"/>
      <c r="AB26" s="109"/>
      <c r="AC26" s="84">
        <v>6740</v>
      </c>
      <c r="AD26" s="68">
        <v>0.47609000000000001</v>
      </c>
      <c r="AE26" s="84"/>
      <c r="AF26" s="106"/>
      <c r="AG26" s="47"/>
      <c r="AH26" s="52">
        <v>822.04</v>
      </c>
      <c r="AI26" s="71">
        <v>5540549.5999999996</v>
      </c>
      <c r="AJ26" s="71"/>
      <c r="AK26" s="71"/>
      <c r="AL26" s="71"/>
      <c r="AM26" s="53"/>
      <c r="AN26" s="53"/>
      <c r="AO26" s="30"/>
    </row>
    <row r="27" spans="1:43" ht="18.75">
      <c r="A27" s="32" t="s">
        <v>77</v>
      </c>
      <c r="B27" s="61" t="s">
        <v>78</v>
      </c>
      <c r="C27" s="55"/>
      <c r="D27" s="55"/>
      <c r="E27" s="55"/>
      <c r="F27" s="58"/>
      <c r="G27" s="81"/>
      <c r="H27" s="63"/>
      <c r="I27" s="58"/>
      <c r="J27" s="59"/>
      <c r="K27" s="37"/>
      <c r="L27" s="39"/>
      <c r="M27" s="37"/>
      <c r="N27" s="39"/>
      <c r="O27" s="63">
        <v>405</v>
      </c>
      <c r="P27" s="65"/>
      <c r="Q27" s="41">
        <v>1568.99</v>
      </c>
      <c r="R27" s="41">
        <v>635440.94999999995</v>
      </c>
      <c r="S27" s="82"/>
      <c r="T27" s="58"/>
      <c r="U27" s="58"/>
      <c r="V27" s="58"/>
      <c r="W27" s="82"/>
      <c r="X27" s="58"/>
      <c r="Y27" s="67"/>
      <c r="Z27" s="107"/>
      <c r="AA27" s="108"/>
      <c r="AB27" s="109"/>
      <c r="AC27" s="84">
        <v>145</v>
      </c>
      <c r="AD27" s="68">
        <v>0.35802499999999998</v>
      </c>
      <c r="AE27" s="84"/>
      <c r="AF27" s="106"/>
      <c r="AG27" s="47"/>
      <c r="AH27" s="52">
        <v>1568.99</v>
      </c>
      <c r="AI27" s="71">
        <v>227503.55</v>
      </c>
      <c r="AJ27" s="71"/>
      <c r="AK27" s="71"/>
      <c r="AL27" s="71"/>
      <c r="AM27" s="53"/>
      <c r="AN27" s="53"/>
      <c r="AO27" s="30"/>
    </row>
    <row r="28" spans="1:43" ht="18.75">
      <c r="A28" s="32" t="s">
        <v>79</v>
      </c>
      <c r="B28" s="61" t="s">
        <v>80</v>
      </c>
      <c r="C28" s="55"/>
      <c r="D28" s="55"/>
      <c r="E28" s="55"/>
      <c r="F28" s="58"/>
      <c r="G28" s="81"/>
      <c r="H28" s="63"/>
      <c r="I28" s="58"/>
      <c r="J28" s="59"/>
      <c r="K28" s="37"/>
      <c r="L28" s="39"/>
      <c r="M28" s="37"/>
      <c r="N28" s="39"/>
      <c r="O28" s="63">
        <v>1158</v>
      </c>
      <c r="P28" s="65"/>
      <c r="Q28" s="41">
        <v>910.61</v>
      </c>
      <c r="R28" s="41">
        <v>1054486.3799999999</v>
      </c>
      <c r="S28" s="82"/>
      <c r="T28" s="58"/>
      <c r="U28" s="58"/>
      <c r="V28" s="58"/>
      <c r="W28" s="82"/>
      <c r="X28" s="58"/>
      <c r="Y28" s="67"/>
      <c r="Z28" s="107"/>
      <c r="AA28" s="108"/>
      <c r="AB28" s="109"/>
      <c r="AC28" s="84">
        <v>726</v>
      </c>
      <c r="AD28" s="68">
        <v>0.62694300000000003</v>
      </c>
      <c r="AE28" s="84"/>
      <c r="AF28" s="106"/>
      <c r="AG28" s="47"/>
      <c r="AH28" s="52">
        <v>910.61</v>
      </c>
      <c r="AI28" s="71">
        <v>661102.86</v>
      </c>
      <c r="AJ28" s="71"/>
      <c r="AK28" s="71"/>
      <c r="AL28" s="71"/>
      <c r="AM28" s="53"/>
      <c r="AN28" s="53"/>
      <c r="AO28" s="30"/>
    </row>
    <row r="29" spans="1:43" ht="37.5">
      <c r="A29" s="32" t="s">
        <v>81</v>
      </c>
      <c r="B29" s="61" t="s">
        <v>82</v>
      </c>
      <c r="C29" s="55"/>
      <c r="D29" s="55"/>
      <c r="E29" s="55"/>
      <c r="F29" s="58"/>
      <c r="G29" s="81"/>
      <c r="H29" s="63"/>
      <c r="I29" s="58"/>
      <c r="J29" s="59"/>
      <c r="K29" s="37"/>
      <c r="L29" s="39"/>
      <c r="M29" s="37"/>
      <c r="N29" s="39"/>
      <c r="O29" s="63">
        <v>30191</v>
      </c>
      <c r="P29" s="65"/>
      <c r="Q29" s="41">
        <v>787.99</v>
      </c>
      <c r="R29" s="41">
        <v>23790206.09</v>
      </c>
      <c r="S29" s="82"/>
      <c r="T29" s="58"/>
      <c r="U29" s="58"/>
      <c r="V29" s="58"/>
      <c r="W29" s="82"/>
      <c r="X29" s="58"/>
      <c r="Y29" s="67"/>
      <c r="Z29" s="107"/>
      <c r="AA29" s="108"/>
      <c r="AB29" s="109"/>
      <c r="AC29" s="84">
        <v>21661</v>
      </c>
      <c r="AD29" s="68">
        <v>0.71746500000000002</v>
      </c>
      <c r="AE29" s="84"/>
      <c r="AF29" s="106"/>
      <c r="AG29" s="47"/>
      <c r="AH29" s="52">
        <v>787.99</v>
      </c>
      <c r="AI29" s="71">
        <v>17068651.390000001</v>
      </c>
      <c r="AJ29" s="71"/>
      <c r="AK29" s="71"/>
      <c r="AL29" s="71"/>
      <c r="AM29" s="53"/>
      <c r="AN29" s="53"/>
      <c r="AO29" s="30"/>
    </row>
    <row r="30" spans="1:43" ht="168" customHeight="1">
      <c r="A30" s="19">
        <v>4</v>
      </c>
      <c r="B30" s="20" t="s">
        <v>83</v>
      </c>
      <c r="C30" s="72">
        <v>16712</v>
      </c>
      <c r="D30" s="22">
        <v>2035.45</v>
      </c>
      <c r="E30" s="22">
        <v>34016440.399999999</v>
      </c>
      <c r="F30" s="73"/>
      <c r="G30" s="113">
        <v>0</v>
      </c>
      <c r="H30" s="72">
        <v>8997</v>
      </c>
      <c r="I30" s="73"/>
      <c r="J30" s="74">
        <v>37583799.609999999</v>
      </c>
      <c r="K30" s="24">
        <v>6380</v>
      </c>
      <c r="L30" s="22">
        <v>8511690.8599999994</v>
      </c>
      <c r="M30" s="87">
        <v>7656</v>
      </c>
      <c r="N30" s="86">
        <v>10214029.029999999</v>
      </c>
      <c r="O30" s="72">
        <v>32059</v>
      </c>
      <c r="P30" s="73"/>
      <c r="Q30" s="77">
        <v>1576.94</v>
      </c>
      <c r="R30" s="77">
        <v>50555119.460000001</v>
      </c>
      <c r="S30" s="73">
        <v>-15347</v>
      </c>
      <c r="T30" s="73">
        <v>23062</v>
      </c>
      <c r="U30" s="73">
        <v>32059</v>
      </c>
      <c r="V30" s="73">
        <v>32059</v>
      </c>
      <c r="W30" s="73"/>
      <c r="X30" s="73"/>
      <c r="Y30" s="88"/>
      <c r="Z30" s="89"/>
      <c r="AA30" s="89"/>
      <c r="AB30" s="90"/>
      <c r="AC30" s="72">
        <v>16712</v>
      </c>
      <c r="AD30" s="114">
        <v>0.521289</v>
      </c>
      <c r="AE30" s="72">
        <v>5</v>
      </c>
      <c r="AF30" s="72"/>
      <c r="AG30" s="72">
        <v>16712</v>
      </c>
      <c r="AH30" s="91">
        <v>2035.45</v>
      </c>
      <c r="AI30" s="115">
        <v>34016486.700000003</v>
      </c>
      <c r="AJ30" s="29"/>
      <c r="AK30" s="79">
        <v>3000</v>
      </c>
      <c r="AL30" s="29">
        <v>3273</v>
      </c>
      <c r="AM30" s="22">
        <v>34016486.700000003</v>
      </c>
      <c r="AN30" s="22">
        <v>-46.300000004470348</v>
      </c>
      <c r="AO30" s="30">
        <v>46.300000004470348</v>
      </c>
      <c r="AP30" s="80">
        <v>0</v>
      </c>
    </row>
    <row r="31" spans="1:43" ht="50.25" customHeight="1">
      <c r="A31" s="116" t="s">
        <v>84</v>
      </c>
      <c r="B31" s="117" t="s">
        <v>85</v>
      </c>
      <c r="C31" s="92"/>
      <c r="D31" s="93"/>
      <c r="E31" s="93"/>
      <c r="F31" s="94"/>
      <c r="G31" s="92"/>
      <c r="H31" s="92"/>
      <c r="I31" s="94"/>
      <c r="J31" s="43"/>
      <c r="K31" s="95"/>
      <c r="L31" s="93"/>
      <c r="M31" s="97"/>
      <c r="N31" s="96"/>
      <c r="O31" s="38">
        <v>7152</v>
      </c>
      <c r="P31" s="40"/>
      <c r="Q31" s="118">
        <v>799.76</v>
      </c>
      <c r="R31" s="42">
        <v>5719883.5199999996</v>
      </c>
      <c r="S31" s="94"/>
      <c r="T31" s="94"/>
      <c r="U31" s="94"/>
      <c r="V31" s="94"/>
      <c r="W31" s="94"/>
      <c r="X31" s="94"/>
      <c r="Y31" s="98"/>
      <c r="Z31" s="99"/>
      <c r="AA31" s="99"/>
      <c r="AB31" s="90"/>
      <c r="AC31" s="92">
        <v>2212</v>
      </c>
      <c r="AD31" s="119">
        <v>0.309284</v>
      </c>
      <c r="AE31" s="92"/>
      <c r="AF31" s="92"/>
      <c r="AG31" s="92"/>
      <c r="AH31" s="120">
        <v>799.76</v>
      </c>
      <c r="AI31" s="121">
        <v>1769069.12</v>
      </c>
      <c r="AJ31" s="101"/>
      <c r="AK31" s="102"/>
      <c r="AL31" s="101"/>
      <c r="AM31" s="93"/>
      <c r="AN31" s="93"/>
      <c r="AO31" s="30"/>
      <c r="AP31" s="80"/>
    </row>
    <row r="32" spans="1:43" ht="48" customHeight="1">
      <c r="A32" s="116" t="s">
        <v>86</v>
      </c>
      <c r="B32" s="117" t="s">
        <v>87</v>
      </c>
      <c r="C32" s="92"/>
      <c r="D32" s="93"/>
      <c r="E32" s="93"/>
      <c r="F32" s="94"/>
      <c r="G32" s="92"/>
      <c r="H32" s="92"/>
      <c r="I32" s="94"/>
      <c r="J32" s="43"/>
      <c r="K32" s="95"/>
      <c r="L32" s="93"/>
      <c r="M32" s="97"/>
      <c r="N32" s="96"/>
      <c r="O32" s="38">
        <v>11620</v>
      </c>
      <c r="P32" s="40"/>
      <c r="Q32" s="118">
        <v>1031.19</v>
      </c>
      <c r="R32" s="42">
        <v>11982427.800000001</v>
      </c>
      <c r="S32" s="94"/>
      <c r="T32" s="94"/>
      <c r="U32" s="94"/>
      <c r="V32" s="94"/>
      <c r="W32" s="94"/>
      <c r="X32" s="94"/>
      <c r="Y32" s="98"/>
      <c r="Z32" s="99"/>
      <c r="AA32" s="99"/>
      <c r="AB32" s="90"/>
      <c r="AC32" s="92">
        <v>4855</v>
      </c>
      <c r="AD32" s="119">
        <v>0.41781400000000002</v>
      </c>
      <c r="AE32" s="92"/>
      <c r="AF32" s="92"/>
      <c r="AG32" s="92"/>
      <c r="AH32" s="120">
        <v>1031.19</v>
      </c>
      <c r="AI32" s="121">
        <v>5006427.45</v>
      </c>
      <c r="AJ32" s="101"/>
      <c r="AK32" s="102"/>
      <c r="AL32" s="101"/>
      <c r="AM32" s="93"/>
      <c r="AN32" s="93"/>
      <c r="AO32" s="30"/>
      <c r="AP32" s="80"/>
    </row>
    <row r="33" spans="1:42" ht="48" customHeight="1">
      <c r="A33" s="116" t="s">
        <v>88</v>
      </c>
      <c r="B33" s="117" t="s">
        <v>89</v>
      </c>
      <c r="C33" s="92"/>
      <c r="D33" s="93"/>
      <c r="E33" s="93"/>
      <c r="F33" s="94"/>
      <c r="G33" s="92"/>
      <c r="H33" s="92"/>
      <c r="I33" s="94"/>
      <c r="J33" s="43"/>
      <c r="K33" s="95"/>
      <c r="L33" s="93"/>
      <c r="M33" s="97"/>
      <c r="N33" s="96"/>
      <c r="O33" s="38">
        <v>5794</v>
      </c>
      <c r="P33" s="40"/>
      <c r="Q33" s="118">
        <v>1236.22</v>
      </c>
      <c r="R33" s="42">
        <v>7162658.6799999997</v>
      </c>
      <c r="S33" s="94"/>
      <c r="T33" s="94"/>
      <c r="U33" s="94"/>
      <c r="V33" s="94"/>
      <c r="W33" s="94"/>
      <c r="X33" s="94"/>
      <c r="Y33" s="98"/>
      <c r="Z33" s="99"/>
      <c r="AA33" s="99"/>
      <c r="AB33" s="90"/>
      <c r="AC33" s="92">
        <v>3020</v>
      </c>
      <c r="AD33" s="119">
        <v>0.52122900000000005</v>
      </c>
      <c r="AE33" s="92"/>
      <c r="AF33" s="92"/>
      <c r="AG33" s="92"/>
      <c r="AH33" s="120">
        <v>1236.22</v>
      </c>
      <c r="AI33" s="121">
        <v>3733384.4</v>
      </c>
      <c r="AJ33" s="101"/>
      <c r="AK33" s="102"/>
      <c r="AL33" s="101"/>
      <c r="AM33" s="93"/>
      <c r="AN33" s="93"/>
      <c r="AO33" s="30"/>
      <c r="AP33" s="80"/>
    </row>
    <row r="34" spans="1:42" ht="63" customHeight="1">
      <c r="A34" s="116" t="s">
        <v>90</v>
      </c>
      <c r="B34" s="117" t="s">
        <v>91</v>
      </c>
      <c r="C34" s="92"/>
      <c r="D34" s="93"/>
      <c r="E34" s="93"/>
      <c r="F34" s="94"/>
      <c r="G34" s="92"/>
      <c r="H34" s="92"/>
      <c r="I34" s="94"/>
      <c r="J34" s="43"/>
      <c r="K34" s="95"/>
      <c r="L34" s="93"/>
      <c r="M34" s="97"/>
      <c r="N34" s="96"/>
      <c r="O34" s="38">
        <v>1420</v>
      </c>
      <c r="P34" s="40"/>
      <c r="Q34" s="118">
        <v>3138</v>
      </c>
      <c r="R34" s="42">
        <v>4455960</v>
      </c>
      <c r="S34" s="94"/>
      <c r="T34" s="94"/>
      <c r="U34" s="94"/>
      <c r="V34" s="94"/>
      <c r="W34" s="94"/>
      <c r="X34" s="94"/>
      <c r="Y34" s="98"/>
      <c r="Z34" s="99"/>
      <c r="AA34" s="99"/>
      <c r="AB34" s="90"/>
      <c r="AC34" s="92">
        <v>1420</v>
      </c>
      <c r="AD34" s="119">
        <v>1</v>
      </c>
      <c r="AE34" s="92"/>
      <c r="AF34" s="92"/>
      <c r="AG34" s="92"/>
      <c r="AH34" s="120">
        <v>3138</v>
      </c>
      <c r="AI34" s="121">
        <v>4455960</v>
      </c>
      <c r="AJ34" s="101"/>
      <c r="AK34" s="102"/>
      <c r="AL34" s="101"/>
      <c r="AM34" s="93"/>
      <c r="AN34" s="93"/>
      <c r="AO34" s="30"/>
      <c r="AP34" s="80"/>
    </row>
    <row r="35" spans="1:42" s="136" customFormat="1" ht="66" customHeight="1">
      <c r="A35" s="116" t="s">
        <v>92</v>
      </c>
      <c r="B35" s="117" t="s">
        <v>93</v>
      </c>
      <c r="C35" s="122"/>
      <c r="D35" s="123"/>
      <c r="E35" s="123"/>
      <c r="F35" s="124"/>
      <c r="G35" s="122"/>
      <c r="H35" s="122"/>
      <c r="I35" s="124"/>
      <c r="J35" s="125"/>
      <c r="K35" s="126"/>
      <c r="L35" s="123"/>
      <c r="M35" s="127"/>
      <c r="N35" s="128"/>
      <c r="O35" s="38">
        <v>1252</v>
      </c>
      <c r="P35" s="129"/>
      <c r="Q35" s="118">
        <v>3138</v>
      </c>
      <c r="R35" s="42">
        <v>3928776</v>
      </c>
      <c r="S35" s="124"/>
      <c r="T35" s="124"/>
      <c r="U35" s="124"/>
      <c r="V35" s="124"/>
      <c r="W35" s="124"/>
      <c r="X35" s="124"/>
      <c r="Y35" s="130"/>
      <c r="Z35" s="131"/>
      <c r="AA35" s="131"/>
      <c r="AB35" s="90"/>
      <c r="AC35" s="92">
        <v>1252</v>
      </c>
      <c r="AD35" s="119">
        <v>1</v>
      </c>
      <c r="AE35" s="122"/>
      <c r="AF35" s="122"/>
      <c r="AG35" s="122"/>
      <c r="AH35" s="120">
        <v>3138</v>
      </c>
      <c r="AI35" s="121">
        <v>3928776</v>
      </c>
      <c r="AJ35" s="132"/>
      <c r="AK35" s="133"/>
      <c r="AL35" s="132"/>
      <c r="AM35" s="123"/>
      <c r="AN35" s="123"/>
      <c r="AO35" s="134"/>
      <c r="AP35" s="135"/>
    </row>
    <row r="36" spans="1:42" s="136" customFormat="1" ht="63.75">
      <c r="A36" s="116" t="s">
        <v>94</v>
      </c>
      <c r="B36" s="117" t="s">
        <v>95</v>
      </c>
      <c r="C36" s="122"/>
      <c r="D36" s="123"/>
      <c r="E36" s="123"/>
      <c r="F36" s="124"/>
      <c r="G36" s="122"/>
      <c r="H36" s="122"/>
      <c r="I36" s="124"/>
      <c r="J36" s="125"/>
      <c r="K36" s="126"/>
      <c r="L36" s="123"/>
      <c r="M36" s="127"/>
      <c r="N36" s="128"/>
      <c r="O36" s="38">
        <v>1625</v>
      </c>
      <c r="P36" s="129"/>
      <c r="Q36" s="118">
        <v>5508.89</v>
      </c>
      <c r="R36" s="42">
        <v>8951946.25</v>
      </c>
      <c r="S36" s="124"/>
      <c r="T36" s="124"/>
      <c r="U36" s="124"/>
      <c r="V36" s="124"/>
      <c r="W36" s="124"/>
      <c r="X36" s="124"/>
      <c r="Y36" s="130"/>
      <c r="Z36" s="131"/>
      <c r="AA36" s="131"/>
      <c r="AB36" s="90"/>
      <c r="AC36" s="92">
        <v>1625</v>
      </c>
      <c r="AD36" s="119">
        <v>1</v>
      </c>
      <c r="AE36" s="122"/>
      <c r="AF36" s="122"/>
      <c r="AG36" s="122"/>
      <c r="AH36" s="120">
        <v>5508.89</v>
      </c>
      <c r="AI36" s="121">
        <v>8951946.25</v>
      </c>
      <c r="AJ36" s="132"/>
      <c r="AK36" s="133"/>
      <c r="AL36" s="132"/>
      <c r="AM36" s="123"/>
      <c r="AN36" s="123"/>
      <c r="AO36" s="134"/>
      <c r="AP36" s="135"/>
    </row>
    <row r="37" spans="1:42" s="136" customFormat="1" ht="63" customHeight="1">
      <c r="A37" s="116" t="s">
        <v>96</v>
      </c>
      <c r="B37" s="117" t="s">
        <v>97</v>
      </c>
      <c r="C37" s="122"/>
      <c r="D37" s="123"/>
      <c r="E37" s="123"/>
      <c r="F37" s="124"/>
      <c r="G37" s="122"/>
      <c r="H37" s="122"/>
      <c r="I37" s="124"/>
      <c r="J37" s="125"/>
      <c r="K37" s="126"/>
      <c r="L37" s="123"/>
      <c r="M37" s="127"/>
      <c r="N37" s="128"/>
      <c r="O37" s="38">
        <v>1594</v>
      </c>
      <c r="P37" s="129"/>
      <c r="Q37" s="118">
        <v>3083.16</v>
      </c>
      <c r="R37" s="42">
        <v>4914557.04</v>
      </c>
      <c r="S37" s="124"/>
      <c r="T37" s="124"/>
      <c r="U37" s="124"/>
      <c r="V37" s="124"/>
      <c r="W37" s="124"/>
      <c r="X37" s="124"/>
      <c r="Y37" s="130"/>
      <c r="Z37" s="131"/>
      <c r="AA37" s="131"/>
      <c r="AB37" s="90"/>
      <c r="AC37" s="92">
        <v>1253</v>
      </c>
      <c r="AD37" s="119">
        <v>0.78607300000000002</v>
      </c>
      <c r="AE37" s="122"/>
      <c r="AF37" s="122"/>
      <c r="AG37" s="122"/>
      <c r="AH37" s="120">
        <v>3083.16</v>
      </c>
      <c r="AI37" s="121">
        <v>3863199.48</v>
      </c>
      <c r="AJ37" s="132"/>
      <c r="AK37" s="133"/>
      <c r="AL37" s="132"/>
      <c r="AM37" s="123"/>
      <c r="AN37" s="123"/>
      <c r="AO37" s="134"/>
      <c r="AP37" s="135"/>
    </row>
    <row r="38" spans="1:42" s="136" customFormat="1" ht="63.75">
      <c r="A38" s="116" t="s">
        <v>98</v>
      </c>
      <c r="B38" s="117" t="s">
        <v>99</v>
      </c>
      <c r="C38" s="122"/>
      <c r="D38" s="123"/>
      <c r="E38" s="123"/>
      <c r="F38" s="124"/>
      <c r="G38" s="122"/>
      <c r="H38" s="122"/>
      <c r="I38" s="124"/>
      <c r="J38" s="125"/>
      <c r="K38" s="126"/>
      <c r="L38" s="123"/>
      <c r="M38" s="127"/>
      <c r="N38" s="128"/>
      <c r="O38" s="38">
        <v>1602</v>
      </c>
      <c r="P38" s="129"/>
      <c r="Q38" s="118">
        <v>2146.7199999999998</v>
      </c>
      <c r="R38" s="42">
        <v>3439045.4399999995</v>
      </c>
      <c r="S38" s="124"/>
      <c r="T38" s="124"/>
      <c r="U38" s="124"/>
      <c r="V38" s="124"/>
      <c r="W38" s="124"/>
      <c r="X38" s="124"/>
      <c r="Y38" s="130"/>
      <c r="Z38" s="131"/>
      <c r="AA38" s="131"/>
      <c r="AB38" s="90"/>
      <c r="AC38" s="92">
        <v>1075</v>
      </c>
      <c r="AD38" s="119">
        <v>0.67103599999999997</v>
      </c>
      <c r="AE38" s="122"/>
      <c r="AF38" s="122"/>
      <c r="AG38" s="122"/>
      <c r="AH38" s="120">
        <v>2146.7199999999998</v>
      </c>
      <c r="AI38" s="121">
        <v>2307724</v>
      </c>
      <c r="AJ38" s="132"/>
      <c r="AK38" s="133"/>
      <c r="AL38" s="132"/>
      <c r="AM38" s="123"/>
      <c r="AN38" s="123"/>
      <c r="AO38" s="134"/>
      <c r="AP38" s="135"/>
    </row>
    <row r="39" spans="1:42" ht="93.75">
      <c r="A39" s="19">
        <v>5</v>
      </c>
      <c r="B39" s="20" t="s">
        <v>100</v>
      </c>
      <c r="C39" s="72">
        <v>1164</v>
      </c>
      <c r="D39" s="22">
        <v>8231.42</v>
      </c>
      <c r="E39" s="22">
        <v>9581372.8800000008</v>
      </c>
      <c r="F39" s="73"/>
      <c r="G39" s="92">
        <v>1968</v>
      </c>
      <c r="H39" s="72">
        <v>1517</v>
      </c>
      <c r="I39" s="73"/>
      <c r="J39" s="74">
        <v>13700235</v>
      </c>
      <c r="K39" s="87">
        <v>779</v>
      </c>
      <c r="L39" s="137">
        <v>8303050.8600000003</v>
      </c>
      <c r="M39" s="87">
        <v>935</v>
      </c>
      <c r="N39" s="86">
        <v>9963661.0299999993</v>
      </c>
      <c r="O39" s="72">
        <v>26611</v>
      </c>
      <c r="P39" s="73" t="e">
        <v>#REF!</v>
      </c>
      <c r="Q39" s="77">
        <v>6319.56</v>
      </c>
      <c r="R39" s="77">
        <v>168169875</v>
      </c>
      <c r="S39" s="73">
        <v>-25447</v>
      </c>
      <c r="T39" s="73">
        <v>25094</v>
      </c>
      <c r="U39" s="73">
        <v>26611</v>
      </c>
      <c r="V39" s="73">
        <v>24643</v>
      </c>
      <c r="W39" s="73"/>
      <c r="X39" s="73"/>
      <c r="Y39" s="88"/>
      <c r="Z39" s="89"/>
      <c r="AA39" s="89"/>
      <c r="AB39" s="90"/>
      <c r="AC39" s="138">
        <v>1164</v>
      </c>
      <c r="AD39" s="114">
        <v>4.3741000000000002E-2</v>
      </c>
      <c r="AE39" s="139"/>
      <c r="AF39" s="139"/>
      <c r="AG39" s="140">
        <v>1164</v>
      </c>
      <c r="AH39" s="91">
        <v>8231.42</v>
      </c>
      <c r="AI39" s="115">
        <v>9581371.3999999985</v>
      </c>
      <c r="AJ39" s="141"/>
      <c r="AK39" s="79"/>
      <c r="AL39" s="29">
        <v>0</v>
      </c>
      <c r="AM39" s="22">
        <v>9581371.3999999985</v>
      </c>
      <c r="AN39" s="22">
        <v>1.48000000230968</v>
      </c>
      <c r="AO39" s="30">
        <v>-1.48000000230968</v>
      </c>
      <c r="AP39" s="80">
        <v>0</v>
      </c>
    </row>
    <row r="40" spans="1:42" s="105" customFormat="1" ht="38.25">
      <c r="A40" s="116" t="s">
        <v>101</v>
      </c>
      <c r="B40" s="117" t="s">
        <v>102</v>
      </c>
      <c r="C40" s="142"/>
      <c r="D40" s="143"/>
      <c r="E40" s="143"/>
      <c r="F40" s="144"/>
      <c r="G40" s="142"/>
      <c r="H40" s="142"/>
      <c r="I40" s="144"/>
      <c r="J40" s="145"/>
      <c r="K40" s="97"/>
      <c r="L40" s="146"/>
      <c r="M40" s="97"/>
      <c r="N40" s="96"/>
      <c r="O40" s="38">
        <v>6458</v>
      </c>
      <c r="P40" s="147"/>
      <c r="Q40" s="118">
        <v>6749</v>
      </c>
      <c r="R40" s="148">
        <v>43585042</v>
      </c>
      <c r="S40" s="144"/>
      <c r="T40" s="144"/>
      <c r="U40" s="144"/>
      <c r="V40" s="144"/>
      <c r="W40" s="144"/>
      <c r="X40" s="144"/>
      <c r="Y40" s="149"/>
      <c r="Z40" s="99"/>
      <c r="AA40" s="99"/>
      <c r="AB40" s="90"/>
      <c r="AC40" s="92">
        <v>240</v>
      </c>
      <c r="AD40" s="119">
        <v>3.7163000000000002E-2</v>
      </c>
      <c r="AE40" s="150"/>
      <c r="AF40" s="150"/>
      <c r="AG40" s="151"/>
      <c r="AH40" s="152">
        <v>10016.4</v>
      </c>
      <c r="AI40" s="121">
        <v>2403936</v>
      </c>
      <c r="AJ40" s="101"/>
      <c r="AK40" s="102"/>
      <c r="AL40" s="101"/>
      <c r="AM40" s="93"/>
      <c r="AN40" s="93"/>
      <c r="AO40" s="103"/>
      <c r="AP40" s="104"/>
    </row>
    <row r="41" spans="1:42" s="105" customFormat="1" ht="38.25">
      <c r="A41" s="116" t="s">
        <v>103</v>
      </c>
      <c r="B41" s="117" t="s">
        <v>104</v>
      </c>
      <c r="C41" s="142"/>
      <c r="D41" s="143"/>
      <c r="E41" s="143"/>
      <c r="F41" s="144"/>
      <c r="G41" s="142"/>
      <c r="H41" s="142"/>
      <c r="I41" s="144"/>
      <c r="J41" s="145"/>
      <c r="K41" s="97"/>
      <c r="L41" s="146"/>
      <c r="M41" s="97"/>
      <c r="N41" s="96"/>
      <c r="O41" s="38">
        <v>6457</v>
      </c>
      <c r="P41" s="147"/>
      <c r="Q41" s="118">
        <v>6749</v>
      </c>
      <c r="R41" s="148">
        <v>43578293</v>
      </c>
      <c r="S41" s="144"/>
      <c r="T41" s="144"/>
      <c r="U41" s="144"/>
      <c r="V41" s="144"/>
      <c r="W41" s="144"/>
      <c r="X41" s="144"/>
      <c r="Y41" s="149"/>
      <c r="Z41" s="99"/>
      <c r="AA41" s="99"/>
      <c r="AB41" s="90"/>
      <c r="AC41" s="92">
        <v>240</v>
      </c>
      <c r="AD41" s="119">
        <v>3.7169000000000001E-2</v>
      </c>
      <c r="AE41" s="150"/>
      <c r="AF41" s="150"/>
      <c r="AG41" s="151"/>
      <c r="AH41" s="152">
        <v>10016.4</v>
      </c>
      <c r="AI41" s="121">
        <v>2403936</v>
      </c>
      <c r="AJ41" s="101"/>
      <c r="AK41" s="102"/>
      <c r="AL41" s="101"/>
      <c r="AM41" s="93"/>
      <c r="AN41" s="93"/>
      <c r="AO41" s="103"/>
      <c r="AP41" s="104"/>
    </row>
    <row r="42" spans="1:42" s="105" customFormat="1" ht="38.25">
      <c r="A42" s="116" t="s">
        <v>105</v>
      </c>
      <c r="B42" s="117" t="s">
        <v>106</v>
      </c>
      <c r="C42" s="142"/>
      <c r="D42" s="143"/>
      <c r="E42" s="143"/>
      <c r="F42" s="144"/>
      <c r="G42" s="142"/>
      <c r="H42" s="142"/>
      <c r="I42" s="144"/>
      <c r="J42" s="145"/>
      <c r="K42" s="97"/>
      <c r="L42" s="146"/>
      <c r="M42" s="97"/>
      <c r="N42" s="96"/>
      <c r="O42" s="38">
        <v>1707</v>
      </c>
      <c r="P42" s="147"/>
      <c r="Q42" s="118">
        <v>3740</v>
      </c>
      <c r="R42" s="148">
        <v>6384180</v>
      </c>
      <c r="S42" s="144"/>
      <c r="T42" s="144"/>
      <c r="U42" s="144"/>
      <c r="V42" s="144"/>
      <c r="W42" s="144"/>
      <c r="X42" s="144"/>
      <c r="Y42" s="149"/>
      <c r="Z42" s="99"/>
      <c r="AA42" s="99"/>
      <c r="AB42" s="90"/>
      <c r="AC42" s="92">
        <v>172</v>
      </c>
      <c r="AD42" s="119">
        <v>0.100762</v>
      </c>
      <c r="AE42" s="150"/>
      <c r="AF42" s="150"/>
      <c r="AG42" s="151"/>
      <c r="AH42" s="152">
        <v>5550.65</v>
      </c>
      <c r="AI42" s="121">
        <v>954711.8</v>
      </c>
      <c r="AJ42" s="101"/>
      <c r="AK42" s="102"/>
      <c r="AL42" s="101"/>
      <c r="AM42" s="93"/>
      <c r="AN42" s="93"/>
      <c r="AO42" s="103"/>
      <c r="AP42" s="104"/>
    </row>
    <row r="43" spans="1:42" s="105" customFormat="1" ht="38.25">
      <c r="A43" s="116" t="s">
        <v>107</v>
      </c>
      <c r="B43" s="117" t="s">
        <v>108</v>
      </c>
      <c r="C43" s="142"/>
      <c r="D43" s="143"/>
      <c r="E43" s="143"/>
      <c r="F43" s="144"/>
      <c r="G43" s="142"/>
      <c r="H43" s="142"/>
      <c r="I43" s="144"/>
      <c r="J43" s="145"/>
      <c r="K43" s="97"/>
      <c r="L43" s="146"/>
      <c r="M43" s="97"/>
      <c r="N43" s="96"/>
      <c r="O43" s="38">
        <v>1657</v>
      </c>
      <c r="P43" s="147"/>
      <c r="Q43" s="118">
        <v>3740</v>
      </c>
      <c r="R43" s="148">
        <v>6197180</v>
      </c>
      <c r="S43" s="144"/>
      <c r="T43" s="144"/>
      <c r="U43" s="144"/>
      <c r="V43" s="144"/>
      <c r="W43" s="144"/>
      <c r="X43" s="144"/>
      <c r="Y43" s="149"/>
      <c r="Z43" s="99"/>
      <c r="AA43" s="99"/>
      <c r="AB43" s="90"/>
      <c r="AC43" s="92">
        <v>172</v>
      </c>
      <c r="AD43" s="119">
        <v>0.10380200000000001</v>
      </c>
      <c r="AE43" s="150"/>
      <c r="AF43" s="150"/>
      <c r="AG43" s="151"/>
      <c r="AH43" s="152">
        <v>5550.65</v>
      </c>
      <c r="AI43" s="121">
        <v>954711.8</v>
      </c>
      <c r="AJ43" s="101"/>
      <c r="AK43" s="102"/>
      <c r="AL43" s="101"/>
      <c r="AM43" s="93"/>
      <c r="AN43" s="93"/>
      <c r="AO43" s="103"/>
      <c r="AP43" s="104"/>
    </row>
    <row r="44" spans="1:42" s="105" customFormat="1" ht="38.25">
      <c r="A44" s="116" t="s">
        <v>109</v>
      </c>
      <c r="B44" s="117" t="s">
        <v>110</v>
      </c>
      <c r="C44" s="142"/>
      <c r="D44" s="143"/>
      <c r="E44" s="143"/>
      <c r="F44" s="144"/>
      <c r="G44" s="142"/>
      <c r="H44" s="142"/>
      <c r="I44" s="144"/>
      <c r="J44" s="145"/>
      <c r="K44" s="97"/>
      <c r="L44" s="146"/>
      <c r="M44" s="97"/>
      <c r="N44" s="96"/>
      <c r="O44" s="38">
        <v>1904</v>
      </c>
      <c r="P44" s="147"/>
      <c r="Q44" s="118">
        <v>4682</v>
      </c>
      <c r="R44" s="148">
        <v>8914528</v>
      </c>
      <c r="S44" s="144"/>
      <c r="T44" s="144"/>
      <c r="U44" s="144"/>
      <c r="V44" s="144"/>
      <c r="W44" s="144"/>
      <c r="X44" s="144"/>
      <c r="Y44" s="149"/>
      <c r="Z44" s="99"/>
      <c r="AA44" s="99"/>
      <c r="AB44" s="90"/>
      <c r="AC44" s="92">
        <v>220</v>
      </c>
      <c r="AD44" s="119">
        <v>0.115546</v>
      </c>
      <c r="AE44" s="150"/>
      <c r="AF44" s="150"/>
      <c r="AG44" s="151"/>
      <c r="AH44" s="152">
        <v>6948.7</v>
      </c>
      <c r="AI44" s="121">
        <v>1528714</v>
      </c>
      <c r="AJ44" s="101"/>
      <c r="AK44" s="102"/>
      <c r="AL44" s="101"/>
      <c r="AM44" s="93"/>
      <c r="AN44" s="93"/>
      <c r="AO44" s="103"/>
      <c r="AP44" s="104"/>
    </row>
    <row r="45" spans="1:42" s="105" customFormat="1" ht="38.25">
      <c r="A45" s="116" t="s">
        <v>111</v>
      </c>
      <c r="B45" s="117" t="s">
        <v>112</v>
      </c>
      <c r="C45" s="142"/>
      <c r="D45" s="143"/>
      <c r="E45" s="143"/>
      <c r="F45" s="144"/>
      <c r="G45" s="142"/>
      <c r="H45" s="142"/>
      <c r="I45" s="144"/>
      <c r="J45" s="145"/>
      <c r="K45" s="97"/>
      <c r="L45" s="146"/>
      <c r="M45" s="97"/>
      <c r="N45" s="96"/>
      <c r="O45" s="38">
        <v>1420</v>
      </c>
      <c r="P45" s="147"/>
      <c r="Q45" s="118">
        <v>8157</v>
      </c>
      <c r="R45" s="148">
        <v>11582940</v>
      </c>
      <c r="S45" s="144"/>
      <c r="T45" s="144"/>
      <c r="U45" s="144"/>
      <c r="V45" s="144"/>
      <c r="W45" s="144"/>
      <c r="X45" s="144"/>
      <c r="Y45" s="149"/>
      <c r="Z45" s="99"/>
      <c r="AA45" s="99"/>
      <c r="AB45" s="90"/>
      <c r="AC45" s="92">
        <v>60</v>
      </c>
      <c r="AD45" s="119">
        <v>4.2254E-2</v>
      </c>
      <c r="AE45" s="150"/>
      <c r="AF45" s="150"/>
      <c r="AG45" s="151"/>
      <c r="AH45" s="152">
        <v>12106.06</v>
      </c>
      <c r="AI45" s="121">
        <v>726363.6</v>
      </c>
      <c r="AJ45" s="101"/>
      <c r="AK45" s="102"/>
      <c r="AL45" s="101"/>
      <c r="AM45" s="93"/>
      <c r="AN45" s="93"/>
      <c r="AO45" s="103"/>
      <c r="AP45" s="104"/>
    </row>
    <row r="46" spans="1:42" s="105" customFormat="1" ht="25.5">
      <c r="A46" s="116" t="s">
        <v>113</v>
      </c>
      <c r="B46" s="117" t="s">
        <v>114</v>
      </c>
      <c r="C46" s="142"/>
      <c r="D46" s="143"/>
      <c r="E46" s="143"/>
      <c r="F46" s="144"/>
      <c r="G46" s="142"/>
      <c r="H46" s="142"/>
      <c r="I46" s="144"/>
      <c r="J46" s="145"/>
      <c r="K46" s="97"/>
      <c r="L46" s="146"/>
      <c r="M46" s="97"/>
      <c r="N46" s="96"/>
      <c r="O46" s="38">
        <v>7008</v>
      </c>
      <c r="P46" s="147"/>
      <c r="Q46" s="118">
        <v>6839</v>
      </c>
      <c r="R46" s="148">
        <v>47927712</v>
      </c>
      <c r="S46" s="144"/>
      <c r="T46" s="144"/>
      <c r="U46" s="144"/>
      <c r="V46" s="144"/>
      <c r="W46" s="144"/>
      <c r="X46" s="144"/>
      <c r="Y46" s="149"/>
      <c r="Z46" s="99"/>
      <c r="AA46" s="99"/>
      <c r="AB46" s="90"/>
      <c r="AC46" s="92">
        <v>60</v>
      </c>
      <c r="AD46" s="119">
        <v>8.5620000000000002E-3</v>
      </c>
      <c r="AE46" s="150"/>
      <c r="AF46" s="150"/>
      <c r="AG46" s="151"/>
      <c r="AH46" s="152">
        <v>10149.969999999999</v>
      </c>
      <c r="AI46" s="121">
        <v>608998.19999999995</v>
      </c>
      <c r="AJ46" s="101"/>
      <c r="AK46" s="102"/>
      <c r="AL46" s="101"/>
      <c r="AM46" s="93"/>
      <c r="AN46" s="93"/>
      <c r="AO46" s="103"/>
      <c r="AP46" s="104"/>
    </row>
    <row r="47" spans="1:42" ht="75">
      <c r="A47" s="153">
        <v>6</v>
      </c>
      <c r="B47" s="154" t="s">
        <v>115</v>
      </c>
      <c r="C47" s="155">
        <v>162414</v>
      </c>
      <c r="D47" s="156">
        <v>604.70000000000005</v>
      </c>
      <c r="E47" s="156">
        <v>98211745.799999997</v>
      </c>
      <c r="F47" s="157"/>
      <c r="G47" s="142">
        <v>228086</v>
      </c>
      <c r="H47" s="155">
        <v>289565</v>
      </c>
      <c r="I47" s="157"/>
      <c r="J47" s="158">
        <v>217634158.34999999</v>
      </c>
      <c r="K47" s="87">
        <v>288918</v>
      </c>
      <c r="L47" s="159">
        <v>163578840.03999999</v>
      </c>
      <c r="M47" s="87">
        <v>346702</v>
      </c>
      <c r="N47" s="86">
        <v>196294608.05000001</v>
      </c>
      <c r="O47" s="72">
        <v>593223</v>
      </c>
      <c r="P47" s="157"/>
      <c r="Q47" s="160">
        <v>604.70000000000005</v>
      </c>
      <c r="R47" s="160">
        <v>358721948.10000002</v>
      </c>
      <c r="S47" s="157"/>
      <c r="T47" s="157"/>
      <c r="U47" s="157"/>
      <c r="V47" s="157"/>
      <c r="W47" s="157"/>
      <c r="X47" s="157"/>
      <c r="Y47" s="161"/>
      <c r="Z47" s="89"/>
      <c r="AA47" s="89"/>
      <c r="AB47" s="90"/>
      <c r="AC47" s="72">
        <v>162414</v>
      </c>
      <c r="AD47" s="114">
        <v>0.27378200000000003</v>
      </c>
      <c r="AE47" s="162">
        <v>0</v>
      </c>
      <c r="AF47" s="162">
        <v>0</v>
      </c>
      <c r="AG47" s="163">
        <v>162414</v>
      </c>
      <c r="AH47" s="164">
        <v>604.70000000000005</v>
      </c>
      <c r="AI47" s="115">
        <v>98211745.799999997</v>
      </c>
      <c r="AJ47" s="29"/>
      <c r="AK47" s="79">
        <v>264600</v>
      </c>
      <c r="AL47" s="29">
        <v>288655</v>
      </c>
      <c r="AM47" s="22">
        <v>98211745.799999997</v>
      </c>
      <c r="AN47" s="22">
        <v>0</v>
      </c>
      <c r="AO47" s="30">
        <v>0</v>
      </c>
      <c r="AP47" s="80">
        <v>0</v>
      </c>
    </row>
    <row r="48" spans="1:42" ht="18.75">
      <c r="A48" s="446" t="s">
        <v>116</v>
      </c>
      <c r="B48" s="446"/>
      <c r="C48" s="113">
        <v>414917</v>
      </c>
      <c r="D48" s="165"/>
      <c r="E48" s="166">
        <v>498939543.86999995</v>
      </c>
      <c r="F48" s="167" t="e">
        <v>#REF!</v>
      </c>
      <c r="G48" s="113">
        <v>385490</v>
      </c>
      <c r="H48" s="113">
        <v>508824</v>
      </c>
      <c r="I48" s="165" t="e">
        <v>#REF!</v>
      </c>
      <c r="J48" s="167">
        <v>617451322.38</v>
      </c>
      <c r="K48" s="113">
        <v>432046</v>
      </c>
      <c r="L48" s="166">
        <v>392190949.01999998</v>
      </c>
      <c r="M48" s="113">
        <v>518457</v>
      </c>
      <c r="N48" s="166">
        <v>470629138.81999999</v>
      </c>
      <c r="O48" s="113">
        <v>978709</v>
      </c>
      <c r="P48" s="165" t="e">
        <v>#REF!</v>
      </c>
      <c r="Q48" s="165"/>
      <c r="R48" s="166">
        <v>1223973183.3400002</v>
      </c>
      <c r="S48" s="165">
        <v>-132983</v>
      </c>
      <c r="T48" s="165" t="e">
        <v>#REF!</v>
      </c>
      <c r="U48" s="165" t="e">
        <v>#REF!</v>
      </c>
      <c r="V48" s="165" t="e">
        <v>#REF!</v>
      </c>
      <c r="W48" s="165" t="e">
        <v>#REF!</v>
      </c>
      <c r="X48" s="165" t="e">
        <v>#REF!</v>
      </c>
      <c r="Y48" s="167">
        <v>253.89</v>
      </c>
      <c r="Z48" s="168"/>
      <c r="AA48" s="168"/>
      <c r="AB48" s="169"/>
      <c r="AC48" s="113">
        <v>414917</v>
      </c>
      <c r="AD48" s="167"/>
      <c r="AE48" s="165">
        <v>9586</v>
      </c>
      <c r="AF48" s="165">
        <v>0</v>
      </c>
      <c r="AG48" s="165">
        <v>368425</v>
      </c>
      <c r="AH48" s="167"/>
      <c r="AI48" s="170">
        <v>498938360.24000001</v>
      </c>
      <c r="AJ48" s="170">
        <v>0</v>
      </c>
      <c r="AK48" s="170">
        <v>11934600</v>
      </c>
      <c r="AL48" s="170">
        <v>13019564</v>
      </c>
      <c r="AM48" s="170">
        <v>498938360.24000001</v>
      </c>
      <c r="AN48" s="167">
        <v>1183.6300000008196</v>
      </c>
      <c r="AO48" s="30">
        <v>-1183.629999935627</v>
      </c>
    </row>
    <row r="49" spans="1:47" ht="66.75" hidden="1" customHeight="1">
      <c r="A49" s="447" t="s">
        <v>117</v>
      </c>
      <c r="B49" s="447"/>
      <c r="C49" s="447"/>
      <c r="D49" s="447"/>
      <c r="E49" s="447"/>
      <c r="F49" s="447"/>
      <c r="G49" s="447"/>
      <c r="H49" s="447"/>
      <c r="I49" s="447"/>
      <c r="J49" s="447"/>
      <c r="K49" s="447"/>
      <c r="L49" s="447"/>
      <c r="M49" s="447"/>
      <c r="N49" s="447"/>
      <c r="O49" s="447"/>
      <c r="P49" s="447"/>
      <c r="Q49" s="447"/>
      <c r="R49" s="447"/>
      <c r="S49" s="447"/>
      <c r="T49" s="447"/>
      <c r="U49" s="447"/>
      <c r="V49" s="447"/>
      <c r="W49" s="447"/>
      <c r="X49" s="447"/>
      <c r="Y49" s="447"/>
      <c r="Z49" s="447"/>
      <c r="AA49" s="447"/>
      <c r="AB49" s="447"/>
      <c r="AC49" s="447"/>
      <c r="AD49" s="447"/>
      <c r="AE49" s="447"/>
      <c r="AF49" s="447"/>
      <c r="AG49" s="447"/>
      <c r="AH49" s="447"/>
      <c r="AI49" s="447"/>
      <c r="AJ49" s="447"/>
      <c r="AK49" s="447"/>
      <c r="AL49" s="447"/>
      <c r="AM49" s="447"/>
      <c r="AN49" s="447"/>
    </row>
    <row r="50" spans="1:47" ht="22.5" customHeight="1">
      <c r="L50" s="30">
        <v>0</v>
      </c>
      <c r="O50" s="31">
        <v>-3458</v>
      </c>
      <c r="Q50" s="1" t="s">
        <v>118</v>
      </c>
      <c r="AC50" s="31">
        <v>0</v>
      </c>
      <c r="AI50" s="30">
        <v>1183.629999935627</v>
      </c>
    </row>
    <row r="51" spans="1:47">
      <c r="O51" s="31">
        <v>0</v>
      </c>
      <c r="Q51" s="1" t="s">
        <v>119</v>
      </c>
    </row>
    <row r="59" spans="1:47">
      <c r="F59" s="1" t="s">
        <v>93</v>
      </c>
      <c r="G59" s="1" t="s">
        <v>95</v>
      </c>
      <c r="H59" s="1" t="s">
        <v>97</v>
      </c>
      <c r="I59" s="1" t="s">
        <v>99</v>
      </c>
    </row>
    <row r="62" spans="1:47">
      <c r="AO62" s="1">
        <v>10016.4</v>
      </c>
      <c r="AP62" s="1">
        <v>10016.4</v>
      </c>
      <c r="AQ62" s="1">
        <v>5550.65</v>
      </c>
      <c r="AR62" s="1">
        <v>5550.65</v>
      </c>
      <c r="AS62" s="1">
        <v>6948.7</v>
      </c>
      <c r="AT62" s="1">
        <v>12106.06</v>
      </c>
      <c r="AU62" s="1">
        <v>10149.969999999999</v>
      </c>
    </row>
  </sheetData>
  <mergeCells count="30">
    <mergeCell ref="A48:B48"/>
    <mergeCell ref="A49:AN49"/>
    <mergeCell ref="X2:X3"/>
    <mergeCell ref="Y2:Y3"/>
    <mergeCell ref="Z2:AA2"/>
    <mergeCell ref="AC2:AL2"/>
    <mergeCell ref="AM2:AM3"/>
    <mergeCell ref="AN2:AN3"/>
    <mergeCell ref="R2:R3"/>
    <mergeCell ref="S2:S3"/>
    <mergeCell ref="T2:T3"/>
    <mergeCell ref="U2:U3"/>
    <mergeCell ref="V2:V3"/>
    <mergeCell ref="W2:W3"/>
    <mergeCell ref="I2:I3"/>
    <mergeCell ref="J2:J3"/>
    <mergeCell ref="AI1:AN1"/>
    <mergeCell ref="A2:A3"/>
    <mergeCell ref="B2:B3"/>
    <mergeCell ref="C2:C3"/>
    <mergeCell ref="D2:D3"/>
    <mergeCell ref="E2:E3"/>
    <mergeCell ref="F2:F3"/>
    <mergeCell ref="G2:G3"/>
    <mergeCell ref="H2:H3"/>
    <mergeCell ref="K2:L2"/>
    <mergeCell ref="M2:N2"/>
    <mergeCell ref="O2:O3"/>
    <mergeCell ref="Q2:Q3"/>
    <mergeCell ref="A1:Y1"/>
  </mergeCells>
  <printOptions horizontalCentered="1"/>
  <pageMargins left="0" right="0" top="0" bottom="0" header="0" footer="0"/>
  <pageSetup paperSize="8" scale="46" fitToHeight="2" orientation="landscape" horizontalDpi="300" verticalDpi="300" r:id="rId1"/>
  <headerFooter>
    <oddFooter>&amp;L&amp;Z&amp;F</oddFooter>
  </headerFooter>
  <rowBreaks count="1" manualBreakCount="1">
    <brk id="29" max="4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5D5D"/>
    <pageSetUpPr fitToPage="1"/>
  </sheetPr>
  <dimension ref="A1:AJ110"/>
  <sheetViews>
    <sheetView view="pageBreakPreview" zoomScale="60" zoomScaleNormal="70" workbookViewId="0">
      <pane xSplit="2" ySplit="10" topLeftCell="C50" activePane="bottomRight" state="frozen"/>
      <selection activeCell="AD12" sqref="AD12"/>
      <selection pane="topRight" activeCell="AD12" sqref="AD12"/>
      <selection pane="bottomLeft" activeCell="AD12" sqref="AD12"/>
      <selection pane="bottomRight" activeCell="B1" sqref="B1"/>
    </sheetView>
  </sheetViews>
  <sheetFormatPr defaultRowHeight="18.75"/>
  <cols>
    <col min="1" max="1" width="4.42578125" style="179" customWidth="1"/>
    <col min="2" max="2" width="83.140625" style="179" customWidth="1"/>
    <col min="3" max="3" width="27" style="179" customWidth="1"/>
    <col min="4" max="4" width="25.140625" style="179" customWidth="1"/>
    <col min="5" max="6" width="24.85546875" style="178" customWidth="1"/>
    <col min="7" max="7" width="20.5703125" style="178" hidden="1" customWidth="1"/>
    <col min="8" max="8" width="22" style="178" hidden="1" customWidth="1"/>
    <col min="9" max="9" width="23.28515625" style="178" hidden="1" customWidth="1"/>
    <col min="10" max="11" width="20.28515625" style="178" hidden="1" customWidth="1"/>
    <col min="12" max="12" width="18.5703125" style="178" customWidth="1"/>
    <col min="13" max="14" width="23" style="178" customWidth="1"/>
    <col min="15" max="15" width="26.5703125" style="178" customWidth="1"/>
    <col min="16" max="16" width="27.28515625" style="178" customWidth="1"/>
    <col min="17" max="17" width="20.7109375" style="178" customWidth="1"/>
    <col min="18" max="18" width="26.5703125" style="178" customWidth="1"/>
    <col min="19" max="19" width="27.28515625" style="178" customWidth="1"/>
    <col min="20" max="20" width="24.28515625" style="178" customWidth="1"/>
    <col min="21" max="21" width="27.85546875" style="178" hidden="1" customWidth="1"/>
    <col min="22" max="22" width="27.7109375" style="178" hidden="1" customWidth="1"/>
    <col min="23" max="23" width="25" style="178" hidden="1" customWidth="1"/>
    <col min="24" max="24" width="26" style="178" hidden="1" customWidth="1"/>
    <col min="25" max="25" width="28.7109375" style="178" hidden="1" customWidth="1"/>
    <col min="26" max="26" width="27.5703125" style="178" hidden="1" customWidth="1"/>
    <col min="27" max="27" width="31.5703125" style="179" hidden="1" customWidth="1"/>
    <col min="28" max="28" width="0" style="179" hidden="1" customWidth="1"/>
    <col min="29" max="29" width="16.7109375" style="179" hidden="1" customWidth="1"/>
    <col min="30" max="30" width="24.140625" style="179" hidden="1" customWidth="1"/>
    <col min="31" max="31" width="25.7109375" style="179" customWidth="1"/>
    <col min="32" max="32" width="28.42578125" style="179" customWidth="1"/>
    <col min="33" max="33" width="27.7109375" style="179" customWidth="1"/>
    <col min="34" max="34" width="20.28515625" style="179" customWidth="1"/>
    <col min="35" max="35" width="28.42578125" style="179" hidden="1" customWidth="1"/>
    <col min="36" max="36" width="24.140625" style="179" hidden="1" customWidth="1"/>
    <col min="37" max="178" width="9.140625" style="179"/>
    <col min="179" max="179" width="3.5703125" style="179" customWidth="1"/>
    <col min="180" max="180" width="37.7109375" style="179" customWidth="1"/>
    <col min="181" max="181" width="14.42578125" style="179" customWidth="1"/>
    <col min="182" max="182" width="12.85546875" style="179" bestFit="1" customWidth="1"/>
    <col min="183" max="183" width="13.85546875" style="179" bestFit="1" customWidth="1"/>
    <col min="184" max="184" width="12.85546875" style="179" bestFit="1" customWidth="1"/>
    <col min="185" max="185" width="14.5703125" style="179" bestFit="1" customWidth="1"/>
    <col min="186" max="186" width="13.42578125" style="179" bestFit="1" customWidth="1"/>
    <col min="187" max="187" width="14.28515625" style="179" bestFit="1" customWidth="1"/>
    <col min="188" max="188" width="16.7109375" style="179" bestFit="1" customWidth="1"/>
    <col min="189" max="189" width="13" style="179" bestFit="1" customWidth="1"/>
    <col min="190" max="190" width="14" style="179" bestFit="1" customWidth="1"/>
    <col min="191" max="191" width="13.42578125" style="179" bestFit="1" customWidth="1"/>
    <col min="192" max="192" width="8.140625" style="179" bestFit="1" customWidth="1"/>
    <col min="193" max="193" width="14.42578125" style="179" bestFit="1" customWidth="1"/>
    <col min="194" max="194" width="14.5703125" style="179" bestFit="1" customWidth="1"/>
    <col min="195" max="195" width="13.85546875" style="179" bestFit="1" customWidth="1"/>
    <col min="196" max="198" width="12.85546875" style="179" bestFit="1" customWidth="1"/>
    <col min="199" max="199" width="14.42578125" style="179" bestFit="1" customWidth="1"/>
    <col min="200" max="200" width="11.5703125" style="179" bestFit="1" customWidth="1"/>
    <col min="201" max="201" width="12.5703125" style="179" bestFit="1" customWidth="1"/>
    <col min="202" max="202" width="12.85546875" style="179" bestFit="1" customWidth="1"/>
    <col min="203" max="203" width="8.140625" style="179" bestFit="1" customWidth="1"/>
    <col min="204" max="204" width="14.5703125" style="179" bestFit="1" customWidth="1"/>
    <col min="205" max="205" width="12.42578125" style="179" customWidth="1"/>
    <col min="206" max="206" width="13.7109375" style="179" customWidth="1"/>
    <col min="207" max="207" width="13.5703125" style="179" customWidth="1"/>
    <col min="208" max="208" width="10.28515625" style="179" customWidth="1"/>
    <col min="209" max="210" width="16.42578125" style="179" customWidth="1"/>
    <col min="211" max="211" width="0" style="179" hidden="1" customWidth="1"/>
    <col min="212" max="212" width="12.5703125" style="179" customWidth="1"/>
    <col min="213" max="213" width="14.5703125" style="179" customWidth="1"/>
    <col min="214" max="214" width="11.5703125" style="179" customWidth="1"/>
    <col min="215" max="215" width="13" style="179" customWidth="1"/>
    <col min="216" max="216" width="16.42578125" style="179" customWidth="1"/>
    <col min="217" max="217" width="21.85546875" style="179" customWidth="1"/>
    <col min="218" max="434" width="9.140625" style="179"/>
    <col min="435" max="435" width="3.5703125" style="179" customWidth="1"/>
    <col min="436" max="436" width="37.7109375" style="179" customWidth="1"/>
    <col min="437" max="437" width="14.42578125" style="179" customWidth="1"/>
    <col min="438" max="438" width="12.85546875" style="179" bestFit="1" customWidth="1"/>
    <col min="439" max="439" width="13.85546875" style="179" bestFit="1" customWidth="1"/>
    <col min="440" max="440" width="12.85546875" style="179" bestFit="1" customWidth="1"/>
    <col min="441" max="441" width="14.5703125" style="179" bestFit="1" customWidth="1"/>
    <col min="442" max="442" width="13.42578125" style="179" bestFit="1" customWidth="1"/>
    <col min="443" max="443" width="14.28515625" style="179" bestFit="1" customWidth="1"/>
    <col min="444" max="444" width="16.7109375" style="179" bestFit="1" customWidth="1"/>
    <col min="445" max="445" width="13" style="179" bestFit="1" customWidth="1"/>
    <col min="446" max="446" width="14" style="179" bestFit="1" customWidth="1"/>
    <col min="447" max="447" width="13.42578125" style="179" bestFit="1" customWidth="1"/>
    <col min="448" max="448" width="8.140625" style="179" bestFit="1" customWidth="1"/>
    <col min="449" max="449" width="14.42578125" style="179" bestFit="1" customWidth="1"/>
    <col min="450" max="450" width="14.5703125" style="179" bestFit="1" customWidth="1"/>
    <col min="451" max="451" width="13.85546875" style="179" bestFit="1" customWidth="1"/>
    <col min="452" max="454" width="12.85546875" style="179" bestFit="1" customWidth="1"/>
    <col min="455" max="455" width="14.42578125" style="179" bestFit="1" customWidth="1"/>
    <col min="456" max="456" width="11.5703125" style="179" bestFit="1" customWidth="1"/>
    <col min="457" max="457" width="12.5703125" style="179" bestFit="1" customWidth="1"/>
    <col min="458" max="458" width="12.85546875" style="179" bestFit="1" customWidth="1"/>
    <col min="459" max="459" width="8.140625" style="179" bestFit="1" customWidth="1"/>
    <col min="460" max="460" width="14.5703125" style="179" bestFit="1" customWidth="1"/>
    <col min="461" max="461" width="12.42578125" style="179" customWidth="1"/>
    <col min="462" max="462" width="13.7109375" style="179" customWidth="1"/>
    <col min="463" max="463" width="13.5703125" style="179" customWidth="1"/>
    <col min="464" max="464" width="10.28515625" style="179" customWidth="1"/>
    <col min="465" max="466" width="16.42578125" style="179" customWidth="1"/>
    <col min="467" max="467" width="0" style="179" hidden="1" customWidth="1"/>
    <col min="468" max="468" width="12.5703125" style="179" customWidth="1"/>
    <col min="469" max="469" width="14.5703125" style="179" customWidth="1"/>
    <col min="470" max="470" width="11.5703125" style="179" customWidth="1"/>
    <col min="471" max="471" width="13" style="179" customWidth="1"/>
    <col min="472" max="472" width="16.42578125" style="179" customWidth="1"/>
    <col min="473" max="473" width="21.85546875" style="179" customWidth="1"/>
    <col min="474" max="690" width="9.140625" style="179"/>
    <col min="691" max="691" width="3.5703125" style="179" customWidth="1"/>
    <col min="692" max="692" width="37.7109375" style="179" customWidth="1"/>
    <col min="693" max="693" width="14.42578125" style="179" customWidth="1"/>
    <col min="694" max="694" width="12.85546875" style="179" bestFit="1" customWidth="1"/>
    <col min="695" max="695" width="13.85546875" style="179" bestFit="1" customWidth="1"/>
    <col min="696" max="696" width="12.85546875" style="179" bestFit="1" customWidth="1"/>
    <col min="697" max="697" width="14.5703125" style="179" bestFit="1" customWidth="1"/>
    <col min="698" max="698" width="13.42578125" style="179" bestFit="1" customWidth="1"/>
    <col min="699" max="699" width="14.28515625" style="179" bestFit="1" customWidth="1"/>
    <col min="700" max="700" width="16.7109375" style="179" bestFit="1" customWidth="1"/>
    <col min="701" max="701" width="13" style="179" bestFit="1" customWidth="1"/>
    <col min="702" max="702" width="14" style="179" bestFit="1" customWidth="1"/>
    <col min="703" max="703" width="13.42578125" style="179" bestFit="1" customWidth="1"/>
    <col min="704" max="704" width="8.140625" style="179" bestFit="1" customWidth="1"/>
    <col min="705" max="705" width="14.42578125" style="179" bestFit="1" customWidth="1"/>
    <col min="706" max="706" width="14.5703125" style="179" bestFit="1" customWidth="1"/>
    <col min="707" max="707" width="13.85546875" style="179" bestFit="1" customWidth="1"/>
    <col min="708" max="710" width="12.85546875" style="179" bestFit="1" customWidth="1"/>
    <col min="711" max="711" width="14.42578125" style="179" bestFit="1" customWidth="1"/>
    <col min="712" max="712" width="11.5703125" style="179" bestFit="1" customWidth="1"/>
    <col min="713" max="713" width="12.5703125" style="179" bestFit="1" customWidth="1"/>
    <col min="714" max="714" width="12.85546875" style="179" bestFit="1" customWidth="1"/>
    <col min="715" max="715" width="8.140625" style="179" bestFit="1" customWidth="1"/>
    <col min="716" max="716" width="14.5703125" style="179" bestFit="1" customWidth="1"/>
    <col min="717" max="717" width="12.42578125" style="179" customWidth="1"/>
    <col min="718" max="718" width="13.7109375" style="179" customWidth="1"/>
    <col min="719" max="719" width="13.5703125" style="179" customWidth="1"/>
    <col min="720" max="720" width="10.28515625" style="179" customWidth="1"/>
    <col min="721" max="722" width="16.42578125" style="179" customWidth="1"/>
    <col min="723" max="723" width="0" style="179" hidden="1" customWidth="1"/>
    <col min="724" max="724" width="12.5703125" style="179" customWidth="1"/>
    <col min="725" max="725" width="14.5703125" style="179" customWidth="1"/>
    <col min="726" max="726" width="11.5703125" style="179" customWidth="1"/>
    <col min="727" max="727" width="13" style="179" customWidth="1"/>
    <col min="728" max="728" width="16.42578125" style="179" customWidth="1"/>
    <col min="729" max="729" width="21.85546875" style="179" customWidth="1"/>
    <col min="730" max="946" width="9.140625" style="179"/>
    <col min="947" max="947" width="3.5703125" style="179" customWidth="1"/>
    <col min="948" max="948" width="37.7109375" style="179" customWidth="1"/>
    <col min="949" max="949" width="14.42578125" style="179" customWidth="1"/>
    <col min="950" max="950" width="12.85546875" style="179" bestFit="1" customWidth="1"/>
    <col min="951" max="951" width="13.85546875" style="179" bestFit="1" customWidth="1"/>
    <col min="952" max="952" width="12.85546875" style="179" bestFit="1" customWidth="1"/>
    <col min="953" max="953" width="14.5703125" style="179" bestFit="1" customWidth="1"/>
    <col min="954" max="954" width="13.42578125" style="179" bestFit="1" customWidth="1"/>
    <col min="955" max="955" width="14.28515625" style="179" bestFit="1" customWidth="1"/>
    <col min="956" max="956" width="16.7109375" style="179" bestFit="1" customWidth="1"/>
    <col min="957" max="957" width="13" style="179" bestFit="1" customWidth="1"/>
    <col min="958" max="958" width="14" style="179" bestFit="1" customWidth="1"/>
    <col min="959" max="959" width="13.42578125" style="179" bestFit="1" customWidth="1"/>
    <col min="960" max="960" width="8.140625" style="179" bestFit="1" customWidth="1"/>
    <col min="961" max="961" width="14.42578125" style="179" bestFit="1" customWidth="1"/>
    <col min="962" max="962" width="14.5703125" style="179" bestFit="1" customWidth="1"/>
    <col min="963" max="963" width="13.85546875" style="179" bestFit="1" customWidth="1"/>
    <col min="964" max="966" width="12.85546875" style="179" bestFit="1" customWidth="1"/>
    <col min="967" max="967" width="14.42578125" style="179" bestFit="1" customWidth="1"/>
    <col min="968" max="968" width="11.5703125" style="179" bestFit="1" customWidth="1"/>
    <col min="969" max="969" width="12.5703125" style="179" bestFit="1" customWidth="1"/>
    <col min="970" max="970" width="12.85546875" style="179" bestFit="1" customWidth="1"/>
    <col min="971" max="971" width="8.140625" style="179" bestFit="1" customWidth="1"/>
    <col min="972" max="972" width="14.5703125" style="179" bestFit="1" customWidth="1"/>
    <col min="973" max="973" width="12.42578125" style="179" customWidth="1"/>
    <col min="974" max="974" width="13.7109375" style="179" customWidth="1"/>
    <col min="975" max="975" width="13.5703125" style="179" customWidth="1"/>
    <col min="976" max="976" width="10.28515625" style="179" customWidth="1"/>
    <col min="977" max="978" width="16.42578125" style="179" customWidth="1"/>
    <col min="979" max="979" width="0" style="179" hidden="1" customWidth="1"/>
    <col min="980" max="980" width="12.5703125" style="179" customWidth="1"/>
    <col min="981" max="981" width="14.5703125" style="179" customWidth="1"/>
    <col min="982" max="982" width="11.5703125" style="179" customWidth="1"/>
    <col min="983" max="983" width="13" style="179" customWidth="1"/>
    <col min="984" max="984" width="16.42578125" style="179" customWidth="1"/>
    <col min="985" max="985" width="21.85546875" style="179" customWidth="1"/>
    <col min="986" max="1202" width="9.140625" style="179"/>
    <col min="1203" max="1203" width="3.5703125" style="179" customWidth="1"/>
    <col min="1204" max="1204" width="37.7109375" style="179" customWidth="1"/>
    <col min="1205" max="1205" width="14.42578125" style="179" customWidth="1"/>
    <col min="1206" max="1206" width="12.85546875" style="179" bestFit="1" customWidth="1"/>
    <col min="1207" max="1207" width="13.85546875" style="179" bestFit="1" customWidth="1"/>
    <col min="1208" max="1208" width="12.85546875" style="179" bestFit="1" customWidth="1"/>
    <col min="1209" max="1209" width="14.5703125" style="179" bestFit="1" customWidth="1"/>
    <col min="1210" max="1210" width="13.42578125" style="179" bestFit="1" customWidth="1"/>
    <col min="1211" max="1211" width="14.28515625" style="179" bestFit="1" customWidth="1"/>
    <col min="1212" max="1212" width="16.7109375" style="179" bestFit="1" customWidth="1"/>
    <col min="1213" max="1213" width="13" style="179" bestFit="1" customWidth="1"/>
    <col min="1214" max="1214" width="14" style="179" bestFit="1" customWidth="1"/>
    <col min="1215" max="1215" width="13.42578125" style="179" bestFit="1" customWidth="1"/>
    <col min="1216" max="1216" width="8.140625" style="179" bestFit="1" customWidth="1"/>
    <col min="1217" max="1217" width="14.42578125" style="179" bestFit="1" customWidth="1"/>
    <col min="1218" max="1218" width="14.5703125" style="179" bestFit="1" customWidth="1"/>
    <col min="1219" max="1219" width="13.85546875" style="179" bestFit="1" customWidth="1"/>
    <col min="1220" max="1222" width="12.85546875" style="179" bestFit="1" customWidth="1"/>
    <col min="1223" max="1223" width="14.42578125" style="179" bestFit="1" customWidth="1"/>
    <col min="1224" max="1224" width="11.5703125" style="179" bestFit="1" customWidth="1"/>
    <col min="1225" max="1225" width="12.5703125" style="179" bestFit="1" customWidth="1"/>
    <col min="1226" max="1226" width="12.85546875" style="179" bestFit="1" customWidth="1"/>
    <col min="1227" max="1227" width="8.140625" style="179" bestFit="1" customWidth="1"/>
    <col min="1228" max="1228" width="14.5703125" style="179" bestFit="1" customWidth="1"/>
    <col min="1229" max="1229" width="12.42578125" style="179" customWidth="1"/>
    <col min="1230" max="1230" width="13.7109375" style="179" customWidth="1"/>
    <col min="1231" max="1231" width="13.5703125" style="179" customWidth="1"/>
    <col min="1232" max="1232" width="10.28515625" style="179" customWidth="1"/>
    <col min="1233" max="1234" width="16.42578125" style="179" customWidth="1"/>
    <col min="1235" max="1235" width="0" style="179" hidden="1" customWidth="1"/>
    <col min="1236" max="1236" width="12.5703125" style="179" customWidth="1"/>
    <col min="1237" max="1237" width="14.5703125" style="179" customWidth="1"/>
    <col min="1238" max="1238" width="11.5703125" style="179" customWidth="1"/>
    <col min="1239" max="1239" width="13" style="179" customWidth="1"/>
    <col min="1240" max="1240" width="16.42578125" style="179" customWidth="1"/>
    <col min="1241" max="1241" width="21.85546875" style="179" customWidth="1"/>
    <col min="1242" max="1458" width="9.140625" style="179"/>
    <col min="1459" max="1459" width="3.5703125" style="179" customWidth="1"/>
    <col min="1460" max="1460" width="37.7109375" style="179" customWidth="1"/>
    <col min="1461" max="1461" width="14.42578125" style="179" customWidth="1"/>
    <col min="1462" max="1462" width="12.85546875" style="179" bestFit="1" customWidth="1"/>
    <col min="1463" max="1463" width="13.85546875" style="179" bestFit="1" customWidth="1"/>
    <col min="1464" max="1464" width="12.85546875" style="179" bestFit="1" customWidth="1"/>
    <col min="1465" max="1465" width="14.5703125" style="179" bestFit="1" customWidth="1"/>
    <col min="1466" max="1466" width="13.42578125" style="179" bestFit="1" customWidth="1"/>
    <col min="1467" max="1467" width="14.28515625" style="179" bestFit="1" customWidth="1"/>
    <col min="1468" max="1468" width="16.7109375" style="179" bestFit="1" customWidth="1"/>
    <col min="1469" max="1469" width="13" style="179" bestFit="1" customWidth="1"/>
    <col min="1470" max="1470" width="14" style="179" bestFit="1" customWidth="1"/>
    <col min="1471" max="1471" width="13.42578125" style="179" bestFit="1" customWidth="1"/>
    <col min="1472" max="1472" width="8.140625" style="179" bestFit="1" customWidth="1"/>
    <col min="1473" max="1473" width="14.42578125" style="179" bestFit="1" customWidth="1"/>
    <col min="1474" max="1474" width="14.5703125" style="179" bestFit="1" customWidth="1"/>
    <col min="1475" max="1475" width="13.85546875" style="179" bestFit="1" customWidth="1"/>
    <col min="1476" max="1478" width="12.85546875" style="179" bestFit="1" customWidth="1"/>
    <col min="1479" max="1479" width="14.42578125" style="179" bestFit="1" customWidth="1"/>
    <col min="1480" max="1480" width="11.5703125" style="179" bestFit="1" customWidth="1"/>
    <col min="1481" max="1481" width="12.5703125" style="179" bestFit="1" customWidth="1"/>
    <col min="1482" max="1482" width="12.85546875" style="179" bestFit="1" customWidth="1"/>
    <col min="1483" max="1483" width="8.140625" style="179" bestFit="1" customWidth="1"/>
    <col min="1484" max="1484" width="14.5703125" style="179" bestFit="1" customWidth="1"/>
    <col min="1485" max="1485" width="12.42578125" style="179" customWidth="1"/>
    <col min="1486" max="1486" width="13.7109375" style="179" customWidth="1"/>
    <col min="1487" max="1487" width="13.5703125" style="179" customWidth="1"/>
    <col min="1488" max="1488" width="10.28515625" style="179" customWidth="1"/>
    <col min="1489" max="1490" width="16.42578125" style="179" customWidth="1"/>
    <col min="1491" max="1491" width="0" style="179" hidden="1" customWidth="1"/>
    <col min="1492" max="1492" width="12.5703125" style="179" customWidth="1"/>
    <col min="1493" max="1493" width="14.5703125" style="179" customWidth="1"/>
    <col min="1494" max="1494" width="11.5703125" style="179" customWidth="1"/>
    <col min="1495" max="1495" width="13" style="179" customWidth="1"/>
    <col min="1496" max="1496" width="16.42578125" style="179" customWidth="1"/>
    <col min="1497" max="1497" width="21.85546875" style="179" customWidth="1"/>
    <col min="1498" max="1714" width="9.140625" style="179"/>
    <col min="1715" max="1715" width="3.5703125" style="179" customWidth="1"/>
    <col min="1716" max="1716" width="37.7109375" style="179" customWidth="1"/>
    <col min="1717" max="1717" width="14.42578125" style="179" customWidth="1"/>
    <col min="1718" max="1718" width="12.85546875" style="179" bestFit="1" customWidth="1"/>
    <col min="1719" max="1719" width="13.85546875" style="179" bestFit="1" customWidth="1"/>
    <col min="1720" max="1720" width="12.85546875" style="179" bestFit="1" customWidth="1"/>
    <col min="1721" max="1721" width="14.5703125" style="179" bestFit="1" customWidth="1"/>
    <col min="1722" max="1722" width="13.42578125" style="179" bestFit="1" customWidth="1"/>
    <col min="1723" max="1723" width="14.28515625" style="179" bestFit="1" customWidth="1"/>
    <col min="1724" max="1724" width="16.7109375" style="179" bestFit="1" customWidth="1"/>
    <col min="1725" max="1725" width="13" style="179" bestFit="1" customWidth="1"/>
    <col min="1726" max="1726" width="14" style="179" bestFit="1" customWidth="1"/>
    <col min="1727" max="1727" width="13.42578125" style="179" bestFit="1" customWidth="1"/>
    <col min="1728" max="1728" width="8.140625" style="179" bestFit="1" customWidth="1"/>
    <col min="1729" max="1729" width="14.42578125" style="179" bestFit="1" customWidth="1"/>
    <col min="1730" max="1730" width="14.5703125" style="179" bestFit="1" customWidth="1"/>
    <col min="1731" max="1731" width="13.85546875" style="179" bestFit="1" customWidth="1"/>
    <col min="1732" max="1734" width="12.85546875" style="179" bestFit="1" customWidth="1"/>
    <col min="1735" max="1735" width="14.42578125" style="179" bestFit="1" customWidth="1"/>
    <col min="1736" max="1736" width="11.5703125" style="179" bestFit="1" customWidth="1"/>
    <col min="1737" max="1737" width="12.5703125" style="179" bestFit="1" customWidth="1"/>
    <col min="1738" max="1738" width="12.85546875" style="179" bestFit="1" customWidth="1"/>
    <col min="1739" max="1739" width="8.140625" style="179" bestFit="1" customWidth="1"/>
    <col min="1740" max="1740" width="14.5703125" style="179" bestFit="1" customWidth="1"/>
    <col min="1741" max="1741" width="12.42578125" style="179" customWidth="1"/>
    <col min="1742" max="1742" width="13.7109375" style="179" customWidth="1"/>
    <col min="1743" max="1743" width="13.5703125" style="179" customWidth="1"/>
    <col min="1744" max="1744" width="10.28515625" style="179" customWidth="1"/>
    <col min="1745" max="1746" width="16.42578125" style="179" customWidth="1"/>
    <col min="1747" max="1747" width="0" style="179" hidden="1" customWidth="1"/>
    <col min="1748" max="1748" width="12.5703125" style="179" customWidth="1"/>
    <col min="1749" max="1749" width="14.5703125" style="179" customWidth="1"/>
    <col min="1750" max="1750" width="11.5703125" style="179" customWidth="1"/>
    <col min="1751" max="1751" width="13" style="179" customWidth="1"/>
    <col min="1752" max="1752" width="16.42578125" style="179" customWidth="1"/>
    <col min="1753" max="1753" width="21.85546875" style="179" customWidth="1"/>
    <col min="1754" max="1970" width="9.140625" style="179"/>
    <col min="1971" max="1971" width="3.5703125" style="179" customWidth="1"/>
    <col min="1972" max="1972" width="37.7109375" style="179" customWidth="1"/>
    <col min="1973" max="1973" width="14.42578125" style="179" customWidth="1"/>
    <col min="1974" max="1974" width="12.85546875" style="179" bestFit="1" customWidth="1"/>
    <col min="1975" max="1975" width="13.85546875" style="179" bestFit="1" customWidth="1"/>
    <col min="1976" max="1976" width="12.85546875" style="179" bestFit="1" customWidth="1"/>
    <col min="1977" max="1977" width="14.5703125" style="179" bestFit="1" customWidth="1"/>
    <col min="1978" max="1978" width="13.42578125" style="179" bestFit="1" customWidth="1"/>
    <col min="1979" max="1979" width="14.28515625" style="179" bestFit="1" customWidth="1"/>
    <col min="1980" max="1980" width="16.7109375" style="179" bestFit="1" customWidth="1"/>
    <col min="1981" max="1981" width="13" style="179" bestFit="1" customWidth="1"/>
    <col min="1982" max="1982" width="14" style="179" bestFit="1" customWidth="1"/>
    <col min="1983" max="1983" width="13.42578125" style="179" bestFit="1" customWidth="1"/>
    <col min="1984" max="1984" width="8.140625" style="179" bestFit="1" customWidth="1"/>
    <col min="1985" max="1985" width="14.42578125" style="179" bestFit="1" customWidth="1"/>
    <col min="1986" max="1986" width="14.5703125" style="179" bestFit="1" customWidth="1"/>
    <col min="1987" max="1987" width="13.85546875" style="179" bestFit="1" customWidth="1"/>
    <col min="1988" max="1990" width="12.85546875" style="179" bestFit="1" customWidth="1"/>
    <col min="1991" max="1991" width="14.42578125" style="179" bestFit="1" customWidth="1"/>
    <col min="1992" max="1992" width="11.5703125" style="179" bestFit="1" customWidth="1"/>
    <col min="1993" max="1993" width="12.5703125" style="179" bestFit="1" customWidth="1"/>
    <col min="1994" max="1994" width="12.85546875" style="179" bestFit="1" customWidth="1"/>
    <col min="1995" max="1995" width="8.140625" style="179" bestFit="1" customWidth="1"/>
    <col min="1996" max="1996" width="14.5703125" style="179" bestFit="1" customWidth="1"/>
    <col min="1997" max="1997" width="12.42578125" style="179" customWidth="1"/>
    <col min="1998" max="1998" width="13.7109375" style="179" customWidth="1"/>
    <col min="1999" max="1999" width="13.5703125" style="179" customWidth="1"/>
    <col min="2000" max="2000" width="10.28515625" style="179" customWidth="1"/>
    <col min="2001" max="2002" width="16.42578125" style="179" customWidth="1"/>
    <col min="2003" max="2003" width="0" style="179" hidden="1" customWidth="1"/>
    <col min="2004" max="2004" width="12.5703125" style="179" customWidth="1"/>
    <col min="2005" max="2005" width="14.5703125" style="179" customWidth="1"/>
    <col min="2006" max="2006" width="11.5703125" style="179" customWidth="1"/>
    <col min="2007" max="2007" width="13" style="179" customWidth="1"/>
    <col min="2008" max="2008" width="16.42578125" style="179" customWidth="1"/>
    <col min="2009" max="2009" width="21.85546875" style="179" customWidth="1"/>
    <col min="2010" max="2226" width="9.140625" style="179"/>
    <col min="2227" max="2227" width="3.5703125" style="179" customWidth="1"/>
    <col min="2228" max="2228" width="37.7109375" style="179" customWidth="1"/>
    <col min="2229" max="2229" width="14.42578125" style="179" customWidth="1"/>
    <col min="2230" max="2230" width="12.85546875" style="179" bestFit="1" customWidth="1"/>
    <col min="2231" max="2231" width="13.85546875" style="179" bestFit="1" customWidth="1"/>
    <col min="2232" max="2232" width="12.85546875" style="179" bestFit="1" customWidth="1"/>
    <col min="2233" max="2233" width="14.5703125" style="179" bestFit="1" customWidth="1"/>
    <col min="2234" max="2234" width="13.42578125" style="179" bestFit="1" customWidth="1"/>
    <col min="2235" max="2235" width="14.28515625" style="179" bestFit="1" customWidth="1"/>
    <col min="2236" max="2236" width="16.7109375" style="179" bestFit="1" customWidth="1"/>
    <col min="2237" max="2237" width="13" style="179" bestFit="1" customWidth="1"/>
    <col min="2238" max="2238" width="14" style="179" bestFit="1" customWidth="1"/>
    <col min="2239" max="2239" width="13.42578125" style="179" bestFit="1" customWidth="1"/>
    <col min="2240" max="2240" width="8.140625" style="179" bestFit="1" customWidth="1"/>
    <col min="2241" max="2241" width="14.42578125" style="179" bestFit="1" customWidth="1"/>
    <col min="2242" max="2242" width="14.5703125" style="179" bestFit="1" customWidth="1"/>
    <col min="2243" max="2243" width="13.85546875" style="179" bestFit="1" customWidth="1"/>
    <col min="2244" max="2246" width="12.85546875" style="179" bestFit="1" customWidth="1"/>
    <col min="2247" max="2247" width="14.42578125" style="179" bestFit="1" customWidth="1"/>
    <col min="2248" max="2248" width="11.5703125" style="179" bestFit="1" customWidth="1"/>
    <col min="2249" max="2249" width="12.5703125" style="179" bestFit="1" customWidth="1"/>
    <col min="2250" max="2250" width="12.85546875" style="179" bestFit="1" customWidth="1"/>
    <col min="2251" max="2251" width="8.140625" style="179" bestFit="1" customWidth="1"/>
    <col min="2252" max="2252" width="14.5703125" style="179" bestFit="1" customWidth="1"/>
    <col min="2253" max="2253" width="12.42578125" style="179" customWidth="1"/>
    <col min="2254" max="2254" width="13.7109375" style="179" customWidth="1"/>
    <col min="2255" max="2255" width="13.5703125" style="179" customWidth="1"/>
    <col min="2256" max="2256" width="10.28515625" style="179" customWidth="1"/>
    <col min="2257" max="2258" width="16.42578125" style="179" customWidth="1"/>
    <col min="2259" max="2259" width="0" style="179" hidden="1" customWidth="1"/>
    <col min="2260" max="2260" width="12.5703125" style="179" customWidth="1"/>
    <col min="2261" max="2261" width="14.5703125" style="179" customWidth="1"/>
    <col min="2262" max="2262" width="11.5703125" style="179" customWidth="1"/>
    <col min="2263" max="2263" width="13" style="179" customWidth="1"/>
    <col min="2264" max="2264" width="16.42578125" style="179" customWidth="1"/>
    <col min="2265" max="2265" width="21.85546875" style="179" customWidth="1"/>
    <col min="2266" max="2482" width="9.140625" style="179"/>
    <col min="2483" max="2483" width="3.5703125" style="179" customWidth="1"/>
    <col min="2484" max="2484" width="37.7109375" style="179" customWidth="1"/>
    <col min="2485" max="2485" width="14.42578125" style="179" customWidth="1"/>
    <col min="2486" max="2486" width="12.85546875" style="179" bestFit="1" customWidth="1"/>
    <col min="2487" max="2487" width="13.85546875" style="179" bestFit="1" customWidth="1"/>
    <col min="2488" max="2488" width="12.85546875" style="179" bestFit="1" customWidth="1"/>
    <col min="2489" max="2489" width="14.5703125" style="179" bestFit="1" customWidth="1"/>
    <col min="2490" max="2490" width="13.42578125" style="179" bestFit="1" customWidth="1"/>
    <col min="2491" max="2491" width="14.28515625" style="179" bestFit="1" customWidth="1"/>
    <col min="2492" max="2492" width="16.7109375" style="179" bestFit="1" customWidth="1"/>
    <col min="2493" max="2493" width="13" style="179" bestFit="1" customWidth="1"/>
    <col min="2494" max="2494" width="14" style="179" bestFit="1" customWidth="1"/>
    <col min="2495" max="2495" width="13.42578125" style="179" bestFit="1" customWidth="1"/>
    <col min="2496" max="2496" width="8.140625" style="179" bestFit="1" customWidth="1"/>
    <col min="2497" max="2497" width="14.42578125" style="179" bestFit="1" customWidth="1"/>
    <col min="2498" max="2498" width="14.5703125" style="179" bestFit="1" customWidth="1"/>
    <col min="2499" max="2499" width="13.85546875" style="179" bestFit="1" customWidth="1"/>
    <col min="2500" max="2502" width="12.85546875" style="179" bestFit="1" customWidth="1"/>
    <col min="2503" max="2503" width="14.42578125" style="179" bestFit="1" customWidth="1"/>
    <col min="2504" max="2504" width="11.5703125" style="179" bestFit="1" customWidth="1"/>
    <col min="2505" max="2505" width="12.5703125" style="179" bestFit="1" customWidth="1"/>
    <col min="2506" max="2506" width="12.85546875" style="179" bestFit="1" customWidth="1"/>
    <col min="2507" max="2507" width="8.140625" style="179" bestFit="1" customWidth="1"/>
    <col min="2508" max="2508" width="14.5703125" style="179" bestFit="1" customWidth="1"/>
    <col min="2509" max="2509" width="12.42578125" style="179" customWidth="1"/>
    <col min="2510" max="2510" width="13.7109375" style="179" customWidth="1"/>
    <col min="2511" max="2511" width="13.5703125" style="179" customWidth="1"/>
    <col min="2512" max="2512" width="10.28515625" style="179" customWidth="1"/>
    <col min="2513" max="2514" width="16.42578125" style="179" customWidth="1"/>
    <col min="2515" max="2515" width="0" style="179" hidden="1" customWidth="1"/>
    <col min="2516" max="2516" width="12.5703125" style="179" customWidth="1"/>
    <col min="2517" max="2517" width="14.5703125" style="179" customWidth="1"/>
    <col min="2518" max="2518" width="11.5703125" style="179" customWidth="1"/>
    <col min="2519" max="2519" width="13" style="179" customWidth="1"/>
    <col min="2520" max="2520" width="16.42578125" style="179" customWidth="1"/>
    <col min="2521" max="2521" width="21.85546875" style="179" customWidth="1"/>
    <col min="2522" max="2738" width="9.140625" style="179"/>
    <col min="2739" max="2739" width="3.5703125" style="179" customWidth="1"/>
    <col min="2740" max="2740" width="37.7109375" style="179" customWidth="1"/>
    <col min="2741" max="2741" width="14.42578125" style="179" customWidth="1"/>
    <col min="2742" max="2742" width="12.85546875" style="179" bestFit="1" customWidth="1"/>
    <col min="2743" max="2743" width="13.85546875" style="179" bestFit="1" customWidth="1"/>
    <col min="2744" max="2744" width="12.85546875" style="179" bestFit="1" customWidth="1"/>
    <col min="2745" max="2745" width="14.5703125" style="179" bestFit="1" customWidth="1"/>
    <col min="2746" max="2746" width="13.42578125" style="179" bestFit="1" customWidth="1"/>
    <col min="2747" max="2747" width="14.28515625" style="179" bestFit="1" customWidth="1"/>
    <col min="2748" max="2748" width="16.7109375" style="179" bestFit="1" customWidth="1"/>
    <col min="2749" max="2749" width="13" style="179" bestFit="1" customWidth="1"/>
    <col min="2750" max="2750" width="14" style="179" bestFit="1" customWidth="1"/>
    <col min="2751" max="2751" width="13.42578125" style="179" bestFit="1" customWidth="1"/>
    <col min="2752" max="2752" width="8.140625" style="179" bestFit="1" customWidth="1"/>
    <col min="2753" max="2753" width="14.42578125" style="179" bestFit="1" customWidth="1"/>
    <col min="2754" max="2754" width="14.5703125" style="179" bestFit="1" customWidth="1"/>
    <col min="2755" max="2755" width="13.85546875" style="179" bestFit="1" customWidth="1"/>
    <col min="2756" max="2758" width="12.85546875" style="179" bestFit="1" customWidth="1"/>
    <col min="2759" max="2759" width="14.42578125" style="179" bestFit="1" customWidth="1"/>
    <col min="2760" max="2760" width="11.5703125" style="179" bestFit="1" customWidth="1"/>
    <col min="2761" max="2761" width="12.5703125" style="179" bestFit="1" customWidth="1"/>
    <col min="2762" max="2762" width="12.85546875" style="179" bestFit="1" customWidth="1"/>
    <col min="2763" max="2763" width="8.140625" style="179" bestFit="1" customWidth="1"/>
    <col min="2764" max="2764" width="14.5703125" style="179" bestFit="1" customWidth="1"/>
    <col min="2765" max="2765" width="12.42578125" style="179" customWidth="1"/>
    <col min="2766" max="2766" width="13.7109375" style="179" customWidth="1"/>
    <col min="2767" max="2767" width="13.5703125" style="179" customWidth="1"/>
    <col min="2768" max="2768" width="10.28515625" style="179" customWidth="1"/>
    <col min="2769" max="2770" width="16.42578125" style="179" customWidth="1"/>
    <col min="2771" max="2771" width="0" style="179" hidden="1" customWidth="1"/>
    <col min="2772" max="2772" width="12.5703125" style="179" customWidth="1"/>
    <col min="2773" max="2773" width="14.5703125" style="179" customWidth="1"/>
    <col min="2774" max="2774" width="11.5703125" style="179" customWidth="1"/>
    <col min="2775" max="2775" width="13" style="179" customWidth="1"/>
    <col min="2776" max="2776" width="16.42578125" style="179" customWidth="1"/>
    <col min="2777" max="2777" width="21.85546875" style="179" customWidth="1"/>
    <col min="2778" max="2994" width="9.140625" style="179"/>
    <col min="2995" max="2995" width="3.5703125" style="179" customWidth="1"/>
    <col min="2996" max="2996" width="37.7109375" style="179" customWidth="1"/>
    <col min="2997" max="2997" width="14.42578125" style="179" customWidth="1"/>
    <col min="2998" max="2998" width="12.85546875" style="179" bestFit="1" customWidth="1"/>
    <col min="2999" max="2999" width="13.85546875" style="179" bestFit="1" customWidth="1"/>
    <col min="3000" max="3000" width="12.85546875" style="179" bestFit="1" customWidth="1"/>
    <col min="3001" max="3001" width="14.5703125" style="179" bestFit="1" customWidth="1"/>
    <col min="3002" max="3002" width="13.42578125" style="179" bestFit="1" customWidth="1"/>
    <col min="3003" max="3003" width="14.28515625" style="179" bestFit="1" customWidth="1"/>
    <col min="3004" max="3004" width="16.7109375" style="179" bestFit="1" customWidth="1"/>
    <col min="3005" max="3005" width="13" style="179" bestFit="1" customWidth="1"/>
    <col min="3006" max="3006" width="14" style="179" bestFit="1" customWidth="1"/>
    <col min="3007" max="3007" width="13.42578125" style="179" bestFit="1" customWidth="1"/>
    <col min="3008" max="3008" width="8.140625" style="179" bestFit="1" customWidth="1"/>
    <col min="3009" max="3009" width="14.42578125" style="179" bestFit="1" customWidth="1"/>
    <col min="3010" max="3010" width="14.5703125" style="179" bestFit="1" customWidth="1"/>
    <col min="3011" max="3011" width="13.85546875" style="179" bestFit="1" customWidth="1"/>
    <col min="3012" max="3014" width="12.85546875" style="179" bestFit="1" customWidth="1"/>
    <col min="3015" max="3015" width="14.42578125" style="179" bestFit="1" customWidth="1"/>
    <col min="3016" max="3016" width="11.5703125" style="179" bestFit="1" customWidth="1"/>
    <col min="3017" max="3017" width="12.5703125" style="179" bestFit="1" customWidth="1"/>
    <col min="3018" max="3018" width="12.85546875" style="179" bestFit="1" customWidth="1"/>
    <col min="3019" max="3019" width="8.140625" style="179" bestFit="1" customWidth="1"/>
    <col min="3020" max="3020" width="14.5703125" style="179" bestFit="1" customWidth="1"/>
    <col min="3021" max="3021" width="12.42578125" style="179" customWidth="1"/>
    <col min="3022" max="3022" width="13.7109375" style="179" customWidth="1"/>
    <col min="3023" max="3023" width="13.5703125" style="179" customWidth="1"/>
    <col min="3024" max="3024" width="10.28515625" style="179" customWidth="1"/>
    <col min="3025" max="3026" width="16.42578125" style="179" customWidth="1"/>
    <col min="3027" max="3027" width="0" style="179" hidden="1" customWidth="1"/>
    <col min="3028" max="3028" width="12.5703125" style="179" customWidth="1"/>
    <col min="3029" max="3029" width="14.5703125" style="179" customWidth="1"/>
    <col min="3030" max="3030" width="11.5703125" style="179" customWidth="1"/>
    <col min="3031" max="3031" width="13" style="179" customWidth="1"/>
    <col min="3032" max="3032" width="16.42578125" style="179" customWidth="1"/>
    <col min="3033" max="3033" width="21.85546875" style="179" customWidth="1"/>
    <col min="3034" max="3250" width="9.140625" style="179"/>
    <col min="3251" max="3251" width="3.5703125" style="179" customWidth="1"/>
    <col min="3252" max="3252" width="37.7109375" style="179" customWidth="1"/>
    <col min="3253" max="3253" width="14.42578125" style="179" customWidth="1"/>
    <col min="3254" max="3254" width="12.85546875" style="179" bestFit="1" customWidth="1"/>
    <col min="3255" max="3255" width="13.85546875" style="179" bestFit="1" customWidth="1"/>
    <col min="3256" max="3256" width="12.85546875" style="179" bestFit="1" customWidth="1"/>
    <col min="3257" max="3257" width="14.5703125" style="179" bestFit="1" customWidth="1"/>
    <col min="3258" max="3258" width="13.42578125" style="179" bestFit="1" customWidth="1"/>
    <col min="3259" max="3259" width="14.28515625" style="179" bestFit="1" customWidth="1"/>
    <col min="3260" max="3260" width="16.7109375" style="179" bestFit="1" customWidth="1"/>
    <col min="3261" max="3261" width="13" style="179" bestFit="1" customWidth="1"/>
    <col min="3262" max="3262" width="14" style="179" bestFit="1" customWidth="1"/>
    <col min="3263" max="3263" width="13.42578125" style="179" bestFit="1" customWidth="1"/>
    <col min="3264" max="3264" width="8.140625" style="179" bestFit="1" customWidth="1"/>
    <col min="3265" max="3265" width="14.42578125" style="179" bestFit="1" customWidth="1"/>
    <col min="3266" max="3266" width="14.5703125" style="179" bestFit="1" customWidth="1"/>
    <col min="3267" max="3267" width="13.85546875" style="179" bestFit="1" customWidth="1"/>
    <col min="3268" max="3270" width="12.85546875" style="179" bestFit="1" customWidth="1"/>
    <col min="3271" max="3271" width="14.42578125" style="179" bestFit="1" customWidth="1"/>
    <col min="3272" max="3272" width="11.5703125" style="179" bestFit="1" customWidth="1"/>
    <col min="3273" max="3273" width="12.5703125" style="179" bestFit="1" customWidth="1"/>
    <col min="3274" max="3274" width="12.85546875" style="179" bestFit="1" customWidth="1"/>
    <col min="3275" max="3275" width="8.140625" style="179" bestFit="1" customWidth="1"/>
    <col min="3276" max="3276" width="14.5703125" style="179" bestFit="1" customWidth="1"/>
    <col min="3277" max="3277" width="12.42578125" style="179" customWidth="1"/>
    <col min="3278" max="3278" width="13.7109375" style="179" customWidth="1"/>
    <col min="3279" max="3279" width="13.5703125" style="179" customWidth="1"/>
    <col min="3280" max="3280" width="10.28515625" style="179" customWidth="1"/>
    <col min="3281" max="3282" width="16.42578125" style="179" customWidth="1"/>
    <col min="3283" max="3283" width="0" style="179" hidden="1" customWidth="1"/>
    <col min="3284" max="3284" width="12.5703125" style="179" customWidth="1"/>
    <col min="3285" max="3285" width="14.5703125" style="179" customWidth="1"/>
    <col min="3286" max="3286" width="11.5703125" style="179" customWidth="1"/>
    <col min="3287" max="3287" width="13" style="179" customWidth="1"/>
    <col min="3288" max="3288" width="16.42578125" style="179" customWidth="1"/>
    <col min="3289" max="3289" width="21.85546875" style="179" customWidth="1"/>
    <col min="3290" max="3506" width="9.140625" style="179"/>
    <col min="3507" max="3507" width="3.5703125" style="179" customWidth="1"/>
    <col min="3508" max="3508" width="37.7109375" style="179" customWidth="1"/>
    <col min="3509" max="3509" width="14.42578125" style="179" customWidth="1"/>
    <col min="3510" max="3510" width="12.85546875" style="179" bestFit="1" customWidth="1"/>
    <col min="3511" max="3511" width="13.85546875" style="179" bestFit="1" customWidth="1"/>
    <col min="3512" max="3512" width="12.85546875" style="179" bestFit="1" customWidth="1"/>
    <col min="3513" max="3513" width="14.5703125" style="179" bestFit="1" customWidth="1"/>
    <col min="3514" max="3514" width="13.42578125" style="179" bestFit="1" customWidth="1"/>
    <col min="3515" max="3515" width="14.28515625" style="179" bestFit="1" customWidth="1"/>
    <col min="3516" max="3516" width="16.7109375" style="179" bestFit="1" customWidth="1"/>
    <col min="3517" max="3517" width="13" style="179" bestFit="1" customWidth="1"/>
    <col min="3518" max="3518" width="14" style="179" bestFit="1" customWidth="1"/>
    <col min="3519" max="3519" width="13.42578125" style="179" bestFit="1" customWidth="1"/>
    <col min="3520" max="3520" width="8.140625" style="179" bestFit="1" customWidth="1"/>
    <col min="3521" max="3521" width="14.42578125" style="179" bestFit="1" customWidth="1"/>
    <col min="3522" max="3522" width="14.5703125" style="179" bestFit="1" customWidth="1"/>
    <col min="3523" max="3523" width="13.85546875" style="179" bestFit="1" customWidth="1"/>
    <col min="3524" max="3526" width="12.85546875" style="179" bestFit="1" customWidth="1"/>
    <col min="3527" max="3527" width="14.42578125" style="179" bestFit="1" customWidth="1"/>
    <col min="3528" max="3528" width="11.5703125" style="179" bestFit="1" customWidth="1"/>
    <col min="3529" max="3529" width="12.5703125" style="179" bestFit="1" customWidth="1"/>
    <col min="3530" max="3530" width="12.85546875" style="179" bestFit="1" customWidth="1"/>
    <col min="3531" max="3531" width="8.140625" style="179" bestFit="1" customWidth="1"/>
    <col min="3532" max="3532" width="14.5703125" style="179" bestFit="1" customWidth="1"/>
    <col min="3533" max="3533" width="12.42578125" style="179" customWidth="1"/>
    <col min="3534" max="3534" width="13.7109375" style="179" customWidth="1"/>
    <col min="3535" max="3535" width="13.5703125" style="179" customWidth="1"/>
    <col min="3536" max="3536" width="10.28515625" style="179" customWidth="1"/>
    <col min="3537" max="3538" width="16.42578125" style="179" customWidth="1"/>
    <col min="3539" max="3539" width="0" style="179" hidden="1" customWidth="1"/>
    <col min="3540" max="3540" width="12.5703125" style="179" customWidth="1"/>
    <col min="3541" max="3541" width="14.5703125" style="179" customWidth="1"/>
    <col min="3542" max="3542" width="11.5703125" style="179" customWidth="1"/>
    <col min="3543" max="3543" width="13" style="179" customWidth="1"/>
    <col min="3544" max="3544" width="16.42578125" style="179" customWidth="1"/>
    <col min="3545" max="3545" width="21.85546875" style="179" customWidth="1"/>
    <col min="3546" max="3762" width="9.140625" style="179"/>
    <col min="3763" max="3763" width="3.5703125" style="179" customWidth="1"/>
    <col min="3764" max="3764" width="37.7109375" style="179" customWidth="1"/>
    <col min="3765" max="3765" width="14.42578125" style="179" customWidth="1"/>
    <col min="3766" max="3766" width="12.85546875" style="179" bestFit="1" customWidth="1"/>
    <col min="3767" max="3767" width="13.85546875" style="179" bestFit="1" customWidth="1"/>
    <col min="3768" max="3768" width="12.85546875" style="179" bestFit="1" customWidth="1"/>
    <col min="3769" max="3769" width="14.5703125" style="179" bestFit="1" customWidth="1"/>
    <col min="3770" max="3770" width="13.42578125" style="179" bestFit="1" customWidth="1"/>
    <col min="3771" max="3771" width="14.28515625" style="179" bestFit="1" customWidth="1"/>
    <col min="3772" max="3772" width="16.7109375" style="179" bestFit="1" customWidth="1"/>
    <col min="3773" max="3773" width="13" style="179" bestFit="1" customWidth="1"/>
    <col min="3774" max="3774" width="14" style="179" bestFit="1" customWidth="1"/>
    <col min="3775" max="3775" width="13.42578125" style="179" bestFit="1" customWidth="1"/>
    <col min="3776" max="3776" width="8.140625" style="179" bestFit="1" customWidth="1"/>
    <col min="3777" max="3777" width="14.42578125" style="179" bestFit="1" customWidth="1"/>
    <col min="3778" max="3778" width="14.5703125" style="179" bestFit="1" customWidth="1"/>
    <col min="3779" max="3779" width="13.85546875" style="179" bestFit="1" customWidth="1"/>
    <col min="3780" max="3782" width="12.85546875" style="179" bestFit="1" customWidth="1"/>
    <col min="3783" max="3783" width="14.42578125" style="179" bestFit="1" customWidth="1"/>
    <col min="3784" max="3784" width="11.5703125" style="179" bestFit="1" customWidth="1"/>
    <col min="3785" max="3785" width="12.5703125" style="179" bestFit="1" customWidth="1"/>
    <col min="3786" max="3786" width="12.85546875" style="179" bestFit="1" customWidth="1"/>
    <col min="3787" max="3787" width="8.140625" style="179" bestFit="1" customWidth="1"/>
    <col min="3788" max="3788" width="14.5703125" style="179" bestFit="1" customWidth="1"/>
    <col min="3789" max="3789" width="12.42578125" style="179" customWidth="1"/>
    <col min="3790" max="3790" width="13.7109375" style="179" customWidth="1"/>
    <col min="3791" max="3791" width="13.5703125" style="179" customWidth="1"/>
    <col min="3792" max="3792" width="10.28515625" style="179" customWidth="1"/>
    <col min="3793" max="3794" width="16.42578125" style="179" customWidth="1"/>
    <col min="3795" max="3795" width="0" style="179" hidden="1" customWidth="1"/>
    <col min="3796" max="3796" width="12.5703125" style="179" customWidth="1"/>
    <col min="3797" max="3797" width="14.5703125" style="179" customWidth="1"/>
    <col min="3798" max="3798" width="11.5703125" style="179" customWidth="1"/>
    <col min="3799" max="3799" width="13" style="179" customWidth="1"/>
    <col min="3800" max="3800" width="16.42578125" style="179" customWidth="1"/>
    <col min="3801" max="3801" width="21.85546875" style="179" customWidth="1"/>
    <col min="3802" max="4018" width="9.140625" style="179"/>
    <col min="4019" max="4019" width="3.5703125" style="179" customWidth="1"/>
    <col min="4020" max="4020" width="37.7109375" style="179" customWidth="1"/>
    <col min="4021" max="4021" width="14.42578125" style="179" customWidth="1"/>
    <col min="4022" max="4022" width="12.85546875" style="179" bestFit="1" customWidth="1"/>
    <col min="4023" max="4023" width="13.85546875" style="179" bestFit="1" customWidth="1"/>
    <col min="4024" max="4024" width="12.85546875" style="179" bestFit="1" customWidth="1"/>
    <col min="4025" max="4025" width="14.5703125" style="179" bestFit="1" customWidth="1"/>
    <col min="4026" max="4026" width="13.42578125" style="179" bestFit="1" customWidth="1"/>
    <col min="4027" max="4027" width="14.28515625" style="179" bestFit="1" customWidth="1"/>
    <col min="4028" max="4028" width="16.7109375" style="179" bestFit="1" customWidth="1"/>
    <col min="4029" max="4029" width="13" style="179" bestFit="1" customWidth="1"/>
    <col min="4030" max="4030" width="14" style="179" bestFit="1" customWidth="1"/>
    <col min="4031" max="4031" width="13.42578125" style="179" bestFit="1" customWidth="1"/>
    <col min="4032" max="4032" width="8.140625" style="179" bestFit="1" customWidth="1"/>
    <col min="4033" max="4033" width="14.42578125" style="179" bestFit="1" customWidth="1"/>
    <col min="4034" max="4034" width="14.5703125" style="179" bestFit="1" customWidth="1"/>
    <col min="4035" max="4035" width="13.85546875" style="179" bestFit="1" customWidth="1"/>
    <col min="4036" max="4038" width="12.85546875" style="179" bestFit="1" customWidth="1"/>
    <col min="4039" max="4039" width="14.42578125" style="179" bestFit="1" customWidth="1"/>
    <col min="4040" max="4040" width="11.5703125" style="179" bestFit="1" customWidth="1"/>
    <col min="4041" max="4041" width="12.5703125" style="179" bestFit="1" customWidth="1"/>
    <col min="4042" max="4042" width="12.85546875" style="179" bestFit="1" customWidth="1"/>
    <col min="4043" max="4043" width="8.140625" style="179" bestFit="1" customWidth="1"/>
    <col min="4044" max="4044" width="14.5703125" style="179" bestFit="1" customWidth="1"/>
    <col min="4045" max="4045" width="12.42578125" style="179" customWidth="1"/>
    <col min="4046" max="4046" width="13.7109375" style="179" customWidth="1"/>
    <col min="4047" max="4047" width="13.5703125" style="179" customWidth="1"/>
    <col min="4048" max="4048" width="10.28515625" style="179" customWidth="1"/>
    <col min="4049" max="4050" width="16.42578125" style="179" customWidth="1"/>
    <col min="4051" max="4051" width="0" style="179" hidden="1" customWidth="1"/>
    <col min="4052" max="4052" width="12.5703125" style="179" customWidth="1"/>
    <col min="4053" max="4053" width="14.5703125" style="179" customWidth="1"/>
    <col min="4054" max="4054" width="11.5703125" style="179" customWidth="1"/>
    <col min="4055" max="4055" width="13" style="179" customWidth="1"/>
    <col min="4056" max="4056" width="16.42578125" style="179" customWidth="1"/>
    <col min="4057" max="4057" width="21.85546875" style="179" customWidth="1"/>
    <col min="4058" max="4274" width="9.140625" style="179"/>
    <col min="4275" max="4275" width="3.5703125" style="179" customWidth="1"/>
    <col min="4276" max="4276" width="37.7109375" style="179" customWidth="1"/>
    <col min="4277" max="4277" width="14.42578125" style="179" customWidth="1"/>
    <col min="4278" max="4278" width="12.85546875" style="179" bestFit="1" customWidth="1"/>
    <col min="4279" max="4279" width="13.85546875" style="179" bestFit="1" customWidth="1"/>
    <col min="4280" max="4280" width="12.85546875" style="179" bestFit="1" customWidth="1"/>
    <col min="4281" max="4281" width="14.5703125" style="179" bestFit="1" customWidth="1"/>
    <col min="4282" max="4282" width="13.42578125" style="179" bestFit="1" customWidth="1"/>
    <col min="4283" max="4283" width="14.28515625" style="179" bestFit="1" customWidth="1"/>
    <col min="4284" max="4284" width="16.7109375" style="179" bestFit="1" customWidth="1"/>
    <col min="4285" max="4285" width="13" style="179" bestFit="1" customWidth="1"/>
    <col min="4286" max="4286" width="14" style="179" bestFit="1" customWidth="1"/>
    <col min="4287" max="4287" width="13.42578125" style="179" bestFit="1" customWidth="1"/>
    <col min="4288" max="4288" width="8.140625" style="179" bestFit="1" customWidth="1"/>
    <col min="4289" max="4289" width="14.42578125" style="179" bestFit="1" customWidth="1"/>
    <col min="4290" max="4290" width="14.5703125" style="179" bestFit="1" customWidth="1"/>
    <col min="4291" max="4291" width="13.85546875" style="179" bestFit="1" customWidth="1"/>
    <col min="4292" max="4294" width="12.85546875" style="179" bestFit="1" customWidth="1"/>
    <col min="4295" max="4295" width="14.42578125" style="179" bestFit="1" customWidth="1"/>
    <col min="4296" max="4296" width="11.5703125" style="179" bestFit="1" customWidth="1"/>
    <col min="4297" max="4297" width="12.5703125" style="179" bestFit="1" customWidth="1"/>
    <col min="4298" max="4298" width="12.85546875" style="179" bestFit="1" customWidth="1"/>
    <col min="4299" max="4299" width="8.140625" style="179" bestFit="1" customWidth="1"/>
    <col min="4300" max="4300" width="14.5703125" style="179" bestFit="1" customWidth="1"/>
    <col min="4301" max="4301" width="12.42578125" style="179" customWidth="1"/>
    <col min="4302" max="4302" width="13.7109375" style="179" customWidth="1"/>
    <col min="4303" max="4303" width="13.5703125" style="179" customWidth="1"/>
    <col min="4304" max="4304" width="10.28515625" style="179" customWidth="1"/>
    <col min="4305" max="4306" width="16.42578125" style="179" customWidth="1"/>
    <col min="4307" max="4307" width="0" style="179" hidden="1" customWidth="1"/>
    <col min="4308" max="4308" width="12.5703125" style="179" customWidth="1"/>
    <col min="4309" max="4309" width="14.5703125" style="179" customWidth="1"/>
    <col min="4310" max="4310" width="11.5703125" style="179" customWidth="1"/>
    <col min="4311" max="4311" width="13" style="179" customWidth="1"/>
    <col min="4312" max="4312" width="16.42578125" style="179" customWidth="1"/>
    <col min="4313" max="4313" width="21.85546875" style="179" customWidth="1"/>
    <col min="4314" max="4530" width="9.140625" style="179"/>
    <col min="4531" max="4531" width="3.5703125" style="179" customWidth="1"/>
    <col min="4532" max="4532" width="37.7109375" style="179" customWidth="1"/>
    <col min="4533" max="4533" width="14.42578125" style="179" customWidth="1"/>
    <col min="4534" max="4534" width="12.85546875" style="179" bestFit="1" customWidth="1"/>
    <col min="4535" max="4535" width="13.85546875" style="179" bestFit="1" customWidth="1"/>
    <col min="4536" max="4536" width="12.85546875" style="179" bestFit="1" customWidth="1"/>
    <col min="4537" max="4537" width="14.5703125" style="179" bestFit="1" customWidth="1"/>
    <col min="4538" max="4538" width="13.42578125" style="179" bestFit="1" customWidth="1"/>
    <col min="4539" max="4539" width="14.28515625" style="179" bestFit="1" customWidth="1"/>
    <col min="4540" max="4540" width="16.7109375" style="179" bestFit="1" customWidth="1"/>
    <col min="4541" max="4541" width="13" style="179" bestFit="1" customWidth="1"/>
    <col min="4542" max="4542" width="14" style="179" bestFit="1" customWidth="1"/>
    <col min="4543" max="4543" width="13.42578125" style="179" bestFit="1" customWidth="1"/>
    <col min="4544" max="4544" width="8.140625" style="179" bestFit="1" customWidth="1"/>
    <col min="4545" max="4545" width="14.42578125" style="179" bestFit="1" customWidth="1"/>
    <col min="4546" max="4546" width="14.5703125" style="179" bestFit="1" customWidth="1"/>
    <col min="4547" max="4547" width="13.85546875" style="179" bestFit="1" customWidth="1"/>
    <col min="4548" max="4550" width="12.85546875" style="179" bestFit="1" customWidth="1"/>
    <col min="4551" max="4551" width="14.42578125" style="179" bestFit="1" customWidth="1"/>
    <col min="4552" max="4552" width="11.5703125" style="179" bestFit="1" customWidth="1"/>
    <col min="4553" max="4553" width="12.5703125" style="179" bestFit="1" customWidth="1"/>
    <col min="4554" max="4554" width="12.85546875" style="179" bestFit="1" customWidth="1"/>
    <col min="4555" max="4555" width="8.140625" style="179" bestFit="1" customWidth="1"/>
    <col min="4556" max="4556" width="14.5703125" style="179" bestFit="1" customWidth="1"/>
    <col min="4557" max="4557" width="12.42578125" style="179" customWidth="1"/>
    <col min="4558" max="4558" width="13.7109375" style="179" customWidth="1"/>
    <col min="4559" max="4559" width="13.5703125" style="179" customWidth="1"/>
    <col min="4560" max="4560" width="10.28515625" style="179" customWidth="1"/>
    <col min="4561" max="4562" width="16.42578125" style="179" customWidth="1"/>
    <col min="4563" max="4563" width="0" style="179" hidden="1" customWidth="1"/>
    <col min="4564" max="4564" width="12.5703125" style="179" customWidth="1"/>
    <col min="4565" max="4565" width="14.5703125" style="179" customWidth="1"/>
    <col min="4566" max="4566" width="11.5703125" style="179" customWidth="1"/>
    <col min="4567" max="4567" width="13" style="179" customWidth="1"/>
    <col min="4568" max="4568" width="16.42578125" style="179" customWidth="1"/>
    <col min="4569" max="4569" width="21.85546875" style="179" customWidth="1"/>
    <col min="4570" max="4786" width="9.140625" style="179"/>
    <col min="4787" max="4787" width="3.5703125" style="179" customWidth="1"/>
    <col min="4788" max="4788" width="37.7109375" style="179" customWidth="1"/>
    <col min="4789" max="4789" width="14.42578125" style="179" customWidth="1"/>
    <col min="4790" max="4790" width="12.85546875" style="179" bestFit="1" customWidth="1"/>
    <col min="4791" max="4791" width="13.85546875" style="179" bestFit="1" customWidth="1"/>
    <col min="4792" max="4792" width="12.85546875" style="179" bestFit="1" customWidth="1"/>
    <col min="4793" max="4793" width="14.5703125" style="179" bestFit="1" customWidth="1"/>
    <col min="4794" max="4794" width="13.42578125" style="179" bestFit="1" customWidth="1"/>
    <col min="4795" max="4795" width="14.28515625" style="179" bestFit="1" customWidth="1"/>
    <col min="4796" max="4796" width="16.7109375" style="179" bestFit="1" customWidth="1"/>
    <col min="4797" max="4797" width="13" style="179" bestFit="1" customWidth="1"/>
    <col min="4798" max="4798" width="14" style="179" bestFit="1" customWidth="1"/>
    <col min="4799" max="4799" width="13.42578125" style="179" bestFit="1" customWidth="1"/>
    <col min="4800" max="4800" width="8.140625" style="179" bestFit="1" customWidth="1"/>
    <col min="4801" max="4801" width="14.42578125" style="179" bestFit="1" customWidth="1"/>
    <col min="4802" max="4802" width="14.5703125" style="179" bestFit="1" customWidth="1"/>
    <col min="4803" max="4803" width="13.85546875" style="179" bestFit="1" customWidth="1"/>
    <col min="4804" max="4806" width="12.85546875" style="179" bestFit="1" customWidth="1"/>
    <col min="4807" max="4807" width="14.42578125" style="179" bestFit="1" customWidth="1"/>
    <col min="4808" max="4808" width="11.5703125" style="179" bestFit="1" customWidth="1"/>
    <col min="4809" max="4809" width="12.5703125" style="179" bestFit="1" customWidth="1"/>
    <col min="4810" max="4810" width="12.85546875" style="179" bestFit="1" customWidth="1"/>
    <col min="4811" max="4811" width="8.140625" style="179" bestFit="1" customWidth="1"/>
    <col min="4812" max="4812" width="14.5703125" style="179" bestFit="1" customWidth="1"/>
    <col min="4813" max="4813" width="12.42578125" style="179" customWidth="1"/>
    <col min="4814" max="4814" width="13.7109375" style="179" customWidth="1"/>
    <col min="4815" max="4815" width="13.5703125" style="179" customWidth="1"/>
    <col min="4816" max="4816" width="10.28515625" style="179" customWidth="1"/>
    <col min="4817" max="4818" width="16.42578125" style="179" customWidth="1"/>
    <col min="4819" max="4819" width="0" style="179" hidden="1" customWidth="1"/>
    <col min="4820" max="4820" width="12.5703125" style="179" customWidth="1"/>
    <col min="4821" max="4821" width="14.5703125" style="179" customWidth="1"/>
    <col min="4822" max="4822" width="11.5703125" style="179" customWidth="1"/>
    <col min="4823" max="4823" width="13" style="179" customWidth="1"/>
    <col min="4824" max="4824" width="16.42578125" style="179" customWidth="1"/>
    <col min="4825" max="4825" width="21.85546875" style="179" customWidth="1"/>
    <col min="4826" max="5042" width="9.140625" style="179"/>
    <col min="5043" max="5043" width="3.5703125" style="179" customWidth="1"/>
    <col min="5044" max="5044" width="37.7109375" style="179" customWidth="1"/>
    <col min="5045" max="5045" width="14.42578125" style="179" customWidth="1"/>
    <col min="5046" max="5046" width="12.85546875" style="179" bestFit="1" customWidth="1"/>
    <col min="5047" max="5047" width="13.85546875" style="179" bestFit="1" customWidth="1"/>
    <col min="5048" max="5048" width="12.85546875" style="179" bestFit="1" customWidth="1"/>
    <col min="5049" max="5049" width="14.5703125" style="179" bestFit="1" customWidth="1"/>
    <col min="5050" max="5050" width="13.42578125" style="179" bestFit="1" customWidth="1"/>
    <col min="5051" max="5051" width="14.28515625" style="179" bestFit="1" customWidth="1"/>
    <col min="5052" max="5052" width="16.7109375" style="179" bestFit="1" customWidth="1"/>
    <col min="5053" max="5053" width="13" style="179" bestFit="1" customWidth="1"/>
    <col min="5054" max="5054" width="14" style="179" bestFit="1" customWidth="1"/>
    <col min="5055" max="5055" width="13.42578125" style="179" bestFit="1" customWidth="1"/>
    <col min="5056" max="5056" width="8.140625" style="179" bestFit="1" customWidth="1"/>
    <col min="5057" max="5057" width="14.42578125" style="179" bestFit="1" customWidth="1"/>
    <col min="5058" max="5058" width="14.5703125" style="179" bestFit="1" customWidth="1"/>
    <col min="5059" max="5059" width="13.85546875" style="179" bestFit="1" customWidth="1"/>
    <col min="5060" max="5062" width="12.85546875" style="179" bestFit="1" customWidth="1"/>
    <col min="5063" max="5063" width="14.42578125" style="179" bestFit="1" customWidth="1"/>
    <col min="5064" max="5064" width="11.5703125" style="179" bestFit="1" customWidth="1"/>
    <col min="5065" max="5065" width="12.5703125" style="179" bestFit="1" customWidth="1"/>
    <col min="5066" max="5066" width="12.85546875" style="179" bestFit="1" customWidth="1"/>
    <col min="5067" max="5067" width="8.140625" style="179" bestFit="1" customWidth="1"/>
    <col min="5068" max="5068" width="14.5703125" style="179" bestFit="1" customWidth="1"/>
    <col min="5069" max="5069" width="12.42578125" style="179" customWidth="1"/>
    <col min="5070" max="5070" width="13.7109375" style="179" customWidth="1"/>
    <col min="5071" max="5071" width="13.5703125" style="179" customWidth="1"/>
    <col min="5072" max="5072" width="10.28515625" style="179" customWidth="1"/>
    <col min="5073" max="5074" width="16.42578125" style="179" customWidth="1"/>
    <col min="5075" max="5075" width="0" style="179" hidden="1" customWidth="1"/>
    <col min="5076" max="5076" width="12.5703125" style="179" customWidth="1"/>
    <col min="5077" max="5077" width="14.5703125" style="179" customWidth="1"/>
    <col min="5078" max="5078" width="11.5703125" style="179" customWidth="1"/>
    <col min="5079" max="5079" width="13" style="179" customWidth="1"/>
    <col min="5080" max="5080" width="16.42578125" style="179" customWidth="1"/>
    <col min="5081" max="5081" width="21.85546875" style="179" customWidth="1"/>
    <col min="5082" max="5298" width="9.140625" style="179"/>
    <col min="5299" max="5299" width="3.5703125" style="179" customWidth="1"/>
    <col min="5300" max="5300" width="37.7109375" style="179" customWidth="1"/>
    <col min="5301" max="5301" width="14.42578125" style="179" customWidth="1"/>
    <col min="5302" max="5302" width="12.85546875" style="179" bestFit="1" customWidth="1"/>
    <col min="5303" max="5303" width="13.85546875" style="179" bestFit="1" customWidth="1"/>
    <col min="5304" max="5304" width="12.85546875" style="179" bestFit="1" customWidth="1"/>
    <col min="5305" max="5305" width="14.5703125" style="179" bestFit="1" customWidth="1"/>
    <col min="5306" max="5306" width="13.42578125" style="179" bestFit="1" customWidth="1"/>
    <col min="5307" max="5307" width="14.28515625" style="179" bestFit="1" customWidth="1"/>
    <col min="5308" max="5308" width="16.7109375" style="179" bestFit="1" customWidth="1"/>
    <col min="5309" max="5309" width="13" style="179" bestFit="1" customWidth="1"/>
    <col min="5310" max="5310" width="14" style="179" bestFit="1" customWidth="1"/>
    <col min="5311" max="5311" width="13.42578125" style="179" bestFit="1" customWidth="1"/>
    <col min="5312" max="5312" width="8.140625" style="179" bestFit="1" customWidth="1"/>
    <col min="5313" max="5313" width="14.42578125" style="179" bestFit="1" customWidth="1"/>
    <col min="5314" max="5314" width="14.5703125" style="179" bestFit="1" customWidth="1"/>
    <col min="5315" max="5315" width="13.85546875" style="179" bestFit="1" customWidth="1"/>
    <col min="5316" max="5318" width="12.85546875" style="179" bestFit="1" customWidth="1"/>
    <col min="5319" max="5319" width="14.42578125" style="179" bestFit="1" customWidth="1"/>
    <col min="5320" max="5320" width="11.5703125" style="179" bestFit="1" customWidth="1"/>
    <col min="5321" max="5321" width="12.5703125" style="179" bestFit="1" customWidth="1"/>
    <col min="5322" max="5322" width="12.85546875" style="179" bestFit="1" customWidth="1"/>
    <col min="5323" max="5323" width="8.140625" style="179" bestFit="1" customWidth="1"/>
    <col min="5324" max="5324" width="14.5703125" style="179" bestFit="1" customWidth="1"/>
    <col min="5325" max="5325" width="12.42578125" style="179" customWidth="1"/>
    <col min="5326" max="5326" width="13.7109375" style="179" customWidth="1"/>
    <col min="5327" max="5327" width="13.5703125" style="179" customWidth="1"/>
    <col min="5328" max="5328" width="10.28515625" style="179" customWidth="1"/>
    <col min="5329" max="5330" width="16.42578125" style="179" customWidth="1"/>
    <col min="5331" max="5331" width="0" style="179" hidden="1" customWidth="1"/>
    <col min="5332" max="5332" width="12.5703125" style="179" customWidth="1"/>
    <col min="5333" max="5333" width="14.5703125" style="179" customWidth="1"/>
    <col min="5334" max="5334" width="11.5703125" style="179" customWidth="1"/>
    <col min="5335" max="5335" width="13" style="179" customWidth="1"/>
    <col min="5336" max="5336" width="16.42578125" style="179" customWidth="1"/>
    <col min="5337" max="5337" width="21.85546875" style="179" customWidth="1"/>
    <col min="5338" max="5554" width="9.140625" style="179"/>
    <col min="5555" max="5555" width="3.5703125" style="179" customWidth="1"/>
    <col min="5556" max="5556" width="37.7109375" style="179" customWidth="1"/>
    <col min="5557" max="5557" width="14.42578125" style="179" customWidth="1"/>
    <col min="5558" max="5558" width="12.85546875" style="179" bestFit="1" customWidth="1"/>
    <col min="5559" max="5559" width="13.85546875" style="179" bestFit="1" customWidth="1"/>
    <col min="5560" max="5560" width="12.85546875" style="179" bestFit="1" customWidth="1"/>
    <col min="5561" max="5561" width="14.5703125" style="179" bestFit="1" customWidth="1"/>
    <col min="5562" max="5562" width="13.42578125" style="179" bestFit="1" customWidth="1"/>
    <col min="5563" max="5563" width="14.28515625" style="179" bestFit="1" customWidth="1"/>
    <col min="5564" max="5564" width="16.7109375" style="179" bestFit="1" customWidth="1"/>
    <col min="5565" max="5565" width="13" style="179" bestFit="1" customWidth="1"/>
    <col min="5566" max="5566" width="14" style="179" bestFit="1" customWidth="1"/>
    <col min="5567" max="5567" width="13.42578125" style="179" bestFit="1" customWidth="1"/>
    <col min="5568" max="5568" width="8.140625" style="179" bestFit="1" customWidth="1"/>
    <col min="5569" max="5569" width="14.42578125" style="179" bestFit="1" customWidth="1"/>
    <col min="5570" max="5570" width="14.5703125" style="179" bestFit="1" customWidth="1"/>
    <col min="5571" max="5571" width="13.85546875" style="179" bestFit="1" customWidth="1"/>
    <col min="5572" max="5574" width="12.85546875" style="179" bestFit="1" customWidth="1"/>
    <col min="5575" max="5575" width="14.42578125" style="179" bestFit="1" customWidth="1"/>
    <col min="5576" max="5576" width="11.5703125" style="179" bestFit="1" customWidth="1"/>
    <col min="5577" max="5577" width="12.5703125" style="179" bestFit="1" customWidth="1"/>
    <col min="5578" max="5578" width="12.85546875" style="179" bestFit="1" customWidth="1"/>
    <col min="5579" max="5579" width="8.140625" style="179" bestFit="1" customWidth="1"/>
    <col min="5580" max="5580" width="14.5703125" style="179" bestFit="1" customWidth="1"/>
    <col min="5581" max="5581" width="12.42578125" style="179" customWidth="1"/>
    <col min="5582" max="5582" width="13.7109375" style="179" customWidth="1"/>
    <col min="5583" max="5583" width="13.5703125" style="179" customWidth="1"/>
    <col min="5584" max="5584" width="10.28515625" style="179" customWidth="1"/>
    <col min="5585" max="5586" width="16.42578125" style="179" customWidth="1"/>
    <col min="5587" max="5587" width="0" style="179" hidden="1" customWidth="1"/>
    <col min="5588" max="5588" width="12.5703125" style="179" customWidth="1"/>
    <col min="5589" max="5589" width="14.5703125" style="179" customWidth="1"/>
    <col min="5590" max="5590" width="11.5703125" style="179" customWidth="1"/>
    <col min="5591" max="5591" width="13" style="179" customWidth="1"/>
    <col min="5592" max="5592" width="16.42578125" style="179" customWidth="1"/>
    <col min="5593" max="5593" width="21.85546875" style="179" customWidth="1"/>
    <col min="5594" max="5810" width="9.140625" style="179"/>
    <col min="5811" max="5811" width="3.5703125" style="179" customWidth="1"/>
    <col min="5812" max="5812" width="37.7109375" style="179" customWidth="1"/>
    <col min="5813" max="5813" width="14.42578125" style="179" customWidth="1"/>
    <col min="5814" max="5814" width="12.85546875" style="179" bestFit="1" customWidth="1"/>
    <col min="5815" max="5815" width="13.85546875" style="179" bestFit="1" customWidth="1"/>
    <col min="5816" max="5816" width="12.85546875" style="179" bestFit="1" customWidth="1"/>
    <col min="5817" max="5817" width="14.5703125" style="179" bestFit="1" customWidth="1"/>
    <col min="5818" max="5818" width="13.42578125" style="179" bestFit="1" customWidth="1"/>
    <col min="5819" max="5819" width="14.28515625" style="179" bestFit="1" customWidth="1"/>
    <col min="5820" max="5820" width="16.7109375" style="179" bestFit="1" customWidth="1"/>
    <col min="5821" max="5821" width="13" style="179" bestFit="1" customWidth="1"/>
    <col min="5822" max="5822" width="14" style="179" bestFit="1" customWidth="1"/>
    <col min="5823" max="5823" width="13.42578125" style="179" bestFit="1" customWidth="1"/>
    <col min="5824" max="5824" width="8.140625" style="179" bestFit="1" customWidth="1"/>
    <col min="5825" max="5825" width="14.42578125" style="179" bestFit="1" customWidth="1"/>
    <col min="5826" max="5826" width="14.5703125" style="179" bestFit="1" customWidth="1"/>
    <col min="5827" max="5827" width="13.85546875" style="179" bestFit="1" customWidth="1"/>
    <col min="5828" max="5830" width="12.85546875" style="179" bestFit="1" customWidth="1"/>
    <col min="5831" max="5831" width="14.42578125" style="179" bestFit="1" customWidth="1"/>
    <col min="5832" max="5832" width="11.5703125" style="179" bestFit="1" customWidth="1"/>
    <col min="5833" max="5833" width="12.5703125" style="179" bestFit="1" customWidth="1"/>
    <col min="5834" max="5834" width="12.85546875" style="179" bestFit="1" customWidth="1"/>
    <col min="5835" max="5835" width="8.140625" style="179" bestFit="1" customWidth="1"/>
    <col min="5836" max="5836" width="14.5703125" style="179" bestFit="1" customWidth="1"/>
    <col min="5837" max="5837" width="12.42578125" style="179" customWidth="1"/>
    <col min="5838" max="5838" width="13.7109375" style="179" customWidth="1"/>
    <col min="5839" max="5839" width="13.5703125" style="179" customWidth="1"/>
    <col min="5840" max="5840" width="10.28515625" style="179" customWidth="1"/>
    <col min="5841" max="5842" width="16.42578125" style="179" customWidth="1"/>
    <col min="5843" max="5843" width="0" style="179" hidden="1" customWidth="1"/>
    <col min="5844" max="5844" width="12.5703125" style="179" customWidth="1"/>
    <col min="5845" max="5845" width="14.5703125" style="179" customWidth="1"/>
    <col min="5846" max="5846" width="11.5703125" style="179" customWidth="1"/>
    <col min="5847" max="5847" width="13" style="179" customWidth="1"/>
    <col min="5848" max="5848" width="16.42578125" style="179" customWidth="1"/>
    <col min="5849" max="5849" width="21.85546875" style="179" customWidth="1"/>
    <col min="5850" max="6066" width="9.140625" style="179"/>
    <col min="6067" max="6067" width="3.5703125" style="179" customWidth="1"/>
    <col min="6068" max="6068" width="37.7109375" style="179" customWidth="1"/>
    <col min="6069" max="6069" width="14.42578125" style="179" customWidth="1"/>
    <col min="6070" max="6070" width="12.85546875" style="179" bestFit="1" customWidth="1"/>
    <col min="6071" max="6071" width="13.85546875" style="179" bestFit="1" customWidth="1"/>
    <col min="6072" max="6072" width="12.85546875" style="179" bestFit="1" customWidth="1"/>
    <col min="6073" max="6073" width="14.5703125" style="179" bestFit="1" customWidth="1"/>
    <col min="6074" max="6074" width="13.42578125" style="179" bestFit="1" customWidth="1"/>
    <col min="6075" max="6075" width="14.28515625" style="179" bestFit="1" customWidth="1"/>
    <col min="6076" max="6076" width="16.7109375" style="179" bestFit="1" customWidth="1"/>
    <col min="6077" max="6077" width="13" style="179" bestFit="1" customWidth="1"/>
    <col min="6078" max="6078" width="14" style="179" bestFit="1" customWidth="1"/>
    <col min="6079" max="6079" width="13.42578125" style="179" bestFit="1" customWidth="1"/>
    <col min="6080" max="6080" width="8.140625" style="179" bestFit="1" customWidth="1"/>
    <col min="6081" max="6081" width="14.42578125" style="179" bestFit="1" customWidth="1"/>
    <col min="6082" max="6082" width="14.5703125" style="179" bestFit="1" customWidth="1"/>
    <col min="6083" max="6083" width="13.85546875" style="179" bestFit="1" customWidth="1"/>
    <col min="6084" max="6086" width="12.85546875" style="179" bestFit="1" customWidth="1"/>
    <col min="6087" max="6087" width="14.42578125" style="179" bestFit="1" customWidth="1"/>
    <col min="6088" max="6088" width="11.5703125" style="179" bestFit="1" customWidth="1"/>
    <col min="6089" max="6089" width="12.5703125" style="179" bestFit="1" customWidth="1"/>
    <col min="6090" max="6090" width="12.85546875" style="179" bestFit="1" customWidth="1"/>
    <col min="6091" max="6091" width="8.140625" style="179" bestFit="1" customWidth="1"/>
    <col min="6092" max="6092" width="14.5703125" style="179" bestFit="1" customWidth="1"/>
    <col min="6093" max="6093" width="12.42578125" style="179" customWidth="1"/>
    <col min="6094" max="6094" width="13.7109375" style="179" customWidth="1"/>
    <col min="6095" max="6095" width="13.5703125" style="179" customWidth="1"/>
    <col min="6096" max="6096" width="10.28515625" style="179" customWidth="1"/>
    <col min="6097" max="6098" width="16.42578125" style="179" customWidth="1"/>
    <col min="6099" max="6099" width="0" style="179" hidden="1" customWidth="1"/>
    <col min="6100" max="6100" width="12.5703125" style="179" customWidth="1"/>
    <col min="6101" max="6101" width="14.5703125" style="179" customWidth="1"/>
    <col min="6102" max="6102" width="11.5703125" style="179" customWidth="1"/>
    <col min="6103" max="6103" width="13" style="179" customWidth="1"/>
    <col min="6104" max="6104" width="16.42578125" style="179" customWidth="1"/>
    <col min="6105" max="6105" width="21.85546875" style="179" customWidth="1"/>
    <col min="6106" max="6322" width="9.140625" style="179"/>
    <col min="6323" max="6323" width="3.5703125" style="179" customWidth="1"/>
    <col min="6324" max="6324" width="37.7109375" style="179" customWidth="1"/>
    <col min="6325" max="6325" width="14.42578125" style="179" customWidth="1"/>
    <col min="6326" max="6326" width="12.85546875" style="179" bestFit="1" customWidth="1"/>
    <col min="6327" max="6327" width="13.85546875" style="179" bestFit="1" customWidth="1"/>
    <col min="6328" max="6328" width="12.85546875" style="179" bestFit="1" customWidth="1"/>
    <col min="6329" max="6329" width="14.5703125" style="179" bestFit="1" customWidth="1"/>
    <col min="6330" max="6330" width="13.42578125" style="179" bestFit="1" customWidth="1"/>
    <col min="6331" max="6331" width="14.28515625" style="179" bestFit="1" customWidth="1"/>
    <col min="6332" max="6332" width="16.7109375" style="179" bestFit="1" customWidth="1"/>
    <col min="6333" max="6333" width="13" style="179" bestFit="1" customWidth="1"/>
    <col min="6334" max="6334" width="14" style="179" bestFit="1" customWidth="1"/>
    <col min="6335" max="6335" width="13.42578125" style="179" bestFit="1" customWidth="1"/>
    <col min="6336" max="6336" width="8.140625" style="179" bestFit="1" customWidth="1"/>
    <col min="6337" max="6337" width="14.42578125" style="179" bestFit="1" customWidth="1"/>
    <col min="6338" max="6338" width="14.5703125" style="179" bestFit="1" customWidth="1"/>
    <col min="6339" max="6339" width="13.85546875" style="179" bestFit="1" customWidth="1"/>
    <col min="6340" max="6342" width="12.85546875" style="179" bestFit="1" customWidth="1"/>
    <col min="6343" max="6343" width="14.42578125" style="179" bestFit="1" customWidth="1"/>
    <col min="6344" max="6344" width="11.5703125" style="179" bestFit="1" customWidth="1"/>
    <col min="6345" max="6345" width="12.5703125" style="179" bestFit="1" customWidth="1"/>
    <col min="6346" max="6346" width="12.85546875" style="179" bestFit="1" customWidth="1"/>
    <col min="6347" max="6347" width="8.140625" style="179" bestFit="1" customWidth="1"/>
    <col min="6348" max="6348" width="14.5703125" style="179" bestFit="1" customWidth="1"/>
    <col min="6349" max="6349" width="12.42578125" style="179" customWidth="1"/>
    <col min="6350" max="6350" width="13.7109375" style="179" customWidth="1"/>
    <col min="6351" max="6351" width="13.5703125" style="179" customWidth="1"/>
    <col min="6352" max="6352" width="10.28515625" style="179" customWidth="1"/>
    <col min="6353" max="6354" width="16.42578125" style="179" customWidth="1"/>
    <col min="6355" max="6355" width="0" style="179" hidden="1" customWidth="1"/>
    <col min="6356" max="6356" width="12.5703125" style="179" customWidth="1"/>
    <col min="6357" max="6357" width="14.5703125" style="179" customWidth="1"/>
    <col min="6358" max="6358" width="11.5703125" style="179" customWidth="1"/>
    <col min="6359" max="6359" width="13" style="179" customWidth="1"/>
    <col min="6360" max="6360" width="16.42578125" style="179" customWidth="1"/>
    <col min="6361" max="6361" width="21.85546875" style="179" customWidth="1"/>
    <col min="6362" max="6578" width="9.140625" style="179"/>
    <col min="6579" max="6579" width="3.5703125" style="179" customWidth="1"/>
    <col min="6580" max="6580" width="37.7109375" style="179" customWidth="1"/>
    <col min="6581" max="6581" width="14.42578125" style="179" customWidth="1"/>
    <col min="6582" max="6582" width="12.85546875" style="179" bestFit="1" customWidth="1"/>
    <col min="6583" max="6583" width="13.85546875" style="179" bestFit="1" customWidth="1"/>
    <col min="6584" max="6584" width="12.85546875" style="179" bestFit="1" customWidth="1"/>
    <col min="6585" max="6585" width="14.5703125" style="179" bestFit="1" customWidth="1"/>
    <col min="6586" max="6586" width="13.42578125" style="179" bestFit="1" customWidth="1"/>
    <col min="6587" max="6587" width="14.28515625" style="179" bestFit="1" customWidth="1"/>
    <col min="6588" max="6588" width="16.7109375" style="179" bestFit="1" customWidth="1"/>
    <col min="6589" max="6589" width="13" style="179" bestFit="1" customWidth="1"/>
    <col min="6590" max="6590" width="14" style="179" bestFit="1" customWidth="1"/>
    <col min="6591" max="6591" width="13.42578125" style="179" bestFit="1" customWidth="1"/>
    <col min="6592" max="6592" width="8.140625" style="179" bestFit="1" customWidth="1"/>
    <col min="6593" max="6593" width="14.42578125" style="179" bestFit="1" customWidth="1"/>
    <col min="6594" max="6594" width="14.5703125" style="179" bestFit="1" customWidth="1"/>
    <col min="6595" max="6595" width="13.85546875" style="179" bestFit="1" customWidth="1"/>
    <col min="6596" max="6598" width="12.85546875" style="179" bestFit="1" customWidth="1"/>
    <col min="6599" max="6599" width="14.42578125" style="179" bestFit="1" customWidth="1"/>
    <col min="6600" max="6600" width="11.5703125" style="179" bestFit="1" customWidth="1"/>
    <col min="6601" max="6601" width="12.5703125" style="179" bestFit="1" customWidth="1"/>
    <col min="6602" max="6602" width="12.85546875" style="179" bestFit="1" customWidth="1"/>
    <col min="6603" max="6603" width="8.140625" style="179" bestFit="1" customWidth="1"/>
    <col min="6604" max="6604" width="14.5703125" style="179" bestFit="1" customWidth="1"/>
    <col min="6605" max="6605" width="12.42578125" style="179" customWidth="1"/>
    <col min="6606" max="6606" width="13.7109375" style="179" customWidth="1"/>
    <col min="6607" max="6607" width="13.5703125" style="179" customWidth="1"/>
    <col min="6608" max="6608" width="10.28515625" style="179" customWidth="1"/>
    <col min="6609" max="6610" width="16.42578125" style="179" customWidth="1"/>
    <col min="6611" max="6611" width="0" style="179" hidden="1" customWidth="1"/>
    <col min="6612" max="6612" width="12.5703125" style="179" customWidth="1"/>
    <col min="6613" max="6613" width="14.5703125" style="179" customWidth="1"/>
    <col min="6614" max="6614" width="11.5703125" style="179" customWidth="1"/>
    <col min="6615" max="6615" width="13" style="179" customWidth="1"/>
    <col min="6616" max="6616" width="16.42578125" style="179" customWidth="1"/>
    <col min="6617" max="6617" width="21.85546875" style="179" customWidth="1"/>
    <col min="6618" max="6834" width="9.140625" style="179"/>
    <col min="6835" max="6835" width="3.5703125" style="179" customWidth="1"/>
    <col min="6836" max="6836" width="37.7109375" style="179" customWidth="1"/>
    <col min="6837" max="6837" width="14.42578125" style="179" customWidth="1"/>
    <col min="6838" max="6838" width="12.85546875" style="179" bestFit="1" customWidth="1"/>
    <col min="6839" max="6839" width="13.85546875" style="179" bestFit="1" customWidth="1"/>
    <col min="6840" max="6840" width="12.85546875" style="179" bestFit="1" customWidth="1"/>
    <col min="6841" max="6841" width="14.5703125" style="179" bestFit="1" customWidth="1"/>
    <col min="6842" max="6842" width="13.42578125" style="179" bestFit="1" customWidth="1"/>
    <col min="6843" max="6843" width="14.28515625" style="179" bestFit="1" customWidth="1"/>
    <col min="6844" max="6844" width="16.7109375" style="179" bestFit="1" customWidth="1"/>
    <col min="6845" max="6845" width="13" style="179" bestFit="1" customWidth="1"/>
    <col min="6846" max="6846" width="14" style="179" bestFit="1" customWidth="1"/>
    <col min="6847" max="6847" width="13.42578125" style="179" bestFit="1" customWidth="1"/>
    <col min="6848" max="6848" width="8.140625" style="179" bestFit="1" customWidth="1"/>
    <col min="6849" max="6849" width="14.42578125" style="179" bestFit="1" customWidth="1"/>
    <col min="6850" max="6850" width="14.5703125" style="179" bestFit="1" customWidth="1"/>
    <col min="6851" max="6851" width="13.85546875" style="179" bestFit="1" customWidth="1"/>
    <col min="6852" max="6854" width="12.85546875" style="179" bestFit="1" customWidth="1"/>
    <col min="6855" max="6855" width="14.42578125" style="179" bestFit="1" customWidth="1"/>
    <col min="6856" max="6856" width="11.5703125" style="179" bestFit="1" customWidth="1"/>
    <col min="6857" max="6857" width="12.5703125" style="179" bestFit="1" customWidth="1"/>
    <col min="6858" max="6858" width="12.85546875" style="179" bestFit="1" customWidth="1"/>
    <col min="6859" max="6859" width="8.140625" style="179" bestFit="1" customWidth="1"/>
    <col min="6860" max="6860" width="14.5703125" style="179" bestFit="1" customWidth="1"/>
    <col min="6861" max="6861" width="12.42578125" style="179" customWidth="1"/>
    <col min="6862" max="6862" width="13.7109375" style="179" customWidth="1"/>
    <col min="6863" max="6863" width="13.5703125" style="179" customWidth="1"/>
    <col min="6864" max="6864" width="10.28515625" style="179" customWidth="1"/>
    <col min="6865" max="6866" width="16.42578125" style="179" customWidth="1"/>
    <col min="6867" max="6867" width="0" style="179" hidden="1" customWidth="1"/>
    <col min="6868" max="6868" width="12.5703125" style="179" customWidth="1"/>
    <col min="6869" max="6869" width="14.5703125" style="179" customWidth="1"/>
    <col min="6870" max="6870" width="11.5703125" style="179" customWidth="1"/>
    <col min="6871" max="6871" width="13" style="179" customWidth="1"/>
    <col min="6872" max="6872" width="16.42578125" style="179" customWidth="1"/>
    <col min="6873" max="6873" width="21.85546875" style="179" customWidth="1"/>
    <col min="6874" max="7090" width="9.140625" style="179"/>
    <col min="7091" max="7091" width="3.5703125" style="179" customWidth="1"/>
    <col min="7092" max="7092" width="37.7109375" style="179" customWidth="1"/>
    <col min="7093" max="7093" width="14.42578125" style="179" customWidth="1"/>
    <col min="7094" max="7094" width="12.85546875" style="179" bestFit="1" customWidth="1"/>
    <col min="7095" max="7095" width="13.85546875" style="179" bestFit="1" customWidth="1"/>
    <col min="7096" max="7096" width="12.85546875" style="179" bestFit="1" customWidth="1"/>
    <col min="7097" max="7097" width="14.5703125" style="179" bestFit="1" customWidth="1"/>
    <col min="7098" max="7098" width="13.42578125" style="179" bestFit="1" customWidth="1"/>
    <col min="7099" max="7099" width="14.28515625" style="179" bestFit="1" customWidth="1"/>
    <col min="7100" max="7100" width="16.7109375" style="179" bestFit="1" customWidth="1"/>
    <col min="7101" max="7101" width="13" style="179" bestFit="1" customWidth="1"/>
    <col min="7102" max="7102" width="14" style="179" bestFit="1" customWidth="1"/>
    <col min="7103" max="7103" width="13.42578125" style="179" bestFit="1" customWidth="1"/>
    <col min="7104" max="7104" width="8.140625" style="179" bestFit="1" customWidth="1"/>
    <col min="7105" max="7105" width="14.42578125" style="179" bestFit="1" customWidth="1"/>
    <col min="7106" max="7106" width="14.5703125" style="179" bestFit="1" customWidth="1"/>
    <col min="7107" max="7107" width="13.85546875" style="179" bestFit="1" customWidth="1"/>
    <col min="7108" max="7110" width="12.85546875" style="179" bestFit="1" customWidth="1"/>
    <col min="7111" max="7111" width="14.42578125" style="179" bestFit="1" customWidth="1"/>
    <col min="7112" max="7112" width="11.5703125" style="179" bestFit="1" customWidth="1"/>
    <col min="7113" max="7113" width="12.5703125" style="179" bestFit="1" customWidth="1"/>
    <col min="7114" max="7114" width="12.85546875" style="179" bestFit="1" customWidth="1"/>
    <col min="7115" max="7115" width="8.140625" style="179" bestFit="1" customWidth="1"/>
    <col min="7116" max="7116" width="14.5703125" style="179" bestFit="1" customWidth="1"/>
    <col min="7117" max="7117" width="12.42578125" style="179" customWidth="1"/>
    <col min="7118" max="7118" width="13.7109375" style="179" customWidth="1"/>
    <col min="7119" max="7119" width="13.5703125" style="179" customWidth="1"/>
    <col min="7120" max="7120" width="10.28515625" style="179" customWidth="1"/>
    <col min="7121" max="7122" width="16.42578125" style="179" customWidth="1"/>
    <col min="7123" max="7123" width="0" style="179" hidden="1" customWidth="1"/>
    <col min="7124" max="7124" width="12.5703125" style="179" customWidth="1"/>
    <col min="7125" max="7125" width="14.5703125" style="179" customWidth="1"/>
    <col min="7126" max="7126" width="11.5703125" style="179" customWidth="1"/>
    <col min="7127" max="7127" width="13" style="179" customWidth="1"/>
    <col min="7128" max="7128" width="16.42578125" style="179" customWidth="1"/>
    <col min="7129" max="7129" width="21.85546875" style="179" customWidth="1"/>
    <col min="7130" max="7346" width="9.140625" style="179"/>
    <col min="7347" max="7347" width="3.5703125" style="179" customWidth="1"/>
    <col min="7348" max="7348" width="37.7109375" style="179" customWidth="1"/>
    <col min="7349" max="7349" width="14.42578125" style="179" customWidth="1"/>
    <col min="7350" max="7350" width="12.85546875" style="179" bestFit="1" customWidth="1"/>
    <col min="7351" max="7351" width="13.85546875" style="179" bestFit="1" customWidth="1"/>
    <col min="7352" max="7352" width="12.85546875" style="179" bestFit="1" customWidth="1"/>
    <col min="7353" max="7353" width="14.5703125" style="179" bestFit="1" customWidth="1"/>
    <col min="7354" max="7354" width="13.42578125" style="179" bestFit="1" customWidth="1"/>
    <col min="7355" max="7355" width="14.28515625" style="179" bestFit="1" customWidth="1"/>
    <col min="7356" max="7356" width="16.7109375" style="179" bestFit="1" customWidth="1"/>
    <col min="7357" max="7357" width="13" style="179" bestFit="1" customWidth="1"/>
    <col min="7358" max="7358" width="14" style="179" bestFit="1" customWidth="1"/>
    <col min="7359" max="7359" width="13.42578125" style="179" bestFit="1" customWidth="1"/>
    <col min="7360" max="7360" width="8.140625" style="179" bestFit="1" customWidth="1"/>
    <col min="7361" max="7361" width="14.42578125" style="179" bestFit="1" customWidth="1"/>
    <col min="7362" max="7362" width="14.5703125" style="179" bestFit="1" customWidth="1"/>
    <col min="7363" max="7363" width="13.85546875" style="179" bestFit="1" customWidth="1"/>
    <col min="7364" max="7366" width="12.85546875" style="179" bestFit="1" customWidth="1"/>
    <col min="7367" max="7367" width="14.42578125" style="179" bestFit="1" customWidth="1"/>
    <col min="7368" max="7368" width="11.5703125" style="179" bestFit="1" customWidth="1"/>
    <col min="7369" max="7369" width="12.5703125" style="179" bestFit="1" customWidth="1"/>
    <col min="7370" max="7370" width="12.85546875" style="179" bestFit="1" customWidth="1"/>
    <col min="7371" max="7371" width="8.140625" style="179" bestFit="1" customWidth="1"/>
    <col min="7372" max="7372" width="14.5703125" style="179" bestFit="1" customWidth="1"/>
    <col min="7373" max="7373" width="12.42578125" style="179" customWidth="1"/>
    <col min="7374" max="7374" width="13.7109375" style="179" customWidth="1"/>
    <col min="7375" max="7375" width="13.5703125" style="179" customWidth="1"/>
    <col min="7376" max="7376" width="10.28515625" style="179" customWidth="1"/>
    <col min="7377" max="7378" width="16.42578125" style="179" customWidth="1"/>
    <col min="7379" max="7379" width="0" style="179" hidden="1" customWidth="1"/>
    <col min="7380" max="7380" width="12.5703125" style="179" customWidth="1"/>
    <col min="7381" max="7381" width="14.5703125" style="179" customWidth="1"/>
    <col min="7382" max="7382" width="11.5703125" style="179" customWidth="1"/>
    <col min="7383" max="7383" width="13" style="179" customWidth="1"/>
    <col min="7384" max="7384" width="16.42578125" style="179" customWidth="1"/>
    <col min="7385" max="7385" width="21.85546875" style="179" customWidth="1"/>
    <col min="7386" max="7602" width="9.140625" style="179"/>
    <col min="7603" max="7603" width="3.5703125" style="179" customWidth="1"/>
    <col min="7604" max="7604" width="37.7109375" style="179" customWidth="1"/>
    <col min="7605" max="7605" width="14.42578125" style="179" customWidth="1"/>
    <col min="7606" max="7606" width="12.85546875" style="179" bestFit="1" customWidth="1"/>
    <col min="7607" max="7607" width="13.85546875" style="179" bestFit="1" customWidth="1"/>
    <col min="7608" max="7608" width="12.85546875" style="179" bestFit="1" customWidth="1"/>
    <col min="7609" max="7609" width="14.5703125" style="179" bestFit="1" customWidth="1"/>
    <col min="7610" max="7610" width="13.42578125" style="179" bestFit="1" customWidth="1"/>
    <col min="7611" max="7611" width="14.28515625" style="179" bestFit="1" customWidth="1"/>
    <col min="7612" max="7612" width="16.7109375" style="179" bestFit="1" customWidth="1"/>
    <col min="7613" max="7613" width="13" style="179" bestFit="1" customWidth="1"/>
    <col min="7614" max="7614" width="14" style="179" bestFit="1" customWidth="1"/>
    <col min="7615" max="7615" width="13.42578125" style="179" bestFit="1" customWidth="1"/>
    <col min="7616" max="7616" width="8.140625" style="179" bestFit="1" customWidth="1"/>
    <col min="7617" max="7617" width="14.42578125" style="179" bestFit="1" customWidth="1"/>
    <col min="7618" max="7618" width="14.5703125" style="179" bestFit="1" customWidth="1"/>
    <col min="7619" max="7619" width="13.85546875" style="179" bestFit="1" customWidth="1"/>
    <col min="7620" max="7622" width="12.85546875" style="179" bestFit="1" customWidth="1"/>
    <col min="7623" max="7623" width="14.42578125" style="179" bestFit="1" customWidth="1"/>
    <col min="7624" max="7624" width="11.5703125" style="179" bestFit="1" customWidth="1"/>
    <col min="7625" max="7625" width="12.5703125" style="179" bestFit="1" customWidth="1"/>
    <col min="7626" max="7626" width="12.85546875" style="179" bestFit="1" customWidth="1"/>
    <col min="7627" max="7627" width="8.140625" style="179" bestFit="1" customWidth="1"/>
    <col min="7628" max="7628" width="14.5703125" style="179" bestFit="1" customWidth="1"/>
    <col min="7629" max="7629" width="12.42578125" style="179" customWidth="1"/>
    <col min="7630" max="7630" width="13.7109375" style="179" customWidth="1"/>
    <col min="7631" max="7631" width="13.5703125" style="179" customWidth="1"/>
    <col min="7632" max="7632" width="10.28515625" style="179" customWidth="1"/>
    <col min="7633" max="7634" width="16.42578125" style="179" customWidth="1"/>
    <col min="7635" max="7635" width="0" style="179" hidden="1" customWidth="1"/>
    <col min="7636" max="7636" width="12.5703125" style="179" customWidth="1"/>
    <col min="7637" max="7637" width="14.5703125" style="179" customWidth="1"/>
    <col min="7638" max="7638" width="11.5703125" style="179" customWidth="1"/>
    <col min="7639" max="7639" width="13" style="179" customWidth="1"/>
    <col min="7640" max="7640" width="16.42578125" style="179" customWidth="1"/>
    <col min="7641" max="7641" width="21.85546875" style="179" customWidth="1"/>
    <col min="7642" max="7858" width="9.140625" style="179"/>
    <col min="7859" max="7859" width="3.5703125" style="179" customWidth="1"/>
    <col min="7860" max="7860" width="37.7109375" style="179" customWidth="1"/>
    <col min="7861" max="7861" width="14.42578125" style="179" customWidth="1"/>
    <col min="7862" max="7862" width="12.85546875" style="179" bestFit="1" customWidth="1"/>
    <col min="7863" max="7863" width="13.85546875" style="179" bestFit="1" customWidth="1"/>
    <col min="7864" max="7864" width="12.85546875" style="179" bestFit="1" customWidth="1"/>
    <col min="7865" max="7865" width="14.5703125" style="179" bestFit="1" customWidth="1"/>
    <col min="7866" max="7866" width="13.42578125" style="179" bestFit="1" customWidth="1"/>
    <col min="7867" max="7867" width="14.28515625" style="179" bestFit="1" customWidth="1"/>
    <col min="7868" max="7868" width="16.7109375" style="179" bestFit="1" customWidth="1"/>
    <col min="7869" max="7869" width="13" style="179" bestFit="1" customWidth="1"/>
    <col min="7870" max="7870" width="14" style="179" bestFit="1" customWidth="1"/>
    <col min="7871" max="7871" width="13.42578125" style="179" bestFit="1" customWidth="1"/>
    <col min="7872" max="7872" width="8.140625" style="179" bestFit="1" customWidth="1"/>
    <col min="7873" max="7873" width="14.42578125" style="179" bestFit="1" customWidth="1"/>
    <col min="7874" max="7874" width="14.5703125" style="179" bestFit="1" customWidth="1"/>
    <col min="7875" max="7875" width="13.85546875" style="179" bestFit="1" customWidth="1"/>
    <col min="7876" max="7878" width="12.85546875" style="179" bestFit="1" customWidth="1"/>
    <col min="7879" max="7879" width="14.42578125" style="179" bestFit="1" customWidth="1"/>
    <col min="7880" max="7880" width="11.5703125" style="179" bestFit="1" customWidth="1"/>
    <col min="7881" max="7881" width="12.5703125" style="179" bestFit="1" customWidth="1"/>
    <col min="7882" max="7882" width="12.85546875" style="179" bestFit="1" customWidth="1"/>
    <col min="7883" max="7883" width="8.140625" style="179" bestFit="1" customWidth="1"/>
    <col min="7884" max="7884" width="14.5703125" style="179" bestFit="1" customWidth="1"/>
    <col min="7885" max="7885" width="12.42578125" style="179" customWidth="1"/>
    <col min="7886" max="7886" width="13.7109375" style="179" customWidth="1"/>
    <col min="7887" max="7887" width="13.5703125" style="179" customWidth="1"/>
    <col min="7888" max="7888" width="10.28515625" style="179" customWidth="1"/>
    <col min="7889" max="7890" width="16.42578125" style="179" customWidth="1"/>
    <col min="7891" max="7891" width="0" style="179" hidden="1" customWidth="1"/>
    <col min="7892" max="7892" width="12.5703125" style="179" customWidth="1"/>
    <col min="7893" max="7893" width="14.5703125" style="179" customWidth="1"/>
    <col min="7894" max="7894" width="11.5703125" style="179" customWidth="1"/>
    <col min="7895" max="7895" width="13" style="179" customWidth="1"/>
    <col min="7896" max="7896" width="16.42578125" style="179" customWidth="1"/>
    <col min="7897" max="7897" width="21.85546875" style="179" customWidth="1"/>
    <col min="7898" max="8114" width="9.140625" style="179"/>
    <col min="8115" max="8115" width="3.5703125" style="179" customWidth="1"/>
    <col min="8116" max="8116" width="37.7109375" style="179" customWidth="1"/>
    <col min="8117" max="8117" width="14.42578125" style="179" customWidth="1"/>
    <col min="8118" max="8118" width="12.85546875" style="179" bestFit="1" customWidth="1"/>
    <col min="8119" max="8119" width="13.85546875" style="179" bestFit="1" customWidth="1"/>
    <col min="8120" max="8120" width="12.85546875" style="179" bestFit="1" customWidth="1"/>
    <col min="8121" max="8121" width="14.5703125" style="179" bestFit="1" customWidth="1"/>
    <col min="8122" max="8122" width="13.42578125" style="179" bestFit="1" customWidth="1"/>
    <col min="8123" max="8123" width="14.28515625" style="179" bestFit="1" customWidth="1"/>
    <col min="8124" max="8124" width="16.7109375" style="179" bestFit="1" customWidth="1"/>
    <col min="8125" max="8125" width="13" style="179" bestFit="1" customWidth="1"/>
    <col min="8126" max="8126" width="14" style="179" bestFit="1" customWidth="1"/>
    <col min="8127" max="8127" width="13.42578125" style="179" bestFit="1" customWidth="1"/>
    <col min="8128" max="8128" width="8.140625" style="179" bestFit="1" customWidth="1"/>
    <col min="8129" max="8129" width="14.42578125" style="179" bestFit="1" customWidth="1"/>
    <col min="8130" max="8130" width="14.5703125" style="179" bestFit="1" customWidth="1"/>
    <col min="8131" max="8131" width="13.85546875" style="179" bestFit="1" customWidth="1"/>
    <col min="8132" max="8134" width="12.85546875" style="179" bestFit="1" customWidth="1"/>
    <col min="8135" max="8135" width="14.42578125" style="179" bestFit="1" customWidth="1"/>
    <col min="8136" max="8136" width="11.5703125" style="179" bestFit="1" customWidth="1"/>
    <col min="8137" max="8137" width="12.5703125" style="179" bestFit="1" customWidth="1"/>
    <col min="8138" max="8138" width="12.85546875" style="179" bestFit="1" customWidth="1"/>
    <col min="8139" max="8139" width="8.140625" style="179" bestFit="1" customWidth="1"/>
    <col min="8140" max="8140" width="14.5703125" style="179" bestFit="1" customWidth="1"/>
    <col min="8141" max="8141" width="12.42578125" style="179" customWidth="1"/>
    <col min="8142" max="8142" width="13.7109375" style="179" customWidth="1"/>
    <col min="8143" max="8143" width="13.5703125" style="179" customWidth="1"/>
    <col min="8144" max="8144" width="10.28515625" style="179" customWidth="1"/>
    <col min="8145" max="8146" width="16.42578125" style="179" customWidth="1"/>
    <col min="8147" max="8147" width="0" style="179" hidden="1" customWidth="1"/>
    <col min="8148" max="8148" width="12.5703125" style="179" customWidth="1"/>
    <col min="8149" max="8149" width="14.5703125" style="179" customWidth="1"/>
    <col min="8150" max="8150" width="11.5703125" style="179" customWidth="1"/>
    <col min="8151" max="8151" width="13" style="179" customWidth="1"/>
    <col min="8152" max="8152" width="16.42578125" style="179" customWidth="1"/>
    <col min="8153" max="8153" width="21.85546875" style="179" customWidth="1"/>
    <col min="8154" max="8370" width="9.140625" style="179"/>
    <col min="8371" max="8371" width="3.5703125" style="179" customWidth="1"/>
    <col min="8372" max="8372" width="37.7109375" style="179" customWidth="1"/>
    <col min="8373" max="8373" width="14.42578125" style="179" customWidth="1"/>
    <col min="8374" max="8374" width="12.85546875" style="179" bestFit="1" customWidth="1"/>
    <col min="8375" max="8375" width="13.85546875" style="179" bestFit="1" customWidth="1"/>
    <col min="8376" max="8376" width="12.85546875" style="179" bestFit="1" customWidth="1"/>
    <col min="8377" max="8377" width="14.5703125" style="179" bestFit="1" customWidth="1"/>
    <col min="8378" max="8378" width="13.42578125" style="179" bestFit="1" customWidth="1"/>
    <col min="8379" max="8379" width="14.28515625" style="179" bestFit="1" customWidth="1"/>
    <col min="8380" max="8380" width="16.7109375" style="179" bestFit="1" customWidth="1"/>
    <col min="8381" max="8381" width="13" style="179" bestFit="1" customWidth="1"/>
    <col min="8382" max="8382" width="14" style="179" bestFit="1" customWidth="1"/>
    <col min="8383" max="8383" width="13.42578125" style="179" bestFit="1" customWidth="1"/>
    <col min="8384" max="8384" width="8.140625" style="179" bestFit="1" customWidth="1"/>
    <col min="8385" max="8385" width="14.42578125" style="179" bestFit="1" customWidth="1"/>
    <col min="8386" max="8386" width="14.5703125" style="179" bestFit="1" customWidth="1"/>
    <col min="8387" max="8387" width="13.85546875" style="179" bestFit="1" customWidth="1"/>
    <col min="8388" max="8390" width="12.85546875" style="179" bestFit="1" customWidth="1"/>
    <col min="8391" max="8391" width="14.42578125" style="179" bestFit="1" customWidth="1"/>
    <col min="8392" max="8392" width="11.5703125" style="179" bestFit="1" customWidth="1"/>
    <col min="8393" max="8393" width="12.5703125" style="179" bestFit="1" customWidth="1"/>
    <col min="8394" max="8394" width="12.85546875" style="179" bestFit="1" customWidth="1"/>
    <col min="8395" max="8395" width="8.140625" style="179" bestFit="1" customWidth="1"/>
    <col min="8396" max="8396" width="14.5703125" style="179" bestFit="1" customWidth="1"/>
    <col min="8397" max="8397" width="12.42578125" style="179" customWidth="1"/>
    <col min="8398" max="8398" width="13.7109375" style="179" customWidth="1"/>
    <col min="8399" max="8399" width="13.5703125" style="179" customWidth="1"/>
    <col min="8400" max="8400" width="10.28515625" style="179" customWidth="1"/>
    <col min="8401" max="8402" width="16.42578125" style="179" customWidth="1"/>
    <col min="8403" max="8403" width="0" style="179" hidden="1" customWidth="1"/>
    <col min="8404" max="8404" width="12.5703125" style="179" customWidth="1"/>
    <col min="8405" max="8405" width="14.5703125" style="179" customWidth="1"/>
    <col min="8406" max="8406" width="11.5703125" style="179" customWidth="1"/>
    <col min="8407" max="8407" width="13" style="179" customWidth="1"/>
    <col min="8408" max="8408" width="16.42578125" style="179" customWidth="1"/>
    <col min="8409" max="8409" width="21.85546875" style="179" customWidth="1"/>
    <col min="8410" max="8626" width="9.140625" style="179"/>
    <col min="8627" max="8627" width="3.5703125" style="179" customWidth="1"/>
    <col min="8628" max="8628" width="37.7109375" style="179" customWidth="1"/>
    <col min="8629" max="8629" width="14.42578125" style="179" customWidth="1"/>
    <col min="8630" max="8630" width="12.85546875" style="179" bestFit="1" customWidth="1"/>
    <col min="8631" max="8631" width="13.85546875" style="179" bestFit="1" customWidth="1"/>
    <col min="8632" max="8632" width="12.85546875" style="179" bestFit="1" customWidth="1"/>
    <col min="8633" max="8633" width="14.5703125" style="179" bestFit="1" customWidth="1"/>
    <col min="8634" max="8634" width="13.42578125" style="179" bestFit="1" customWidth="1"/>
    <col min="8635" max="8635" width="14.28515625" style="179" bestFit="1" customWidth="1"/>
    <col min="8636" max="8636" width="16.7109375" style="179" bestFit="1" customWidth="1"/>
    <col min="8637" max="8637" width="13" style="179" bestFit="1" customWidth="1"/>
    <col min="8638" max="8638" width="14" style="179" bestFit="1" customWidth="1"/>
    <col min="8639" max="8639" width="13.42578125" style="179" bestFit="1" customWidth="1"/>
    <col min="8640" max="8640" width="8.140625" style="179" bestFit="1" customWidth="1"/>
    <col min="8641" max="8641" width="14.42578125" style="179" bestFit="1" customWidth="1"/>
    <col min="8642" max="8642" width="14.5703125" style="179" bestFit="1" customWidth="1"/>
    <col min="8643" max="8643" width="13.85546875" style="179" bestFit="1" customWidth="1"/>
    <col min="8644" max="8646" width="12.85546875" style="179" bestFit="1" customWidth="1"/>
    <col min="8647" max="8647" width="14.42578125" style="179" bestFit="1" customWidth="1"/>
    <col min="8648" max="8648" width="11.5703125" style="179" bestFit="1" customWidth="1"/>
    <col min="8649" max="8649" width="12.5703125" style="179" bestFit="1" customWidth="1"/>
    <col min="8650" max="8650" width="12.85546875" style="179" bestFit="1" customWidth="1"/>
    <col min="8651" max="8651" width="8.140625" style="179" bestFit="1" customWidth="1"/>
    <col min="8652" max="8652" width="14.5703125" style="179" bestFit="1" customWidth="1"/>
    <col min="8653" max="8653" width="12.42578125" style="179" customWidth="1"/>
    <col min="8654" max="8654" width="13.7109375" style="179" customWidth="1"/>
    <col min="8655" max="8655" width="13.5703125" style="179" customWidth="1"/>
    <col min="8656" max="8656" width="10.28515625" style="179" customWidth="1"/>
    <col min="8657" max="8658" width="16.42578125" style="179" customWidth="1"/>
    <col min="8659" max="8659" width="0" style="179" hidden="1" customWidth="1"/>
    <col min="8660" max="8660" width="12.5703125" style="179" customWidth="1"/>
    <col min="8661" max="8661" width="14.5703125" style="179" customWidth="1"/>
    <col min="8662" max="8662" width="11.5703125" style="179" customWidth="1"/>
    <col min="8663" max="8663" width="13" style="179" customWidth="1"/>
    <col min="8664" max="8664" width="16.42578125" style="179" customWidth="1"/>
    <col min="8665" max="8665" width="21.85546875" style="179" customWidth="1"/>
    <col min="8666" max="8882" width="9.140625" style="179"/>
    <col min="8883" max="8883" width="3.5703125" style="179" customWidth="1"/>
    <col min="8884" max="8884" width="37.7109375" style="179" customWidth="1"/>
    <col min="8885" max="8885" width="14.42578125" style="179" customWidth="1"/>
    <col min="8886" max="8886" width="12.85546875" style="179" bestFit="1" customWidth="1"/>
    <col min="8887" max="8887" width="13.85546875" style="179" bestFit="1" customWidth="1"/>
    <col min="8888" max="8888" width="12.85546875" style="179" bestFit="1" customWidth="1"/>
    <col min="8889" max="8889" width="14.5703125" style="179" bestFit="1" customWidth="1"/>
    <col min="8890" max="8890" width="13.42578125" style="179" bestFit="1" customWidth="1"/>
    <col min="8891" max="8891" width="14.28515625" style="179" bestFit="1" customWidth="1"/>
    <col min="8892" max="8892" width="16.7109375" style="179" bestFit="1" customWidth="1"/>
    <col min="8893" max="8893" width="13" style="179" bestFit="1" customWidth="1"/>
    <col min="8894" max="8894" width="14" style="179" bestFit="1" customWidth="1"/>
    <col min="8895" max="8895" width="13.42578125" style="179" bestFit="1" customWidth="1"/>
    <col min="8896" max="8896" width="8.140625" style="179" bestFit="1" customWidth="1"/>
    <col min="8897" max="8897" width="14.42578125" style="179" bestFit="1" customWidth="1"/>
    <col min="8898" max="8898" width="14.5703125" style="179" bestFit="1" customWidth="1"/>
    <col min="8899" max="8899" width="13.85546875" style="179" bestFit="1" customWidth="1"/>
    <col min="8900" max="8902" width="12.85546875" style="179" bestFit="1" customWidth="1"/>
    <col min="8903" max="8903" width="14.42578125" style="179" bestFit="1" customWidth="1"/>
    <col min="8904" max="8904" width="11.5703125" style="179" bestFit="1" customWidth="1"/>
    <col min="8905" max="8905" width="12.5703125" style="179" bestFit="1" customWidth="1"/>
    <col min="8906" max="8906" width="12.85546875" style="179" bestFit="1" customWidth="1"/>
    <col min="8907" max="8907" width="8.140625" style="179" bestFit="1" customWidth="1"/>
    <col min="8908" max="8908" width="14.5703125" style="179" bestFit="1" customWidth="1"/>
    <col min="8909" max="8909" width="12.42578125" style="179" customWidth="1"/>
    <col min="8910" max="8910" width="13.7109375" style="179" customWidth="1"/>
    <col min="8911" max="8911" width="13.5703125" style="179" customWidth="1"/>
    <col min="8912" max="8912" width="10.28515625" style="179" customWidth="1"/>
    <col min="8913" max="8914" width="16.42578125" style="179" customWidth="1"/>
    <col min="8915" max="8915" width="0" style="179" hidden="1" customWidth="1"/>
    <col min="8916" max="8916" width="12.5703125" style="179" customWidth="1"/>
    <col min="8917" max="8917" width="14.5703125" style="179" customWidth="1"/>
    <col min="8918" max="8918" width="11.5703125" style="179" customWidth="1"/>
    <col min="8919" max="8919" width="13" style="179" customWidth="1"/>
    <col min="8920" max="8920" width="16.42578125" style="179" customWidth="1"/>
    <col min="8921" max="8921" width="21.85546875" style="179" customWidth="1"/>
    <col min="8922" max="9138" width="9.140625" style="179"/>
    <col min="9139" max="9139" width="3.5703125" style="179" customWidth="1"/>
    <col min="9140" max="9140" width="37.7109375" style="179" customWidth="1"/>
    <col min="9141" max="9141" width="14.42578125" style="179" customWidth="1"/>
    <col min="9142" max="9142" width="12.85546875" style="179" bestFit="1" customWidth="1"/>
    <col min="9143" max="9143" width="13.85546875" style="179" bestFit="1" customWidth="1"/>
    <col min="9144" max="9144" width="12.85546875" style="179" bestFit="1" customWidth="1"/>
    <col min="9145" max="9145" width="14.5703125" style="179" bestFit="1" customWidth="1"/>
    <col min="9146" max="9146" width="13.42578125" style="179" bestFit="1" customWidth="1"/>
    <col min="9147" max="9147" width="14.28515625" style="179" bestFit="1" customWidth="1"/>
    <col min="9148" max="9148" width="16.7109375" style="179" bestFit="1" customWidth="1"/>
    <col min="9149" max="9149" width="13" style="179" bestFit="1" customWidth="1"/>
    <col min="9150" max="9150" width="14" style="179" bestFit="1" customWidth="1"/>
    <col min="9151" max="9151" width="13.42578125" style="179" bestFit="1" customWidth="1"/>
    <col min="9152" max="9152" width="8.140625" style="179" bestFit="1" customWidth="1"/>
    <col min="9153" max="9153" width="14.42578125" style="179" bestFit="1" customWidth="1"/>
    <col min="9154" max="9154" width="14.5703125" style="179" bestFit="1" customWidth="1"/>
    <col min="9155" max="9155" width="13.85546875" style="179" bestFit="1" customWidth="1"/>
    <col min="9156" max="9158" width="12.85546875" style="179" bestFit="1" customWidth="1"/>
    <col min="9159" max="9159" width="14.42578125" style="179" bestFit="1" customWidth="1"/>
    <col min="9160" max="9160" width="11.5703125" style="179" bestFit="1" customWidth="1"/>
    <col min="9161" max="9161" width="12.5703125" style="179" bestFit="1" customWidth="1"/>
    <col min="9162" max="9162" width="12.85546875" style="179" bestFit="1" customWidth="1"/>
    <col min="9163" max="9163" width="8.140625" style="179" bestFit="1" customWidth="1"/>
    <col min="9164" max="9164" width="14.5703125" style="179" bestFit="1" customWidth="1"/>
    <col min="9165" max="9165" width="12.42578125" style="179" customWidth="1"/>
    <col min="9166" max="9166" width="13.7109375" style="179" customWidth="1"/>
    <col min="9167" max="9167" width="13.5703125" style="179" customWidth="1"/>
    <col min="9168" max="9168" width="10.28515625" style="179" customWidth="1"/>
    <col min="9169" max="9170" width="16.42578125" style="179" customWidth="1"/>
    <col min="9171" max="9171" width="0" style="179" hidden="1" customWidth="1"/>
    <col min="9172" max="9172" width="12.5703125" style="179" customWidth="1"/>
    <col min="9173" max="9173" width="14.5703125" style="179" customWidth="1"/>
    <col min="9174" max="9174" width="11.5703125" style="179" customWidth="1"/>
    <col min="9175" max="9175" width="13" style="179" customWidth="1"/>
    <col min="9176" max="9176" width="16.42578125" style="179" customWidth="1"/>
    <col min="9177" max="9177" width="21.85546875" style="179" customWidth="1"/>
    <col min="9178" max="9394" width="9.140625" style="179"/>
    <col min="9395" max="9395" width="3.5703125" style="179" customWidth="1"/>
    <col min="9396" max="9396" width="37.7109375" style="179" customWidth="1"/>
    <col min="9397" max="9397" width="14.42578125" style="179" customWidth="1"/>
    <col min="9398" max="9398" width="12.85546875" style="179" bestFit="1" customWidth="1"/>
    <col min="9399" max="9399" width="13.85546875" style="179" bestFit="1" customWidth="1"/>
    <col min="9400" max="9400" width="12.85546875" style="179" bestFit="1" customWidth="1"/>
    <col min="9401" max="9401" width="14.5703125" style="179" bestFit="1" customWidth="1"/>
    <col min="9402" max="9402" width="13.42578125" style="179" bestFit="1" customWidth="1"/>
    <col min="9403" max="9403" width="14.28515625" style="179" bestFit="1" customWidth="1"/>
    <col min="9404" max="9404" width="16.7109375" style="179" bestFit="1" customWidth="1"/>
    <col min="9405" max="9405" width="13" style="179" bestFit="1" customWidth="1"/>
    <col min="9406" max="9406" width="14" style="179" bestFit="1" customWidth="1"/>
    <col min="9407" max="9407" width="13.42578125" style="179" bestFit="1" customWidth="1"/>
    <col min="9408" max="9408" width="8.140625" style="179" bestFit="1" customWidth="1"/>
    <col min="9409" max="9409" width="14.42578125" style="179" bestFit="1" customWidth="1"/>
    <col min="9410" max="9410" width="14.5703125" style="179" bestFit="1" customWidth="1"/>
    <col min="9411" max="9411" width="13.85546875" style="179" bestFit="1" customWidth="1"/>
    <col min="9412" max="9414" width="12.85546875" style="179" bestFit="1" customWidth="1"/>
    <col min="9415" max="9415" width="14.42578125" style="179" bestFit="1" customWidth="1"/>
    <col min="9416" max="9416" width="11.5703125" style="179" bestFit="1" customWidth="1"/>
    <col min="9417" max="9417" width="12.5703125" style="179" bestFit="1" customWidth="1"/>
    <col min="9418" max="9418" width="12.85546875" style="179" bestFit="1" customWidth="1"/>
    <col min="9419" max="9419" width="8.140625" style="179" bestFit="1" customWidth="1"/>
    <col min="9420" max="9420" width="14.5703125" style="179" bestFit="1" customWidth="1"/>
    <col min="9421" max="9421" width="12.42578125" style="179" customWidth="1"/>
    <col min="9422" max="9422" width="13.7109375" style="179" customWidth="1"/>
    <col min="9423" max="9423" width="13.5703125" style="179" customWidth="1"/>
    <col min="9424" max="9424" width="10.28515625" style="179" customWidth="1"/>
    <col min="9425" max="9426" width="16.42578125" style="179" customWidth="1"/>
    <col min="9427" max="9427" width="0" style="179" hidden="1" customWidth="1"/>
    <col min="9428" max="9428" width="12.5703125" style="179" customWidth="1"/>
    <col min="9429" max="9429" width="14.5703125" style="179" customWidth="1"/>
    <col min="9430" max="9430" width="11.5703125" style="179" customWidth="1"/>
    <col min="9431" max="9431" width="13" style="179" customWidth="1"/>
    <col min="9432" max="9432" width="16.42578125" style="179" customWidth="1"/>
    <col min="9433" max="9433" width="21.85546875" style="179" customWidth="1"/>
    <col min="9434" max="9650" width="9.140625" style="179"/>
    <col min="9651" max="9651" width="3.5703125" style="179" customWidth="1"/>
    <col min="9652" max="9652" width="37.7109375" style="179" customWidth="1"/>
    <col min="9653" max="9653" width="14.42578125" style="179" customWidth="1"/>
    <col min="9654" max="9654" width="12.85546875" style="179" bestFit="1" customWidth="1"/>
    <col min="9655" max="9655" width="13.85546875" style="179" bestFit="1" customWidth="1"/>
    <col min="9656" max="9656" width="12.85546875" style="179" bestFit="1" customWidth="1"/>
    <col min="9657" max="9657" width="14.5703125" style="179" bestFit="1" customWidth="1"/>
    <col min="9658" max="9658" width="13.42578125" style="179" bestFit="1" customWidth="1"/>
    <col min="9659" max="9659" width="14.28515625" style="179" bestFit="1" customWidth="1"/>
    <col min="9660" max="9660" width="16.7109375" style="179" bestFit="1" customWidth="1"/>
    <col min="9661" max="9661" width="13" style="179" bestFit="1" customWidth="1"/>
    <col min="9662" max="9662" width="14" style="179" bestFit="1" customWidth="1"/>
    <col min="9663" max="9663" width="13.42578125" style="179" bestFit="1" customWidth="1"/>
    <col min="9664" max="9664" width="8.140625" style="179" bestFit="1" customWidth="1"/>
    <col min="9665" max="9665" width="14.42578125" style="179" bestFit="1" customWidth="1"/>
    <col min="9666" max="9666" width="14.5703125" style="179" bestFit="1" customWidth="1"/>
    <col min="9667" max="9667" width="13.85546875" style="179" bestFit="1" customWidth="1"/>
    <col min="9668" max="9670" width="12.85546875" style="179" bestFit="1" customWidth="1"/>
    <col min="9671" max="9671" width="14.42578125" style="179" bestFit="1" customWidth="1"/>
    <col min="9672" max="9672" width="11.5703125" style="179" bestFit="1" customWidth="1"/>
    <col min="9673" max="9673" width="12.5703125" style="179" bestFit="1" customWidth="1"/>
    <col min="9674" max="9674" width="12.85546875" style="179" bestFit="1" customWidth="1"/>
    <col min="9675" max="9675" width="8.140625" style="179" bestFit="1" customWidth="1"/>
    <col min="9676" max="9676" width="14.5703125" style="179" bestFit="1" customWidth="1"/>
    <col min="9677" max="9677" width="12.42578125" style="179" customWidth="1"/>
    <col min="9678" max="9678" width="13.7109375" style="179" customWidth="1"/>
    <col min="9679" max="9679" width="13.5703125" style="179" customWidth="1"/>
    <col min="9680" max="9680" width="10.28515625" style="179" customWidth="1"/>
    <col min="9681" max="9682" width="16.42578125" style="179" customWidth="1"/>
    <col min="9683" max="9683" width="0" style="179" hidden="1" customWidth="1"/>
    <col min="9684" max="9684" width="12.5703125" style="179" customWidth="1"/>
    <col min="9685" max="9685" width="14.5703125" style="179" customWidth="1"/>
    <col min="9686" max="9686" width="11.5703125" style="179" customWidth="1"/>
    <col min="9687" max="9687" width="13" style="179" customWidth="1"/>
    <col min="9688" max="9688" width="16.42578125" style="179" customWidth="1"/>
    <col min="9689" max="9689" width="21.85546875" style="179" customWidth="1"/>
    <col min="9690" max="9906" width="9.140625" style="179"/>
    <col min="9907" max="9907" width="3.5703125" style="179" customWidth="1"/>
    <col min="9908" max="9908" width="37.7109375" style="179" customWidth="1"/>
    <col min="9909" max="9909" width="14.42578125" style="179" customWidth="1"/>
    <col min="9910" max="9910" width="12.85546875" style="179" bestFit="1" customWidth="1"/>
    <col min="9911" max="9911" width="13.85546875" style="179" bestFit="1" customWidth="1"/>
    <col min="9912" max="9912" width="12.85546875" style="179" bestFit="1" customWidth="1"/>
    <col min="9913" max="9913" width="14.5703125" style="179" bestFit="1" customWidth="1"/>
    <col min="9914" max="9914" width="13.42578125" style="179" bestFit="1" customWidth="1"/>
    <col min="9915" max="9915" width="14.28515625" style="179" bestFit="1" customWidth="1"/>
    <col min="9916" max="9916" width="16.7109375" style="179" bestFit="1" customWidth="1"/>
    <col min="9917" max="9917" width="13" style="179" bestFit="1" customWidth="1"/>
    <col min="9918" max="9918" width="14" style="179" bestFit="1" customWidth="1"/>
    <col min="9919" max="9919" width="13.42578125" style="179" bestFit="1" customWidth="1"/>
    <col min="9920" max="9920" width="8.140625" style="179" bestFit="1" customWidth="1"/>
    <col min="9921" max="9921" width="14.42578125" style="179" bestFit="1" customWidth="1"/>
    <col min="9922" max="9922" width="14.5703125" style="179" bestFit="1" customWidth="1"/>
    <col min="9923" max="9923" width="13.85546875" style="179" bestFit="1" customWidth="1"/>
    <col min="9924" max="9926" width="12.85546875" style="179" bestFit="1" customWidth="1"/>
    <col min="9927" max="9927" width="14.42578125" style="179" bestFit="1" customWidth="1"/>
    <col min="9928" max="9928" width="11.5703125" style="179" bestFit="1" customWidth="1"/>
    <col min="9929" max="9929" width="12.5703125" style="179" bestFit="1" customWidth="1"/>
    <col min="9930" max="9930" width="12.85546875" style="179" bestFit="1" customWidth="1"/>
    <col min="9931" max="9931" width="8.140625" style="179" bestFit="1" customWidth="1"/>
    <col min="9932" max="9932" width="14.5703125" style="179" bestFit="1" customWidth="1"/>
    <col min="9933" max="9933" width="12.42578125" style="179" customWidth="1"/>
    <col min="9934" max="9934" width="13.7109375" style="179" customWidth="1"/>
    <col min="9935" max="9935" width="13.5703125" style="179" customWidth="1"/>
    <col min="9936" max="9936" width="10.28515625" style="179" customWidth="1"/>
    <col min="9937" max="9938" width="16.42578125" style="179" customWidth="1"/>
    <col min="9939" max="9939" width="0" style="179" hidden="1" customWidth="1"/>
    <col min="9940" max="9940" width="12.5703125" style="179" customWidth="1"/>
    <col min="9941" max="9941" width="14.5703125" style="179" customWidth="1"/>
    <col min="9942" max="9942" width="11.5703125" style="179" customWidth="1"/>
    <col min="9943" max="9943" width="13" style="179" customWidth="1"/>
    <col min="9944" max="9944" width="16.42578125" style="179" customWidth="1"/>
    <col min="9945" max="9945" width="21.85546875" style="179" customWidth="1"/>
    <col min="9946" max="10162" width="9.140625" style="179"/>
    <col min="10163" max="10163" width="3.5703125" style="179" customWidth="1"/>
    <col min="10164" max="10164" width="37.7109375" style="179" customWidth="1"/>
    <col min="10165" max="10165" width="14.42578125" style="179" customWidth="1"/>
    <col min="10166" max="10166" width="12.85546875" style="179" bestFit="1" customWidth="1"/>
    <col min="10167" max="10167" width="13.85546875" style="179" bestFit="1" customWidth="1"/>
    <col min="10168" max="10168" width="12.85546875" style="179" bestFit="1" customWidth="1"/>
    <col min="10169" max="10169" width="14.5703125" style="179" bestFit="1" customWidth="1"/>
    <col min="10170" max="10170" width="13.42578125" style="179" bestFit="1" customWidth="1"/>
    <col min="10171" max="10171" width="14.28515625" style="179" bestFit="1" customWidth="1"/>
    <col min="10172" max="10172" width="16.7109375" style="179" bestFit="1" customWidth="1"/>
    <col min="10173" max="10173" width="13" style="179" bestFit="1" customWidth="1"/>
    <col min="10174" max="10174" width="14" style="179" bestFit="1" customWidth="1"/>
    <col min="10175" max="10175" width="13.42578125" style="179" bestFit="1" customWidth="1"/>
    <col min="10176" max="10176" width="8.140625" style="179" bestFit="1" customWidth="1"/>
    <col min="10177" max="10177" width="14.42578125" style="179" bestFit="1" customWidth="1"/>
    <col min="10178" max="10178" width="14.5703125" style="179" bestFit="1" customWidth="1"/>
    <col min="10179" max="10179" width="13.85546875" style="179" bestFit="1" customWidth="1"/>
    <col min="10180" max="10182" width="12.85546875" style="179" bestFit="1" customWidth="1"/>
    <col min="10183" max="10183" width="14.42578125" style="179" bestFit="1" customWidth="1"/>
    <col min="10184" max="10184" width="11.5703125" style="179" bestFit="1" customWidth="1"/>
    <col min="10185" max="10185" width="12.5703125" style="179" bestFit="1" customWidth="1"/>
    <col min="10186" max="10186" width="12.85546875" style="179" bestFit="1" customWidth="1"/>
    <col min="10187" max="10187" width="8.140625" style="179" bestFit="1" customWidth="1"/>
    <col min="10188" max="10188" width="14.5703125" style="179" bestFit="1" customWidth="1"/>
    <col min="10189" max="10189" width="12.42578125" style="179" customWidth="1"/>
    <col min="10190" max="10190" width="13.7109375" style="179" customWidth="1"/>
    <col min="10191" max="10191" width="13.5703125" style="179" customWidth="1"/>
    <col min="10192" max="10192" width="10.28515625" style="179" customWidth="1"/>
    <col min="10193" max="10194" width="16.42578125" style="179" customWidth="1"/>
    <col min="10195" max="10195" width="0" style="179" hidden="1" customWidth="1"/>
    <col min="10196" max="10196" width="12.5703125" style="179" customWidth="1"/>
    <col min="10197" max="10197" width="14.5703125" style="179" customWidth="1"/>
    <col min="10198" max="10198" width="11.5703125" style="179" customWidth="1"/>
    <col min="10199" max="10199" width="13" style="179" customWidth="1"/>
    <col min="10200" max="10200" width="16.42578125" style="179" customWidth="1"/>
    <col min="10201" max="10201" width="21.85546875" style="179" customWidth="1"/>
    <col min="10202" max="10418" width="9.140625" style="179"/>
    <col min="10419" max="10419" width="3.5703125" style="179" customWidth="1"/>
    <col min="10420" max="10420" width="37.7109375" style="179" customWidth="1"/>
    <col min="10421" max="10421" width="14.42578125" style="179" customWidth="1"/>
    <col min="10422" max="10422" width="12.85546875" style="179" bestFit="1" customWidth="1"/>
    <col min="10423" max="10423" width="13.85546875" style="179" bestFit="1" customWidth="1"/>
    <col min="10424" max="10424" width="12.85546875" style="179" bestFit="1" customWidth="1"/>
    <col min="10425" max="10425" width="14.5703125" style="179" bestFit="1" customWidth="1"/>
    <col min="10426" max="10426" width="13.42578125" style="179" bestFit="1" customWidth="1"/>
    <col min="10427" max="10427" width="14.28515625" style="179" bestFit="1" customWidth="1"/>
    <col min="10428" max="10428" width="16.7109375" style="179" bestFit="1" customWidth="1"/>
    <col min="10429" max="10429" width="13" style="179" bestFit="1" customWidth="1"/>
    <col min="10430" max="10430" width="14" style="179" bestFit="1" customWidth="1"/>
    <col min="10431" max="10431" width="13.42578125" style="179" bestFit="1" customWidth="1"/>
    <col min="10432" max="10432" width="8.140625" style="179" bestFit="1" customWidth="1"/>
    <col min="10433" max="10433" width="14.42578125" style="179" bestFit="1" customWidth="1"/>
    <col min="10434" max="10434" width="14.5703125" style="179" bestFit="1" customWidth="1"/>
    <col min="10435" max="10435" width="13.85546875" style="179" bestFit="1" customWidth="1"/>
    <col min="10436" max="10438" width="12.85546875" style="179" bestFit="1" customWidth="1"/>
    <col min="10439" max="10439" width="14.42578125" style="179" bestFit="1" customWidth="1"/>
    <col min="10440" max="10440" width="11.5703125" style="179" bestFit="1" customWidth="1"/>
    <col min="10441" max="10441" width="12.5703125" style="179" bestFit="1" customWidth="1"/>
    <col min="10442" max="10442" width="12.85546875" style="179" bestFit="1" customWidth="1"/>
    <col min="10443" max="10443" width="8.140625" style="179" bestFit="1" customWidth="1"/>
    <col min="10444" max="10444" width="14.5703125" style="179" bestFit="1" customWidth="1"/>
    <col min="10445" max="10445" width="12.42578125" style="179" customWidth="1"/>
    <col min="10446" max="10446" width="13.7109375" style="179" customWidth="1"/>
    <col min="10447" max="10447" width="13.5703125" style="179" customWidth="1"/>
    <col min="10448" max="10448" width="10.28515625" style="179" customWidth="1"/>
    <col min="10449" max="10450" width="16.42578125" style="179" customWidth="1"/>
    <col min="10451" max="10451" width="0" style="179" hidden="1" customWidth="1"/>
    <col min="10452" max="10452" width="12.5703125" style="179" customWidth="1"/>
    <col min="10453" max="10453" width="14.5703125" style="179" customWidth="1"/>
    <col min="10454" max="10454" width="11.5703125" style="179" customWidth="1"/>
    <col min="10455" max="10455" width="13" style="179" customWidth="1"/>
    <col min="10456" max="10456" width="16.42578125" style="179" customWidth="1"/>
    <col min="10457" max="10457" width="21.85546875" style="179" customWidth="1"/>
    <col min="10458" max="10674" width="9.140625" style="179"/>
    <col min="10675" max="10675" width="3.5703125" style="179" customWidth="1"/>
    <col min="10676" max="10676" width="37.7109375" style="179" customWidth="1"/>
    <col min="10677" max="10677" width="14.42578125" style="179" customWidth="1"/>
    <col min="10678" max="10678" width="12.85546875" style="179" bestFit="1" customWidth="1"/>
    <col min="10679" max="10679" width="13.85546875" style="179" bestFit="1" customWidth="1"/>
    <col min="10680" max="10680" width="12.85546875" style="179" bestFit="1" customWidth="1"/>
    <col min="10681" max="10681" width="14.5703125" style="179" bestFit="1" customWidth="1"/>
    <col min="10682" max="10682" width="13.42578125" style="179" bestFit="1" customWidth="1"/>
    <col min="10683" max="10683" width="14.28515625" style="179" bestFit="1" customWidth="1"/>
    <col min="10684" max="10684" width="16.7109375" style="179" bestFit="1" customWidth="1"/>
    <col min="10685" max="10685" width="13" style="179" bestFit="1" customWidth="1"/>
    <col min="10686" max="10686" width="14" style="179" bestFit="1" customWidth="1"/>
    <col min="10687" max="10687" width="13.42578125" style="179" bestFit="1" customWidth="1"/>
    <col min="10688" max="10688" width="8.140625" style="179" bestFit="1" customWidth="1"/>
    <col min="10689" max="10689" width="14.42578125" style="179" bestFit="1" customWidth="1"/>
    <col min="10690" max="10690" width="14.5703125" style="179" bestFit="1" customWidth="1"/>
    <col min="10691" max="10691" width="13.85546875" style="179" bestFit="1" customWidth="1"/>
    <col min="10692" max="10694" width="12.85546875" style="179" bestFit="1" customWidth="1"/>
    <col min="10695" max="10695" width="14.42578125" style="179" bestFit="1" customWidth="1"/>
    <col min="10696" max="10696" width="11.5703125" style="179" bestFit="1" customWidth="1"/>
    <col min="10697" max="10697" width="12.5703125" style="179" bestFit="1" customWidth="1"/>
    <col min="10698" max="10698" width="12.85546875" style="179" bestFit="1" customWidth="1"/>
    <col min="10699" max="10699" width="8.140625" style="179" bestFit="1" customWidth="1"/>
    <col min="10700" max="10700" width="14.5703125" style="179" bestFit="1" customWidth="1"/>
    <col min="10701" max="10701" width="12.42578125" style="179" customWidth="1"/>
    <col min="10702" max="10702" width="13.7109375" style="179" customWidth="1"/>
    <col min="10703" max="10703" width="13.5703125" style="179" customWidth="1"/>
    <col min="10704" max="10704" width="10.28515625" style="179" customWidth="1"/>
    <col min="10705" max="10706" width="16.42578125" style="179" customWidth="1"/>
    <col min="10707" max="10707" width="0" style="179" hidden="1" customWidth="1"/>
    <col min="10708" max="10708" width="12.5703125" style="179" customWidth="1"/>
    <col min="10709" max="10709" width="14.5703125" style="179" customWidth="1"/>
    <col min="10710" max="10710" width="11.5703125" style="179" customWidth="1"/>
    <col min="10711" max="10711" width="13" style="179" customWidth="1"/>
    <col min="10712" max="10712" width="16.42578125" style="179" customWidth="1"/>
    <col min="10713" max="10713" width="21.85546875" style="179" customWidth="1"/>
    <col min="10714" max="10930" width="9.140625" style="179"/>
    <col min="10931" max="10931" width="3.5703125" style="179" customWidth="1"/>
    <col min="10932" max="10932" width="37.7109375" style="179" customWidth="1"/>
    <col min="10933" max="10933" width="14.42578125" style="179" customWidth="1"/>
    <col min="10934" max="10934" width="12.85546875" style="179" bestFit="1" customWidth="1"/>
    <col min="10935" max="10935" width="13.85546875" style="179" bestFit="1" customWidth="1"/>
    <col min="10936" max="10936" width="12.85546875" style="179" bestFit="1" customWidth="1"/>
    <col min="10937" max="10937" width="14.5703125" style="179" bestFit="1" customWidth="1"/>
    <col min="10938" max="10938" width="13.42578125" style="179" bestFit="1" customWidth="1"/>
    <col min="10939" max="10939" width="14.28515625" style="179" bestFit="1" customWidth="1"/>
    <col min="10940" max="10940" width="16.7109375" style="179" bestFit="1" customWidth="1"/>
    <col min="10941" max="10941" width="13" style="179" bestFit="1" customWidth="1"/>
    <col min="10942" max="10942" width="14" style="179" bestFit="1" customWidth="1"/>
    <col min="10943" max="10943" width="13.42578125" style="179" bestFit="1" customWidth="1"/>
    <col min="10944" max="10944" width="8.140625" style="179" bestFit="1" customWidth="1"/>
    <col min="10945" max="10945" width="14.42578125" style="179" bestFit="1" customWidth="1"/>
    <col min="10946" max="10946" width="14.5703125" style="179" bestFit="1" customWidth="1"/>
    <col min="10947" max="10947" width="13.85546875" style="179" bestFit="1" customWidth="1"/>
    <col min="10948" max="10950" width="12.85546875" style="179" bestFit="1" customWidth="1"/>
    <col min="10951" max="10951" width="14.42578125" style="179" bestFit="1" customWidth="1"/>
    <col min="10952" max="10952" width="11.5703125" style="179" bestFit="1" customWidth="1"/>
    <col min="10953" max="10953" width="12.5703125" style="179" bestFit="1" customWidth="1"/>
    <col min="10954" max="10954" width="12.85546875" style="179" bestFit="1" customWidth="1"/>
    <col min="10955" max="10955" width="8.140625" style="179" bestFit="1" customWidth="1"/>
    <col min="10956" max="10956" width="14.5703125" style="179" bestFit="1" customWidth="1"/>
    <col min="10957" max="10957" width="12.42578125" style="179" customWidth="1"/>
    <col min="10958" max="10958" width="13.7109375" style="179" customWidth="1"/>
    <col min="10959" max="10959" width="13.5703125" style="179" customWidth="1"/>
    <col min="10960" max="10960" width="10.28515625" style="179" customWidth="1"/>
    <col min="10961" max="10962" width="16.42578125" style="179" customWidth="1"/>
    <col min="10963" max="10963" width="0" style="179" hidden="1" customWidth="1"/>
    <col min="10964" max="10964" width="12.5703125" style="179" customWidth="1"/>
    <col min="10965" max="10965" width="14.5703125" style="179" customWidth="1"/>
    <col min="10966" max="10966" width="11.5703125" style="179" customWidth="1"/>
    <col min="10967" max="10967" width="13" style="179" customWidth="1"/>
    <col min="10968" max="10968" width="16.42578125" style="179" customWidth="1"/>
    <col min="10969" max="10969" width="21.85546875" style="179" customWidth="1"/>
    <col min="10970" max="11186" width="9.140625" style="179"/>
    <col min="11187" max="11187" width="3.5703125" style="179" customWidth="1"/>
    <col min="11188" max="11188" width="37.7109375" style="179" customWidth="1"/>
    <col min="11189" max="11189" width="14.42578125" style="179" customWidth="1"/>
    <col min="11190" max="11190" width="12.85546875" style="179" bestFit="1" customWidth="1"/>
    <col min="11191" max="11191" width="13.85546875" style="179" bestFit="1" customWidth="1"/>
    <col min="11192" max="11192" width="12.85546875" style="179" bestFit="1" customWidth="1"/>
    <col min="11193" max="11193" width="14.5703125" style="179" bestFit="1" customWidth="1"/>
    <col min="11194" max="11194" width="13.42578125" style="179" bestFit="1" customWidth="1"/>
    <col min="11195" max="11195" width="14.28515625" style="179" bestFit="1" customWidth="1"/>
    <col min="11196" max="11196" width="16.7109375" style="179" bestFit="1" customWidth="1"/>
    <col min="11197" max="11197" width="13" style="179" bestFit="1" customWidth="1"/>
    <col min="11198" max="11198" width="14" style="179" bestFit="1" customWidth="1"/>
    <col min="11199" max="11199" width="13.42578125" style="179" bestFit="1" customWidth="1"/>
    <col min="11200" max="11200" width="8.140625" style="179" bestFit="1" customWidth="1"/>
    <col min="11201" max="11201" width="14.42578125" style="179" bestFit="1" customWidth="1"/>
    <col min="11202" max="11202" width="14.5703125" style="179" bestFit="1" customWidth="1"/>
    <col min="11203" max="11203" width="13.85546875" style="179" bestFit="1" customWidth="1"/>
    <col min="11204" max="11206" width="12.85546875" style="179" bestFit="1" customWidth="1"/>
    <col min="11207" max="11207" width="14.42578125" style="179" bestFit="1" customWidth="1"/>
    <col min="11208" max="11208" width="11.5703125" style="179" bestFit="1" customWidth="1"/>
    <col min="11209" max="11209" width="12.5703125" style="179" bestFit="1" customWidth="1"/>
    <col min="11210" max="11210" width="12.85546875" style="179" bestFit="1" customWidth="1"/>
    <col min="11211" max="11211" width="8.140625" style="179" bestFit="1" customWidth="1"/>
    <col min="11212" max="11212" width="14.5703125" style="179" bestFit="1" customWidth="1"/>
    <col min="11213" max="11213" width="12.42578125" style="179" customWidth="1"/>
    <col min="11214" max="11214" width="13.7109375" style="179" customWidth="1"/>
    <col min="11215" max="11215" width="13.5703125" style="179" customWidth="1"/>
    <col min="11216" max="11216" width="10.28515625" style="179" customWidth="1"/>
    <col min="11217" max="11218" width="16.42578125" style="179" customWidth="1"/>
    <col min="11219" max="11219" width="0" style="179" hidden="1" customWidth="1"/>
    <col min="11220" max="11220" width="12.5703125" style="179" customWidth="1"/>
    <col min="11221" max="11221" width="14.5703125" style="179" customWidth="1"/>
    <col min="11222" max="11222" width="11.5703125" style="179" customWidth="1"/>
    <col min="11223" max="11223" width="13" style="179" customWidth="1"/>
    <col min="11224" max="11224" width="16.42578125" style="179" customWidth="1"/>
    <col min="11225" max="11225" width="21.85546875" style="179" customWidth="1"/>
    <col min="11226" max="11442" width="9.140625" style="179"/>
    <col min="11443" max="11443" width="3.5703125" style="179" customWidth="1"/>
    <col min="11444" max="11444" width="37.7109375" style="179" customWidth="1"/>
    <col min="11445" max="11445" width="14.42578125" style="179" customWidth="1"/>
    <col min="11446" max="11446" width="12.85546875" style="179" bestFit="1" customWidth="1"/>
    <col min="11447" max="11447" width="13.85546875" style="179" bestFit="1" customWidth="1"/>
    <col min="11448" max="11448" width="12.85546875" style="179" bestFit="1" customWidth="1"/>
    <col min="11449" max="11449" width="14.5703125" style="179" bestFit="1" customWidth="1"/>
    <col min="11450" max="11450" width="13.42578125" style="179" bestFit="1" customWidth="1"/>
    <col min="11451" max="11451" width="14.28515625" style="179" bestFit="1" customWidth="1"/>
    <col min="11452" max="11452" width="16.7109375" style="179" bestFit="1" customWidth="1"/>
    <col min="11453" max="11453" width="13" style="179" bestFit="1" customWidth="1"/>
    <col min="11454" max="11454" width="14" style="179" bestFit="1" customWidth="1"/>
    <col min="11455" max="11455" width="13.42578125" style="179" bestFit="1" customWidth="1"/>
    <col min="11456" max="11456" width="8.140625" style="179" bestFit="1" customWidth="1"/>
    <col min="11457" max="11457" width="14.42578125" style="179" bestFit="1" customWidth="1"/>
    <col min="11458" max="11458" width="14.5703125" style="179" bestFit="1" customWidth="1"/>
    <col min="11459" max="11459" width="13.85546875" style="179" bestFit="1" customWidth="1"/>
    <col min="11460" max="11462" width="12.85546875" style="179" bestFit="1" customWidth="1"/>
    <col min="11463" max="11463" width="14.42578125" style="179" bestFit="1" customWidth="1"/>
    <col min="11464" max="11464" width="11.5703125" style="179" bestFit="1" customWidth="1"/>
    <col min="11465" max="11465" width="12.5703125" style="179" bestFit="1" customWidth="1"/>
    <col min="11466" max="11466" width="12.85546875" style="179" bestFit="1" customWidth="1"/>
    <col min="11467" max="11467" width="8.140625" style="179" bestFit="1" customWidth="1"/>
    <col min="11468" max="11468" width="14.5703125" style="179" bestFit="1" customWidth="1"/>
    <col min="11469" max="11469" width="12.42578125" style="179" customWidth="1"/>
    <col min="11470" max="11470" width="13.7109375" style="179" customWidth="1"/>
    <col min="11471" max="11471" width="13.5703125" style="179" customWidth="1"/>
    <col min="11472" max="11472" width="10.28515625" style="179" customWidth="1"/>
    <col min="11473" max="11474" width="16.42578125" style="179" customWidth="1"/>
    <col min="11475" max="11475" width="0" style="179" hidden="1" customWidth="1"/>
    <col min="11476" max="11476" width="12.5703125" style="179" customWidth="1"/>
    <col min="11477" max="11477" width="14.5703125" style="179" customWidth="1"/>
    <col min="11478" max="11478" width="11.5703125" style="179" customWidth="1"/>
    <col min="11479" max="11479" width="13" style="179" customWidth="1"/>
    <col min="11480" max="11480" width="16.42578125" style="179" customWidth="1"/>
    <col min="11481" max="11481" width="21.85546875" style="179" customWidth="1"/>
    <col min="11482" max="11698" width="9.140625" style="179"/>
    <col min="11699" max="11699" width="3.5703125" style="179" customWidth="1"/>
    <col min="11700" max="11700" width="37.7109375" style="179" customWidth="1"/>
    <col min="11701" max="11701" width="14.42578125" style="179" customWidth="1"/>
    <col min="11702" max="11702" width="12.85546875" style="179" bestFit="1" customWidth="1"/>
    <col min="11703" max="11703" width="13.85546875" style="179" bestFit="1" customWidth="1"/>
    <col min="11704" max="11704" width="12.85546875" style="179" bestFit="1" customWidth="1"/>
    <col min="11705" max="11705" width="14.5703125" style="179" bestFit="1" customWidth="1"/>
    <col min="11706" max="11706" width="13.42578125" style="179" bestFit="1" customWidth="1"/>
    <col min="11707" max="11707" width="14.28515625" style="179" bestFit="1" customWidth="1"/>
    <col min="11708" max="11708" width="16.7109375" style="179" bestFit="1" customWidth="1"/>
    <col min="11709" max="11709" width="13" style="179" bestFit="1" customWidth="1"/>
    <col min="11710" max="11710" width="14" style="179" bestFit="1" customWidth="1"/>
    <col min="11711" max="11711" width="13.42578125" style="179" bestFit="1" customWidth="1"/>
    <col min="11712" max="11712" width="8.140625" style="179" bestFit="1" customWidth="1"/>
    <col min="11713" max="11713" width="14.42578125" style="179" bestFit="1" customWidth="1"/>
    <col min="11714" max="11714" width="14.5703125" style="179" bestFit="1" customWidth="1"/>
    <col min="11715" max="11715" width="13.85546875" style="179" bestFit="1" customWidth="1"/>
    <col min="11716" max="11718" width="12.85546875" style="179" bestFit="1" customWidth="1"/>
    <col min="11719" max="11719" width="14.42578125" style="179" bestFit="1" customWidth="1"/>
    <col min="11720" max="11720" width="11.5703125" style="179" bestFit="1" customWidth="1"/>
    <col min="11721" max="11721" width="12.5703125" style="179" bestFit="1" customWidth="1"/>
    <col min="11722" max="11722" width="12.85546875" style="179" bestFit="1" customWidth="1"/>
    <col min="11723" max="11723" width="8.140625" style="179" bestFit="1" customWidth="1"/>
    <col min="11724" max="11724" width="14.5703125" style="179" bestFit="1" customWidth="1"/>
    <col min="11725" max="11725" width="12.42578125" style="179" customWidth="1"/>
    <col min="11726" max="11726" width="13.7109375" style="179" customWidth="1"/>
    <col min="11727" max="11727" width="13.5703125" style="179" customWidth="1"/>
    <col min="11728" max="11728" width="10.28515625" style="179" customWidth="1"/>
    <col min="11729" max="11730" width="16.42578125" style="179" customWidth="1"/>
    <col min="11731" max="11731" width="0" style="179" hidden="1" customWidth="1"/>
    <col min="11732" max="11732" width="12.5703125" style="179" customWidth="1"/>
    <col min="11733" max="11733" width="14.5703125" style="179" customWidth="1"/>
    <col min="11734" max="11734" width="11.5703125" style="179" customWidth="1"/>
    <col min="11735" max="11735" width="13" style="179" customWidth="1"/>
    <col min="11736" max="11736" width="16.42578125" style="179" customWidth="1"/>
    <col min="11737" max="11737" width="21.85546875" style="179" customWidth="1"/>
    <col min="11738" max="11954" width="9.140625" style="179"/>
    <col min="11955" max="11955" width="3.5703125" style="179" customWidth="1"/>
    <col min="11956" max="11956" width="37.7109375" style="179" customWidth="1"/>
    <col min="11957" max="11957" width="14.42578125" style="179" customWidth="1"/>
    <col min="11958" max="11958" width="12.85546875" style="179" bestFit="1" customWidth="1"/>
    <col min="11959" max="11959" width="13.85546875" style="179" bestFit="1" customWidth="1"/>
    <col min="11960" max="11960" width="12.85546875" style="179" bestFit="1" customWidth="1"/>
    <col min="11961" max="11961" width="14.5703125" style="179" bestFit="1" customWidth="1"/>
    <col min="11962" max="11962" width="13.42578125" style="179" bestFit="1" customWidth="1"/>
    <col min="11963" max="11963" width="14.28515625" style="179" bestFit="1" customWidth="1"/>
    <col min="11964" max="11964" width="16.7109375" style="179" bestFit="1" customWidth="1"/>
    <col min="11965" max="11965" width="13" style="179" bestFit="1" customWidth="1"/>
    <col min="11966" max="11966" width="14" style="179" bestFit="1" customWidth="1"/>
    <col min="11967" max="11967" width="13.42578125" style="179" bestFit="1" customWidth="1"/>
    <col min="11968" max="11968" width="8.140625" style="179" bestFit="1" customWidth="1"/>
    <col min="11969" max="11969" width="14.42578125" style="179" bestFit="1" customWidth="1"/>
    <col min="11970" max="11970" width="14.5703125" style="179" bestFit="1" customWidth="1"/>
    <col min="11971" max="11971" width="13.85546875" style="179" bestFit="1" customWidth="1"/>
    <col min="11972" max="11974" width="12.85546875" style="179" bestFit="1" customWidth="1"/>
    <col min="11975" max="11975" width="14.42578125" style="179" bestFit="1" customWidth="1"/>
    <col min="11976" max="11976" width="11.5703125" style="179" bestFit="1" customWidth="1"/>
    <col min="11977" max="11977" width="12.5703125" style="179" bestFit="1" customWidth="1"/>
    <col min="11978" max="11978" width="12.85546875" style="179" bestFit="1" customWidth="1"/>
    <col min="11979" max="11979" width="8.140625" style="179" bestFit="1" customWidth="1"/>
    <col min="11980" max="11980" width="14.5703125" style="179" bestFit="1" customWidth="1"/>
    <col min="11981" max="11981" width="12.42578125" style="179" customWidth="1"/>
    <col min="11982" max="11982" width="13.7109375" style="179" customWidth="1"/>
    <col min="11983" max="11983" width="13.5703125" style="179" customWidth="1"/>
    <col min="11984" max="11984" width="10.28515625" style="179" customWidth="1"/>
    <col min="11985" max="11986" width="16.42578125" style="179" customWidth="1"/>
    <col min="11987" max="11987" width="0" style="179" hidden="1" customWidth="1"/>
    <col min="11988" max="11988" width="12.5703125" style="179" customWidth="1"/>
    <col min="11989" max="11989" width="14.5703125" style="179" customWidth="1"/>
    <col min="11990" max="11990" width="11.5703125" style="179" customWidth="1"/>
    <col min="11991" max="11991" width="13" style="179" customWidth="1"/>
    <col min="11992" max="11992" width="16.42578125" style="179" customWidth="1"/>
    <col min="11993" max="11993" width="21.85546875" style="179" customWidth="1"/>
    <col min="11994" max="12210" width="9.140625" style="179"/>
    <col min="12211" max="12211" width="3.5703125" style="179" customWidth="1"/>
    <col min="12212" max="12212" width="37.7109375" style="179" customWidth="1"/>
    <col min="12213" max="12213" width="14.42578125" style="179" customWidth="1"/>
    <col min="12214" max="12214" width="12.85546875" style="179" bestFit="1" customWidth="1"/>
    <col min="12215" max="12215" width="13.85546875" style="179" bestFit="1" customWidth="1"/>
    <col min="12216" max="12216" width="12.85546875" style="179" bestFit="1" customWidth="1"/>
    <col min="12217" max="12217" width="14.5703125" style="179" bestFit="1" customWidth="1"/>
    <col min="12218" max="12218" width="13.42578125" style="179" bestFit="1" customWidth="1"/>
    <col min="12219" max="12219" width="14.28515625" style="179" bestFit="1" customWidth="1"/>
    <col min="12220" max="12220" width="16.7109375" style="179" bestFit="1" customWidth="1"/>
    <col min="12221" max="12221" width="13" style="179" bestFit="1" customWidth="1"/>
    <col min="12222" max="12222" width="14" style="179" bestFit="1" customWidth="1"/>
    <col min="12223" max="12223" width="13.42578125" style="179" bestFit="1" customWidth="1"/>
    <col min="12224" max="12224" width="8.140625" style="179" bestFit="1" customWidth="1"/>
    <col min="12225" max="12225" width="14.42578125" style="179" bestFit="1" customWidth="1"/>
    <col min="12226" max="12226" width="14.5703125" style="179" bestFit="1" customWidth="1"/>
    <col min="12227" max="12227" width="13.85546875" style="179" bestFit="1" customWidth="1"/>
    <col min="12228" max="12230" width="12.85546875" style="179" bestFit="1" customWidth="1"/>
    <col min="12231" max="12231" width="14.42578125" style="179" bestFit="1" customWidth="1"/>
    <col min="12232" max="12232" width="11.5703125" style="179" bestFit="1" customWidth="1"/>
    <col min="12233" max="12233" width="12.5703125" style="179" bestFit="1" customWidth="1"/>
    <col min="12234" max="12234" width="12.85546875" style="179" bestFit="1" customWidth="1"/>
    <col min="12235" max="12235" width="8.140625" style="179" bestFit="1" customWidth="1"/>
    <col min="12236" max="12236" width="14.5703125" style="179" bestFit="1" customWidth="1"/>
    <col min="12237" max="12237" width="12.42578125" style="179" customWidth="1"/>
    <col min="12238" max="12238" width="13.7109375" style="179" customWidth="1"/>
    <col min="12239" max="12239" width="13.5703125" style="179" customWidth="1"/>
    <col min="12240" max="12240" width="10.28515625" style="179" customWidth="1"/>
    <col min="12241" max="12242" width="16.42578125" style="179" customWidth="1"/>
    <col min="12243" max="12243" width="0" style="179" hidden="1" customWidth="1"/>
    <col min="12244" max="12244" width="12.5703125" style="179" customWidth="1"/>
    <col min="12245" max="12245" width="14.5703125" style="179" customWidth="1"/>
    <col min="12246" max="12246" width="11.5703125" style="179" customWidth="1"/>
    <col min="12247" max="12247" width="13" style="179" customWidth="1"/>
    <col min="12248" max="12248" width="16.42578125" style="179" customWidth="1"/>
    <col min="12249" max="12249" width="21.85546875" style="179" customWidth="1"/>
    <col min="12250" max="12466" width="9.140625" style="179"/>
    <col min="12467" max="12467" width="3.5703125" style="179" customWidth="1"/>
    <col min="12468" max="12468" width="37.7109375" style="179" customWidth="1"/>
    <col min="12469" max="12469" width="14.42578125" style="179" customWidth="1"/>
    <col min="12470" max="12470" width="12.85546875" style="179" bestFit="1" customWidth="1"/>
    <col min="12471" max="12471" width="13.85546875" style="179" bestFit="1" customWidth="1"/>
    <col min="12472" max="12472" width="12.85546875" style="179" bestFit="1" customWidth="1"/>
    <col min="12473" max="12473" width="14.5703125" style="179" bestFit="1" customWidth="1"/>
    <col min="12474" max="12474" width="13.42578125" style="179" bestFit="1" customWidth="1"/>
    <col min="12475" max="12475" width="14.28515625" style="179" bestFit="1" customWidth="1"/>
    <col min="12476" max="12476" width="16.7109375" style="179" bestFit="1" customWidth="1"/>
    <col min="12477" max="12477" width="13" style="179" bestFit="1" customWidth="1"/>
    <col min="12478" max="12478" width="14" style="179" bestFit="1" customWidth="1"/>
    <col min="12479" max="12479" width="13.42578125" style="179" bestFit="1" customWidth="1"/>
    <col min="12480" max="12480" width="8.140625" style="179" bestFit="1" customWidth="1"/>
    <col min="12481" max="12481" width="14.42578125" style="179" bestFit="1" customWidth="1"/>
    <col min="12482" max="12482" width="14.5703125" style="179" bestFit="1" customWidth="1"/>
    <col min="12483" max="12483" width="13.85546875" style="179" bestFit="1" customWidth="1"/>
    <col min="12484" max="12486" width="12.85546875" style="179" bestFit="1" customWidth="1"/>
    <col min="12487" max="12487" width="14.42578125" style="179" bestFit="1" customWidth="1"/>
    <col min="12488" max="12488" width="11.5703125" style="179" bestFit="1" customWidth="1"/>
    <col min="12489" max="12489" width="12.5703125" style="179" bestFit="1" customWidth="1"/>
    <col min="12490" max="12490" width="12.85546875" style="179" bestFit="1" customWidth="1"/>
    <col min="12491" max="12491" width="8.140625" style="179" bestFit="1" customWidth="1"/>
    <col min="12492" max="12492" width="14.5703125" style="179" bestFit="1" customWidth="1"/>
    <col min="12493" max="12493" width="12.42578125" style="179" customWidth="1"/>
    <col min="12494" max="12494" width="13.7109375" style="179" customWidth="1"/>
    <col min="12495" max="12495" width="13.5703125" style="179" customWidth="1"/>
    <col min="12496" max="12496" width="10.28515625" style="179" customWidth="1"/>
    <col min="12497" max="12498" width="16.42578125" style="179" customWidth="1"/>
    <col min="12499" max="12499" width="0" style="179" hidden="1" customWidth="1"/>
    <col min="12500" max="12500" width="12.5703125" style="179" customWidth="1"/>
    <col min="12501" max="12501" width="14.5703125" style="179" customWidth="1"/>
    <col min="12502" max="12502" width="11.5703125" style="179" customWidth="1"/>
    <col min="12503" max="12503" width="13" style="179" customWidth="1"/>
    <col min="12504" max="12504" width="16.42578125" style="179" customWidth="1"/>
    <col min="12505" max="12505" width="21.85546875" style="179" customWidth="1"/>
    <col min="12506" max="12722" width="9.140625" style="179"/>
    <col min="12723" max="12723" width="3.5703125" style="179" customWidth="1"/>
    <col min="12724" max="12724" width="37.7109375" style="179" customWidth="1"/>
    <col min="12725" max="12725" width="14.42578125" style="179" customWidth="1"/>
    <col min="12726" max="12726" width="12.85546875" style="179" bestFit="1" customWidth="1"/>
    <col min="12727" max="12727" width="13.85546875" style="179" bestFit="1" customWidth="1"/>
    <col min="12728" max="12728" width="12.85546875" style="179" bestFit="1" customWidth="1"/>
    <col min="12729" max="12729" width="14.5703125" style="179" bestFit="1" customWidth="1"/>
    <col min="12730" max="12730" width="13.42578125" style="179" bestFit="1" customWidth="1"/>
    <col min="12731" max="12731" width="14.28515625" style="179" bestFit="1" customWidth="1"/>
    <col min="12732" max="12732" width="16.7109375" style="179" bestFit="1" customWidth="1"/>
    <col min="12733" max="12733" width="13" style="179" bestFit="1" customWidth="1"/>
    <col min="12734" max="12734" width="14" style="179" bestFit="1" customWidth="1"/>
    <col min="12735" max="12735" width="13.42578125" style="179" bestFit="1" customWidth="1"/>
    <col min="12736" max="12736" width="8.140625" style="179" bestFit="1" customWidth="1"/>
    <col min="12737" max="12737" width="14.42578125" style="179" bestFit="1" customWidth="1"/>
    <col min="12738" max="12738" width="14.5703125" style="179" bestFit="1" customWidth="1"/>
    <col min="12739" max="12739" width="13.85546875" style="179" bestFit="1" customWidth="1"/>
    <col min="12740" max="12742" width="12.85546875" style="179" bestFit="1" customWidth="1"/>
    <col min="12743" max="12743" width="14.42578125" style="179" bestFit="1" customWidth="1"/>
    <col min="12744" max="12744" width="11.5703125" style="179" bestFit="1" customWidth="1"/>
    <col min="12745" max="12745" width="12.5703125" style="179" bestFit="1" customWidth="1"/>
    <col min="12746" max="12746" width="12.85546875" style="179" bestFit="1" customWidth="1"/>
    <col min="12747" max="12747" width="8.140625" style="179" bestFit="1" customWidth="1"/>
    <col min="12748" max="12748" width="14.5703125" style="179" bestFit="1" customWidth="1"/>
    <col min="12749" max="12749" width="12.42578125" style="179" customWidth="1"/>
    <col min="12750" max="12750" width="13.7109375" style="179" customWidth="1"/>
    <col min="12751" max="12751" width="13.5703125" style="179" customWidth="1"/>
    <col min="12752" max="12752" width="10.28515625" style="179" customWidth="1"/>
    <col min="12753" max="12754" width="16.42578125" style="179" customWidth="1"/>
    <col min="12755" max="12755" width="0" style="179" hidden="1" customWidth="1"/>
    <col min="12756" max="12756" width="12.5703125" style="179" customWidth="1"/>
    <col min="12757" max="12757" width="14.5703125" style="179" customWidth="1"/>
    <col min="12758" max="12758" width="11.5703125" style="179" customWidth="1"/>
    <col min="12759" max="12759" width="13" style="179" customWidth="1"/>
    <col min="12760" max="12760" width="16.42578125" style="179" customWidth="1"/>
    <col min="12761" max="12761" width="21.85546875" style="179" customWidth="1"/>
    <col min="12762" max="12978" width="9.140625" style="179"/>
    <col min="12979" max="12979" width="3.5703125" style="179" customWidth="1"/>
    <col min="12980" max="12980" width="37.7109375" style="179" customWidth="1"/>
    <col min="12981" max="12981" width="14.42578125" style="179" customWidth="1"/>
    <col min="12982" max="12982" width="12.85546875" style="179" bestFit="1" customWidth="1"/>
    <col min="12983" max="12983" width="13.85546875" style="179" bestFit="1" customWidth="1"/>
    <col min="12984" max="12984" width="12.85546875" style="179" bestFit="1" customWidth="1"/>
    <col min="12985" max="12985" width="14.5703125" style="179" bestFit="1" customWidth="1"/>
    <col min="12986" max="12986" width="13.42578125" style="179" bestFit="1" customWidth="1"/>
    <col min="12987" max="12987" width="14.28515625" style="179" bestFit="1" customWidth="1"/>
    <col min="12988" max="12988" width="16.7109375" style="179" bestFit="1" customWidth="1"/>
    <col min="12989" max="12989" width="13" style="179" bestFit="1" customWidth="1"/>
    <col min="12990" max="12990" width="14" style="179" bestFit="1" customWidth="1"/>
    <col min="12991" max="12991" width="13.42578125" style="179" bestFit="1" customWidth="1"/>
    <col min="12992" max="12992" width="8.140625" style="179" bestFit="1" customWidth="1"/>
    <col min="12993" max="12993" width="14.42578125" style="179" bestFit="1" customWidth="1"/>
    <col min="12994" max="12994" width="14.5703125" style="179" bestFit="1" customWidth="1"/>
    <col min="12995" max="12995" width="13.85546875" style="179" bestFit="1" customWidth="1"/>
    <col min="12996" max="12998" width="12.85546875" style="179" bestFit="1" customWidth="1"/>
    <col min="12999" max="12999" width="14.42578125" style="179" bestFit="1" customWidth="1"/>
    <col min="13000" max="13000" width="11.5703125" style="179" bestFit="1" customWidth="1"/>
    <col min="13001" max="13001" width="12.5703125" style="179" bestFit="1" customWidth="1"/>
    <col min="13002" max="13002" width="12.85546875" style="179" bestFit="1" customWidth="1"/>
    <col min="13003" max="13003" width="8.140625" style="179" bestFit="1" customWidth="1"/>
    <col min="13004" max="13004" width="14.5703125" style="179" bestFit="1" customWidth="1"/>
    <col min="13005" max="13005" width="12.42578125" style="179" customWidth="1"/>
    <col min="13006" max="13006" width="13.7109375" style="179" customWidth="1"/>
    <col min="13007" max="13007" width="13.5703125" style="179" customWidth="1"/>
    <col min="13008" max="13008" width="10.28515625" style="179" customWidth="1"/>
    <col min="13009" max="13010" width="16.42578125" style="179" customWidth="1"/>
    <col min="13011" max="13011" width="0" style="179" hidden="1" customWidth="1"/>
    <col min="13012" max="13012" width="12.5703125" style="179" customWidth="1"/>
    <col min="13013" max="13013" width="14.5703125" style="179" customWidth="1"/>
    <col min="13014" max="13014" width="11.5703125" style="179" customWidth="1"/>
    <col min="13015" max="13015" width="13" style="179" customWidth="1"/>
    <col min="13016" max="13016" width="16.42578125" style="179" customWidth="1"/>
    <col min="13017" max="13017" width="21.85546875" style="179" customWidth="1"/>
    <col min="13018" max="13234" width="9.140625" style="179"/>
    <col min="13235" max="13235" width="3.5703125" style="179" customWidth="1"/>
    <col min="13236" max="13236" width="37.7109375" style="179" customWidth="1"/>
    <col min="13237" max="13237" width="14.42578125" style="179" customWidth="1"/>
    <col min="13238" max="13238" width="12.85546875" style="179" bestFit="1" customWidth="1"/>
    <col min="13239" max="13239" width="13.85546875" style="179" bestFit="1" customWidth="1"/>
    <col min="13240" max="13240" width="12.85546875" style="179" bestFit="1" customWidth="1"/>
    <col min="13241" max="13241" width="14.5703125" style="179" bestFit="1" customWidth="1"/>
    <col min="13242" max="13242" width="13.42578125" style="179" bestFit="1" customWidth="1"/>
    <col min="13243" max="13243" width="14.28515625" style="179" bestFit="1" customWidth="1"/>
    <col min="13244" max="13244" width="16.7109375" style="179" bestFit="1" customWidth="1"/>
    <col min="13245" max="13245" width="13" style="179" bestFit="1" customWidth="1"/>
    <col min="13246" max="13246" width="14" style="179" bestFit="1" customWidth="1"/>
    <col min="13247" max="13247" width="13.42578125" style="179" bestFit="1" customWidth="1"/>
    <col min="13248" max="13248" width="8.140625" style="179" bestFit="1" customWidth="1"/>
    <col min="13249" max="13249" width="14.42578125" style="179" bestFit="1" customWidth="1"/>
    <col min="13250" max="13250" width="14.5703125" style="179" bestFit="1" customWidth="1"/>
    <col min="13251" max="13251" width="13.85546875" style="179" bestFit="1" customWidth="1"/>
    <col min="13252" max="13254" width="12.85546875" style="179" bestFit="1" customWidth="1"/>
    <col min="13255" max="13255" width="14.42578125" style="179" bestFit="1" customWidth="1"/>
    <col min="13256" max="13256" width="11.5703125" style="179" bestFit="1" customWidth="1"/>
    <col min="13257" max="13257" width="12.5703125" style="179" bestFit="1" customWidth="1"/>
    <col min="13258" max="13258" width="12.85546875" style="179" bestFit="1" customWidth="1"/>
    <col min="13259" max="13259" width="8.140625" style="179" bestFit="1" customWidth="1"/>
    <col min="13260" max="13260" width="14.5703125" style="179" bestFit="1" customWidth="1"/>
    <col min="13261" max="13261" width="12.42578125" style="179" customWidth="1"/>
    <col min="13262" max="13262" width="13.7109375" style="179" customWidth="1"/>
    <col min="13263" max="13263" width="13.5703125" style="179" customWidth="1"/>
    <col min="13264" max="13264" width="10.28515625" style="179" customWidth="1"/>
    <col min="13265" max="13266" width="16.42578125" style="179" customWidth="1"/>
    <col min="13267" max="13267" width="0" style="179" hidden="1" customWidth="1"/>
    <col min="13268" max="13268" width="12.5703125" style="179" customWidth="1"/>
    <col min="13269" max="13269" width="14.5703125" style="179" customWidth="1"/>
    <col min="13270" max="13270" width="11.5703125" style="179" customWidth="1"/>
    <col min="13271" max="13271" width="13" style="179" customWidth="1"/>
    <col min="13272" max="13272" width="16.42578125" style="179" customWidth="1"/>
    <col min="13273" max="13273" width="21.85546875" style="179" customWidth="1"/>
    <col min="13274" max="13490" width="9.140625" style="179"/>
    <col min="13491" max="13491" width="3.5703125" style="179" customWidth="1"/>
    <col min="13492" max="13492" width="37.7109375" style="179" customWidth="1"/>
    <col min="13493" max="13493" width="14.42578125" style="179" customWidth="1"/>
    <col min="13494" max="13494" width="12.85546875" style="179" bestFit="1" customWidth="1"/>
    <col min="13495" max="13495" width="13.85546875" style="179" bestFit="1" customWidth="1"/>
    <col min="13496" max="13496" width="12.85546875" style="179" bestFit="1" customWidth="1"/>
    <col min="13497" max="13497" width="14.5703125" style="179" bestFit="1" customWidth="1"/>
    <col min="13498" max="13498" width="13.42578125" style="179" bestFit="1" customWidth="1"/>
    <col min="13499" max="13499" width="14.28515625" style="179" bestFit="1" customWidth="1"/>
    <col min="13500" max="13500" width="16.7109375" style="179" bestFit="1" customWidth="1"/>
    <col min="13501" max="13501" width="13" style="179" bestFit="1" customWidth="1"/>
    <col min="13502" max="13502" width="14" style="179" bestFit="1" customWidth="1"/>
    <col min="13503" max="13503" width="13.42578125" style="179" bestFit="1" customWidth="1"/>
    <col min="13504" max="13504" width="8.140625" style="179" bestFit="1" customWidth="1"/>
    <col min="13505" max="13505" width="14.42578125" style="179" bestFit="1" customWidth="1"/>
    <col min="13506" max="13506" width="14.5703125" style="179" bestFit="1" customWidth="1"/>
    <col min="13507" max="13507" width="13.85546875" style="179" bestFit="1" customWidth="1"/>
    <col min="13508" max="13510" width="12.85546875" style="179" bestFit="1" customWidth="1"/>
    <col min="13511" max="13511" width="14.42578125" style="179" bestFit="1" customWidth="1"/>
    <col min="13512" max="13512" width="11.5703125" style="179" bestFit="1" customWidth="1"/>
    <col min="13513" max="13513" width="12.5703125" style="179" bestFit="1" customWidth="1"/>
    <col min="13514" max="13514" width="12.85546875" style="179" bestFit="1" customWidth="1"/>
    <col min="13515" max="13515" width="8.140625" style="179" bestFit="1" customWidth="1"/>
    <col min="13516" max="13516" width="14.5703125" style="179" bestFit="1" customWidth="1"/>
    <col min="13517" max="13517" width="12.42578125" style="179" customWidth="1"/>
    <col min="13518" max="13518" width="13.7109375" style="179" customWidth="1"/>
    <col min="13519" max="13519" width="13.5703125" style="179" customWidth="1"/>
    <col min="13520" max="13520" width="10.28515625" style="179" customWidth="1"/>
    <col min="13521" max="13522" width="16.42578125" style="179" customWidth="1"/>
    <col min="13523" max="13523" width="0" style="179" hidden="1" customWidth="1"/>
    <col min="13524" max="13524" width="12.5703125" style="179" customWidth="1"/>
    <col min="13525" max="13525" width="14.5703125" style="179" customWidth="1"/>
    <col min="13526" max="13526" width="11.5703125" style="179" customWidth="1"/>
    <col min="13527" max="13527" width="13" style="179" customWidth="1"/>
    <col min="13528" max="13528" width="16.42578125" style="179" customWidth="1"/>
    <col min="13529" max="13529" width="21.85546875" style="179" customWidth="1"/>
    <col min="13530" max="13746" width="9.140625" style="179"/>
    <col min="13747" max="13747" width="3.5703125" style="179" customWidth="1"/>
    <col min="13748" max="13748" width="37.7109375" style="179" customWidth="1"/>
    <col min="13749" max="13749" width="14.42578125" style="179" customWidth="1"/>
    <col min="13750" max="13750" width="12.85546875" style="179" bestFit="1" customWidth="1"/>
    <col min="13751" max="13751" width="13.85546875" style="179" bestFit="1" customWidth="1"/>
    <col min="13752" max="13752" width="12.85546875" style="179" bestFit="1" customWidth="1"/>
    <col min="13753" max="13753" width="14.5703125" style="179" bestFit="1" customWidth="1"/>
    <col min="13754" max="13754" width="13.42578125" style="179" bestFit="1" customWidth="1"/>
    <col min="13755" max="13755" width="14.28515625" style="179" bestFit="1" customWidth="1"/>
    <col min="13756" max="13756" width="16.7109375" style="179" bestFit="1" customWidth="1"/>
    <col min="13757" max="13757" width="13" style="179" bestFit="1" customWidth="1"/>
    <col min="13758" max="13758" width="14" style="179" bestFit="1" customWidth="1"/>
    <col min="13759" max="13759" width="13.42578125" style="179" bestFit="1" customWidth="1"/>
    <col min="13760" max="13760" width="8.140625" style="179" bestFit="1" customWidth="1"/>
    <col min="13761" max="13761" width="14.42578125" style="179" bestFit="1" customWidth="1"/>
    <col min="13762" max="13762" width="14.5703125" style="179" bestFit="1" customWidth="1"/>
    <col min="13763" max="13763" width="13.85546875" style="179" bestFit="1" customWidth="1"/>
    <col min="13764" max="13766" width="12.85546875" style="179" bestFit="1" customWidth="1"/>
    <col min="13767" max="13767" width="14.42578125" style="179" bestFit="1" customWidth="1"/>
    <col min="13768" max="13768" width="11.5703125" style="179" bestFit="1" customWidth="1"/>
    <col min="13769" max="13769" width="12.5703125" style="179" bestFit="1" customWidth="1"/>
    <col min="13770" max="13770" width="12.85546875" style="179" bestFit="1" customWidth="1"/>
    <col min="13771" max="13771" width="8.140625" style="179" bestFit="1" customWidth="1"/>
    <col min="13772" max="13772" width="14.5703125" style="179" bestFit="1" customWidth="1"/>
    <col min="13773" max="13773" width="12.42578125" style="179" customWidth="1"/>
    <col min="13774" max="13774" width="13.7109375" style="179" customWidth="1"/>
    <col min="13775" max="13775" width="13.5703125" style="179" customWidth="1"/>
    <col min="13776" max="13776" width="10.28515625" style="179" customWidth="1"/>
    <col min="13777" max="13778" width="16.42578125" style="179" customWidth="1"/>
    <col min="13779" max="13779" width="0" style="179" hidden="1" customWidth="1"/>
    <col min="13780" max="13780" width="12.5703125" style="179" customWidth="1"/>
    <col min="13781" max="13781" width="14.5703125" style="179" customWidth="1"/>
    <col min="13782" max="13782" width="11.5703125" style="179" customWidth="1"/>
    <col min="13783" max="13783" width="13" style="179" customWidth="1"/>
    <col min="13784" max="13784" width="16.42578125" style="179" customWidth="1"/>
    <col min="13785" max="13785" width="21.85546875" style="179" customWidth="1"/>
    <col min="13786" max="14002" width="9.140625" style="179"/>
    <col min="14003" max="14003" width="3.5703125" style="179" customWidth="1"/>
    <col min="14004" max="14004" width="37.7109375" style="179" customWidth="1"/>
    <col min="14005" max="14005" width="14.42578125" style="179" customWidth="1"/>
    <col min="14006" max="14006" width="12.85546875" style="179" bestFit="1" customWidth="1"/>
    <col min="14007" max="14007" width="13.85546875" style="179" bestFit="1" customWidth="1"/>
    <col min="14008" max="14008" width="12.85546875" style="179" bestFit="1" customWidth="1"/>
    <col min="14009" max="14009" width="14.5703125" style="179" bestFit="1" customWidth="1"/>
    <col min="14010" max="14010" width="13.42578125" style="179" bestFit="1" customWidth="1"/>
    <col min="14011" max="14011" width="14.28515625" style="179" bestFit="1" customWidth="1"/>
    <col min="14012" max="14012" width="16.7109375" style="179" bestFit="1" customWidth="1"/>
    <col min="14013" max="14013" width="13" style="179" bestFit="1" customWidth="1"/>
    <col min="14014" max="14014" width="14" style="179" bestFit="1" customWidth="1"/>
    <col min="14015" max="14015" width="13.42578125" style="179" bestFit="1" customWidth="1"/>
    <col min="14016" max="14016" width="8.140625" style="179" bestFit="1" customWidth="1"/>
    <col min="14017" max="14017" width="14.42578125" style="179" bestFit="1" customWidth="1"/>
    <col min="14018" max="14018" width="14.5703125" style="179" bestFit="1" customWidth="1"/>
    <col min="14019" max="14019" width="13.85546875" style="179" bestFit="1" customWidth="1"/>
    <col min="14020" max="14022" width="12.85546875" style="179" bestFit="1" customWidth="1"/>
    <col min="14023" max="14023" width="14.42578125" style="179" bestFit="1" customWidth="1"/>
    <col min="14024" max="14024" width="11.5703125" style="179" bestFit="1" customWidth="1"/>
    <col min="14025" max="14025" width="12.5703125" style="179" bestFit="1" customWidth="1"/>
    <col min="14026" max="14026" width="12.85546875" style="179" bestFit="1" customWidth="1"/>
    <col min="14027" max="14027" width="8.140625" style="179" bestFit="1" customWidth="1"/>
    <col min="14028" max="14028" width="14.5703125" style="179" bestFit="1" customWidth="1"/>
    <col min="14029" max="14029" width="12.42578125" style="179" customWidth="1"/>
    <col min="14030" max="14030" width="13.7109375" style="179" customWidth="1"/>
    <col min="14031" max="14031" width="13.5703125" style="179" customWidth="1"/>
    <col min="14032" max="14032" width="10.28515625" style="179" customWidth="1"/>
    <col min="14033" max="14034" width="16.42578125" style="179" customWidth="1"/>
    <col min="14035" max="14035" width="0" style="179" hidden="1" customWidth="1"/>
    <col min="14036" max="14036" width="12.5703125" style="179" customWidth="1"/>
    <col min="14037" max="14037" width="14.5703125" style="179" customWidth="1"/>
    <col min="14038" max="14038" width="11.5703125" style="179" customWidth="1"/>
    <col min="14039" max="14039" width="13" style="179" customWidth="1"/>
    <col min="14040" max="14040" width="16.42578125" style="179" customWidth="1"/>
    <col min="14041" max="14041" width="21.85546875" style="179" customWidth="1"/>
    <col min="14042" max="14258" width="9.140625" style="179"/>
    <col min="14259" max="14259" width="3.5703125" style="179" customWidth="1"/>
    <col min="14260" max="14260" width="37.7109375" style="179" customWidth="1"/>
    <col min="14261" max="14261" width="14.42578125" style="179" customWidth="1"/>
    <col min="14262" max="14262" width="12.85546875" style="179" bestFit="1" customWidth="1"/>
    <col min="14263" max="14263" width="13.85546875" style="179" bestFit="1" customWidth="1"/>
    <col min="14264" max="14264" width="12.85546875" style="179" bestFit="1" customWidth="1"/>
    <col min="14265" max="14265" width="14.5703125" style="179" bestFit="1" customWidth="1"/>
    <col min="14266" max="14266" width="13.42578125" style="179" bestFit="1" customWidth="1"/>
    <col min="14267" max="14267" width="14.28515625" style="179" bestFit="1" customWidth="1"/>
    <col min="14268" max="14268" width="16.7109375" style="179" bestFit="1" customWidth="1"/>
    <col min="14269" max="14269" width="13" style="179" bestFit="1" customWidth="1"/>
    <col min="14270" max="14270" width="14" style="179" bestFit="1" customWidth="1"/>
    <col min="14271" max="14271" width="13.42578125" style="179" bestFit="1" customWidth="1"/>
    <col min="14272" max="14272" width="8.140625" style="179" bestFit="1" customWidth="1"/>
    <col min="14273" max="14273" width="14.42578125" style="179" bestFit="1" customWidth="1"/>
    <col min="14274" max="14274" width="14.5703125" style="179" bestFit="1" customWidth="1"/>
    <col min="14275" max="14275" width="13.85546875" style="179" bestFit="1" customWidth="1"/>
    <col min="14276" max="14278" width="12.85546875" style="179" bestFit="1" customWidth="1"/>
    <col min="14279" max="14279" width="14.42578125" style="179" bestFit="1" customWidth="1"/>
    <col min="14280" max="14280" width="11.5703125" style="179" bestFit="1" customWidth="1"/>
    <col min="14281" max="14281" width="12.5703125" style="179" bestFit="1" customWidth="1"/>
    <col min="14282" max="14282" width="12.85546875" style="179" bestFit="1" customWidth="1"/>
    <col min="14283" max="14283" width="8.140625" style="179" bestFit="1" customWidth="1"/>
    <col min="14284" max="14284" width="14.5703125" style="179" bestFit="1" customWidth="1"/>
    <col min="14285" max="14285" width="12.42578125" style="179" customWidth="1"/>
    <col min="14286" max="14286" width="13.7109375" style="179" customWidth="1"/>
    <col min="14287" max="14287" width="13.5703125" style="179" customWidth="1"/>
    <col min="14288" max="14288" width="10.28515625" style="179" customWidth="1"/>
    <col min="14289" max="14290" width="16.42578125" style="179" customWidth="1"/>
    <col min="14291" max="14291" width="0" style="179" hidden="1" customWidth="1"/>
    <col min="14292" max="14292" width="12.5703125" style="179" customWidth="1"/>
    <col min="14293" max="14293" width="14.5703125" style="179" customWidth="1"/>
    <col min="14294" max="14294" width="11.5703125" style="179" customWidth="1"/>
    <col min="14295" max="14295" width="13" style="179" customWidth="1"/>
    <col min="14296" max="14296" width="16.42578125" style="179" customWidth="1"/>
    <col min="14297" max="14297" width="21.85546875" style="179" customWidth="1"/>
    <col min="14298" max="14514" width="9.140625" style="179"/>
    <col min="14515" max="14515" width="3.5703125" style="179" customWidth="1"/>
    <col min="14516" max="14516" width="37.7109375" style="179" customWidth="1"/>
    <col min="14517" max="14517" width="14.42578125" style="179" customWidth="1"/>
    <col min="14518" max="14518" width="12.85546875" style="179" bestFit="1" customWidth="1"/>
    <col min="14519" max="14519" width="13.85546875" style="179" bestFit="1" customWidth="1"/>
    <col min="14520" max="14520" width="12.85546875" style="179" bestFit="1" customWidth="1"/>
    <col min="14521" max="14521" width="14.5703125" style="179" bestFit="1" customWidth="1"/>
    <col min="14522" max="14522" width="13.42578125" style="179" bestFit="1" customWidth="1"/>
    <col min="14523" max="14523" width="14.28515625" style="179" bestFit="1" customWidth="1"/>
    <col min="14524" max="14524" width="16.7109375" style="179" bestFit="1" customWidth="1"/>
    <col min="14525" max="14525" width="13" style="179" bestFit="1" customWidth="1"/>
    <col min="14526" max="14526" width="14" style="179" bestFit="1" customWidth="1"/>
    <col min="14527" max="14527" width="13.42578125" style="179" bestFit="1" customWidth="1"/>
    <col min="14528" max="14528" width="8.140625" style="179" bestFit="1" customWidth="1"/>
    <col min="14529" max="14529" width="14.42578125" style="179" bestFit="1" customWidth="1"/>
    <col min="14530" max="14530" width="14.5703125" style="179" bestFit="1" customWidth="1"/>
    <col min="14531" max="14531" width="13.85546875" style="179" bestFit="1" customWidth="1"/>
    <col min="14532" max="14534" width="12.85546875" style="179" bestFit="1" customWidth="1"/>
    <col min="14535" max="14535" width="14.42578125" style="179" bestFit="1" customWidth="1"/>
    <col min="14536" max="14536" width="11.5703125" style="179" bestFit="1" customWidth="1"/>
    <col min="14537" max="14537" width="12.5703125" style="179" bestFit="1" customWidth="1"/>
    <col min="14538" max="14538" width="12.85546875" style="179" bestFit="1" customWidth="1"/>
    <col min="14539" max="14539" width="8.140625" style="179" bestFit="1" customWidth="1"/>
    <col min="14540" max="14540" width="14.5703125" style="179" bestFit="1" customWidth="1"/>
    <col min="14541" max="14541" width="12.42578125" style="179" customWidth="1"/>
    <col min="14542" max="14542" width="13.7109375" style="179" customWidth="1"/>
    <col min="14543" max="14543" width="13.5703125" style="179" customWidth="1"/>
    <col min="14544" max="14544" width="10.28515625" style="179" customWidth="1"/>
    <col min="14545" max="14546" width="16.42578125" style="179" customWidth="1"/>
    <col min="14547" max="14547" width="0" style="179" hidden="1" customWidth="1"/>
    <col min="14548" max="14548" width="12.5703125" style="179" customWidth="1"/>
    <col min="14549" max="14549" width="14.5703125" style="179" customWidth="1"/>
    <col min="14550" max="14550" width="11.5703125" style="179" customWidth="1"/>
    <col min="14551" max="14551" width="13" style="179" customWidth="1"/>
    <col min="14552" max="14552" width="16.42578125" style="179" customWidth="1"/>
    <col min="14553" max="14553" width="21.85546875" style="179" customWidth="1"/>
    <col min="14554" max="14770" width="9.140625" style="179"/>
    <col min="14771" max="14771" width="3.5703125" style="179" customWidth="1"/>
    <col min="14772" max="14772" width="37.7109375" style="179" customWidth="1"/>
    <col min="14773" max="14773" width="14.42578125" style="179" customWidth="1"/>
    <col min="14774" max="14774" width="12.85546875" style="179" bestFit="1" customWidth="1"/>
    <col min="14775" max="14775" width="13.85546875" style="179" bestFit="1" customWidth="1"/>
    <col min="14776" max="14776" width="12.85546875" style="179" bestFit="1" customWidth="1"/>
    <col min="14777" max="14777" width="14.5703125" style="179" bestFit="1" customWidth="1"/>
    <col min="14778" max="14778" width="13.42578125" style="179" bestFit="1" customWidth="1"/>
    <col min="14779" max="14779" width="14.28515625" style="179" bestFit="1" customWidth="1"/>
    <col min="14780" max="14780" width="16.7109375" style="179" bestFit="1" customWidth="1"/>
    <col min="14781" max="14781" width="13" style="179" bestFit="1" customWidth="1"/>
    <col min="14782" max="14782" width="14" style="179" bestFit="1" customWidth="1"/>
    <col min="14783" max="14783" width="13.42578125" style="179" bestFit="1" customWidth="1"/>
    <col min="14784" max="14784" width="8.140625" style="179" bestFit="1" customWidth="1"/>
    <col min="14785" max="14785" width="14.42578125" style="179" bestFit="1" customWidth="1"/>
    <col min="14786" max="14786" width="14.5703125" style="179" bestFit="1" customWidth="1"/>
    <col min="14787" max="14787" width="13.85546875" style="179" bestFit="1" customWidth="1"/>
    <col min="14788" max="14790" width="12.85546875" style="179" bestFit="1" customWidth="1"/>
    <col min="14791" max="14791" width="14.42578125" style="179" bestFit="1" customWidth="1"/>
    <col min="14792" max="14792" width="11.5703125" style="179" bestFit="1" customWidth="1"/>
    <col min="14793" max="14793" width="12.5703125" style="179" bestFit="1" customWidth="1"/>
    <col min="14794" max="14794" width="12.85546875" style="179" bestFit="1" customWidth="1"/>
    <col min="14795" max="14795" width="8.140625" style="179" bestFit="1" customWidth="1"/>
    <col min="14796" max="14796" width="14.5703125" style="179" bestFit="1" customWidth="1"/>
    <col min="14797" max="14797" width="12.42578125" style="179" customWidth="1"/>
    <col min="14798" max="14798" width="13.7109375" style="179" customWidth="1"/>
    <col min="14799" max="14799" width="13.5703125" style="179" customWidth="1"/>
    <col min="14800" max="14800" width="10.28515625" style="179" customWidth="1"/>
    <col min="14801" max="14802" width="16.42578125" style="179" customWidth="1"/>
    <col min="14803" max="14803" width="0" style="179" hidden="1" customWidth="1"/>
    <col min="14804" max="14804" width="12.5703125" style="179" customWidth="1"/>
    <col min="14805" max="14805" width="14.5703125" style="179" customWidth="1"/>
    <col min="14806" max="14806" width="11.5703125" style="179" customWidth="1"/>
    <col min="14807" max="14807" width="13" style="179" customWidth="1"/>
    <col min="14808" max="14808" width="16.42578125" style="179" customWidth="1"/>
    <col min="14809" max="14809" width="21.85546875" style="179" customWidth="1"/>
    <col min="14810" max="15026" width="9.140625" style="179"/>
    <col min="15027" max="15027" width="3.5703125" style="179" customWidth="1"/>
    <col min="15028" max="15028" width="37.7109375" style="179" customWidth="1"/>
    <col min="15029" max="15029" width="14.42578125" style="179" customWidth="1"/>
    <col min="15030" max="15030" width="12.85546875" style="179" bestFit="1" customWidth="1"/>
    <col min="15031" max="15031" width="13.85546875" style="179" bestFit="1" customWidth="1"/>
    <col min="15032" max="15032" width="12.85546875" style="179" bestFit="1" customWidth="1"/>
    <col min="15033" max="15033" width="14.5703125" style="179" bestFit="1" customWidth="1"/>
    <col min="15034" max="15034" width="13.42578125" style="179" bestFit="1" customWidth="1"/>
    <col min="15035" max="15035" width="14.28515625" style="179" bestFit="1" customWidth="1"/>
    <col min="15036" max="15036" width="16.7109375" style="179" bestFit="1" customWidth="1"/>
    <col min="15037" max="15037" width="13" style="179" bestFit="1" customWidth="1"/>
    <col min="15038" max="15038" width="14" style="179" bestFit="1" customWidth="1"/>
    <col min="15039" max="15039" width="13.42578125" style="179" bestFit="1" customWidth="1"/>
    <col min="15040" max="15040" width="8.140625" style="179" bestFit="1" customWidth="1"/>
    <col min="15041" max="15041" width="14.42578125" style="179" bestFit="1" customWidth="1"/>
    <col min="15042" max="15042" width="14.5703125" style="179" bestFit="1" customWidth="1"/>
    <col min="15043" max="15043" width="13.85546875" style="179" bestFit="1" customWidth="1"/>
    <col min="15044" max="15046" width="12.85546875" style="179" bestFit="1" customWidth="1"/>
    <col min="15047" max="15047" width="14.42578125" style="179" bestFit="1" customWidth="1"/>
    <col min="15048" max="15048" width="11.5703125" style="179" bestFit="1" customWidth="1"/>
    <col min="15049" max="15049" width="12.5703125" style="179" bestFit="1" customWidth="1"/>
    <col min="15050" max="15050" width="12.85546875" style="179" bestFit="1" customWidth="1"/>
    <col min="15051" max="15051" width="8.140625" style="179" bestFit="1" customWidth="1"/>
    <col min="15052" max="15052" width="14.5703125" style="179" bestFit="1" customWidth="1"/>
    <col min="15053" max="15053" width="12.42578125" style="179" customWidth="1"/>
    <col min="15054" max="15054" width="13.7109375" style="179" customWidth="1"/>
    <col min="15055" max="15055" width="13.5703125" style="179" customWidth="1"/>
    <col min="15056" max="15056" width="10.28515625" style="179" customWidth="1"/>
    <col min="15057" max="15058" width="16.42578125" style="179" customWidth="1"/>
    <col min="15059" max="15059" width="0" style="179" hidden="1" customWidth="1"/>
    <col min="15060" max="15060" width="12.5703125" style="179" customWidth="1"/>
    <col min="15061" max="15061" width="14.5703125" style="179" customWidth="1"/>
    <col min="15062" max="15062" width="11.5703125" style="179" customWidth="1"/>
    <col min="15063" max="15063" width="13" style="179" customWidth="1"/>
    <col min="15064" max="15064" width="16.42578125" style="179" customWidth="1"/>
    <col min="15065" max="15065" width="21.85546875" style="179" customWidth="1"/>
    <col min="15066" max="15282" width="9.140625" style="179"/>
    <col min="15283" max="15283" width="3.5703125" style="179" customWidth="1"/>
    <col min="15284" max="15284" width="37.7109375" style="179" customWidth="1"/>
    <col min="15285" max="15285" width="14.42578125" style="179" customWidth="1"/>
    <col min="15286" max="15286" width="12.85546875" style="179" bestFit="1" customWidth="1"/>
    <col min="15287" max="15287" width="13.85546875" style="179" bestFit="1" customWidth="1"/>
    <col min="15288" max="15288" width="12.85546875" style="179" bestFit="1" customWidth="1"/>
    <col min="15289" max="15289" width="14.5703125" style="179" bestFit="1" customWidth="1"/>
    <col min="15290" max="15290" width="13.42578125" style="179" bestFit="1" customWidth="1"/>
    <col min="15291" max="15291" width="14.28515625" style="179" bestFit="1" customWidth="1"/>
    <col min="15292" max="15292" width="16.7109375" style="179" bestFit="1" customWidth="1"/>
    <col min="15293" max="15293" width="13" style="179" bestFit="1" customWidth="1"/>
    <col min="15294" max="15294" width="14" style="179" bestFit="1" customWidth="1"/>
    <col min="15295" max="15295" width="13.42578125" style="179" bestFit="1" customWidth="1"/>
    <col min="15296" max="15296" width="8.140625" style="179" bestFit="1" customWidth="1"/>
    <col min="15297" max="15297" width="14.42578125" style="179" bestFit="1" customWidth="1"/>
    <col min="15298" max="15298" width="14.5703125" style="179" bestFit="1" customWidth="1"/>
    <col min="15299" max="15299" width="13.85546875" style="179" bestFit="1" customWidth="1"/>
    <col min="15300" max="15302" width="12.85546875" style="179" bestFit="1" customWidth="1"/>
    <col min="15303" max="15303" width="14.42578125" style="179" bestFit="1" customWidth="1"/>
    <col min="15304" max="15304" width="11.5703125" style="179" bestFit="1" customWidth="1"/>
    <col min="15305" max="15305" width="12.5703125" style="179" bestFit="1" customWidth="1"/>
    <col min="15306" max="15306" width="12.85546875" style="179" bestFit="1" customWidth="1"/>
    <col min="15307" max="15307" width="8.140625" style="179" bestFit="1" customWidth="1"/>
    <col min="15308" max="15308" width="14.5703125" style="179" bestFit="1" customWidth="1"/>
    <col min="15309" max="15309" width="12.42578125" style="179" customWidth="1"/>
    <col min="15310" max="15310" width="13.7109375" style="179" customWidth="1"/>
    <col min="15311" max="15311" width="13.5703125" style="179" customWidth="1"/>
    <col min="15312" max="15312" width="10.28515625" style="179" customWidth="1"/>
    <col min="15313" max="15314" width="16.42578125" style="179" customWidth="1"/>
    <col min="15315" max="15315" width="0" style="179" hidden="1" customWidth="1"/>
    <col min="15316" max="15316" width="12.5703125" style="179" customWidth="1"/>
    <col min="15317" max="15317" width="14.5703125" style="179" customWidth="1"/>
    <col min="15318" max="15318" width="11.5703125" style="179" customWidth="1"/>
    <col min="15319" max="15319" width="13" style="179" customWidth="1"/>
    <col min="15320" max="15320" width="16.42578125" style="179" customWidth="1"/>
    <col min="15321" max="15321" width="21.85546875" style="179" customWidth="1"/>
    <col min="15322" max="15538" width="9.140625" style="179"/>
    <col min="15539" max="15539" width="3.5703125" style="179" customWidth="1"/>
    <col min="15540" max="15540" width="37.7109375" style="179" customWidth="1"/>
    <col min="15541" max="15541" width="14.42578125" style="179" customWidth="1"/>
    <col min="15542" max="15542" width="12.85546875" style="179" bestFit="1" customWidth="1"/>
    <col min="15543" max="15543" width="13.85546875" style="179" bestFit="1" customWidth="1"/>
    <col min="15544" max="15544" width="12.85546875" style="179" bestFit="1" customWidth="1"/>
    <col min="15545" max="15545" width="14.5703125" style="179" bestFit="1" customWidth="1"/>
    <col min="15546" max="15546" width="13.42578125" style="179" bestFit="1" customWidth="1"/>
    <col min="15547" max="15547" width="14.28515625" style="179" bestFit="1" customWidth="1"/>
    <col min="15548" max="15548" width="16.7109375" style="179" bestFit="1" customWidth="1"/>
    <col min="15549" max="15549" width="13" style="179" bestFit="1" customWidth="1"/>
    <col min="15550" max="15550" width="14" style="179" bestFit="1" customWidth="1"/>
    <col min="15551" max="15551" width="13.42578125" style="179" bestFit="1" customWidth="1"/>
    <col min="15552" max="15552" width="8.140625" style="179" bestFit="1" customWidth="1"/>
    <col min="15553" max="15553" width="14.42578125" style="179" bestFit="1" customWidth="1"/>
    <col min="15554" max="15554" width="14.5703125" style="179" bestFit="1" customWidth="1"/>
    <col min="15555" max="15555" width="13.85546875" style="179" bestFit="1" customWidth="1"/>
    <col min="15556" max="15558" width="12.85546875" style="179" bestFit="1" customWidth="1"/>
    <col min="15559" max="15559" width="14.42578125" style="179" bestFit="1" customWidth="1"/>
    <col min="15560" max="15560" width="11.5703125" style="179" bestFit="1" customWidth="1"/>
    <col min="15561" max="15561" width="12.5703125" style="179" bestFit="1" customWidth="1"/>
    <col min="15562" max="15562" width="12.85546875" style="179" bestFit="1" customWidth="1"/>
    <col min="15563" max="15563" width="8.140625" style="179" bestFit="1" customWidth="1"/>
    <col min="15564" max="15564" width="14.5703125" style="179" bestFit="1" customWidth="1"/>
    <col min="15565" max="15565" width="12.42578125" style="179" customWidth="1"/>
    <col min="15566" max="15566" width="13.7109375" style="179" customWidth="1"/>
    <col min="15567" max="15567" width="13.5703125" style="179" customWidth="1"/>
    <col min="15568" max="15568" width="10.28515625" style="179" customWidth="1"/>
    <col min="15569" max="15570" width="16.42578125" style="179" customWidth="1"/>
    <col min="15571" max="15571" width="0" style="179" hidden="1" customWidth="1"/>
    <col min="15572" max="15572" width="12.5703125" style="179" customWidth="1"/>
    <col min="15573" max="15573" width="14.5703125" style="179" customWidth="1"/>
    <col min="15574" max="15574" width="11.5703125" style="179" customWidth="1"/>
    <col min="15575" max="15575" width="13" style="179" customWidth="1"/>
    <col min="15576" max="15576" width="16.42578125" style="179" customWidth="1"/>
    <col min="15577" max="15577" width="21.85546875" style="179" customWidth="1"/>
    <col min="15578" max="15794" width="9.140625" style="179"/>
    <col min="15795" max="15795" width="3.5703125" style="179" customWidth="1"/>
    <col min="15796" max="15796" width="37.7109375" style="179" customWidth="1"/>
    <col min="15797" max="15797" width="14.42578125" style="179" customWidth="1"/>
    <col min="15798" max="15798" width="12.85546875" style="179" bestFit="1" customWidth="1"/>
    <col min="15799" max="15799" width="13.85546875" style="179" bestFit="1" customWidth="1"/>
    <col min="15800" max="15800" width="12.85546875" style="179" bestFit="1" customWidth="1"/>
    <col min="15801" max="15801" width="14.5703125" style="179" bestFit="1" customWidth="1"/>
    <col min="15802" max="15802" width="13.42578125" style="179" bestFit="1" customWidth="1"/>
    <col min="15803" max="15803" width="14.28515625" style="179" bestFit="1" customWidth="1"/>
    <col min="15804" max="15804" width="16.7109375" style="179" bestFit="1" customWidth="1"/>
    <col min="15805" max="15805" width="13" style="179" bestFit="1" customWidth="1"/>
    <col min="15806" max="15806" width="14" style="179" bestFit="1" customWidth="1"/>
    <col min="15807" max="15807" width="13.42578125" style="179" bestFit="1" customWidth="1"/>
    <col min="15808" max="15808" width="8.140625" style="179" bestFit="1" customWidth="1"/>
    <col min="15809" max="15809" width="14.42578125" style="179" bestFit="1" customWidth="1"/>
    <col min="15810" max="15810" width="14.5703125" style="179" bestFit="1" customWidth="1"/>
    <col min="15811" max="15811" width="13.85546875" style="179" bestFit="1" customWidth="1"/>
    <col min="15812" max="15814" width="12.85546875" style="179" bestFit="1" customWidth="1"/>
    <col min="15815" max="15815" width="14.42578125" style="179" bestFit="1" customWidth="1"/>
    <col min="15816" max="15816" width="11.5703125" style="179" bestFit="1" customWidth="1"/>
    <col min="15817" max="15817" width="12.5703125" style="179" bestFit="1" customWidth="1"/>
    <col min="15818" max="15818" width="12.85546875" style="179" bestFit="1" customWidth="1"/>
    <col min="15819" max="15819" width="8.140625" style="179" bestFit="1" customWidth="1"/>
    <col min="15820" max="15820" width="14.5703125" style="179" bestFit="1" customWidth="1"/>
    <col min="15821" max="15821" width="12.42578125" style="179" customWidth="1"/>
    <col min="15822" max="15822" width="13.7109375" style="179" customWidth="1"/>
    <col min="15823" max="15823" width="13.5703125" style="179" customWidth="1"/>
    <col min="15824" max="15824" width="10.28515625" style="179" customWidth="1"/>
    <col min="15825" max="15826" width="16.42578125" style="179" customWidth="1"/>
    <col min="15827" max="15827" width="0" style="179" hidden="1" customWidth="1"/>
    <col min="15828" max="15828" width="12.5703125" style="179" customWidth="1"/>
    <col min="15829" max="15829" width="14.5703125" style="179" customWidth="1"/>
    <col min="15830" max="15830" width="11.5703125" style="179" customWidth="1"/>
    <col min="15831" max="15831" width="13" style="179" customWidth="1"/>
    <col min="15832" max="15832" width="16.42578125" style="179" customWidth="1"/>
    <col min="15833" max="15833" width="21.85546875" style="179" customWidth="1"/>
    <col min="15834" max="16050" width="9.140625" style="179"/>
    <col min="16051" max="16051" width="3.5703125" style="179" customWidth="1"/>
    <col min="16052" max="16052" width="37.7109375" style="179" customWidth="1"/>
    <col min="16053" max="16053" width="14.42578125" style="179" customWidth="1"/>
    <col min="16054" max="16054" width="12.85546875" style="179" bestFit="1" customWidth="1"/>
    <col min="16055" max="16055" width="13.85546875" style="179" bestFit="1" customWidth="1"/>
    <col min="16056" max="16056" width="12.85546875" style="179" bestFit="1" customWidth="1"/>
    <col min="16057" max="16057" width="14.5703125" style="179" bestFit="1" customWidth="1"/>
    <col min="16058" max="16058" width="13.42578125" style="179" bestFit="1" customWidth="1"/>
    <col min="16059" max="16059" width="14.28515625" style="179" bestFit="1" customWidth="1"/>
    <col min="16060" max="16060" width="16.7109375" style="179" bestFit="1" customWidth="1"/>
    <col min="16061" max="16061" width="13" style="179" bestFit="1" customWidth="1"/>
    <col min="16062" max="16062" width="14" style="179" bestFit="1" customWidth="1"/>
    <col min="16063" max="16063" width="13.42578125" style="179" bestFit="1" customWidth="1"/>
    <col min="16064" max="16064" width="8.140625" style="179" bestFit="1" customWidth="1"/>
    <col min="16065" max="16065" width="14.42578125" style="179" bestFit="1" customWidth="1"/>
    <col min="16066" max="16066" width="14.5703125" style="179" bestFit="1" customWidth="1"/>
    <col min="16067" max="16067" width="13.85546875" style="179" bestFit="1" customWidth="1"/>
    <col min="16068" max="16070" width="12.85546875" style="179" bestFit="1" customWidth="1"/>
    <col min="16071" max="16071" width="14.42578125" style="179" bestFit="1" customWidth="1"/>
    <col min="16072" max="16072" width="11.5703125" style="179" bestFit="1" customWidth="1"/>
    <col min="16073" max="16073" width="12.5703125" style="179" bestFit="1" customWidth="1"/>
    <col min="16074" max="16074" width="12.85546875" style="179" bestFit="1" customWidth="1"/>
    <col min="16075" max="16075" width="8.140625" style="179" bestFit="1" customWidth="1"/>
    <col min="16076" max="16076" width="14.5703125" style="179" bestFit="1" customWidth="1"/>
    <col min="16077" max="16077" width="12.42578125" style="179" customWidth="1"/>
    <col min="16078" max="16078" width="13.7109375" style="179" customWidth="1"/>
    <col min="16079" max="16079" width="13.5703125" style="179" customWidth="1"/>
    <col min="16080" max="16080" width="10.28515625" style="179" customWidth="1"/>
    <col min="16081" max="16082" width="16.42578125" style="179" customWidth="1"/>
    <col min="16083" max="16083" width="0" style="179" hidden="1" customWidth="1"/>
    <col min="16084" max="16084" width="12.5703125" style="179" customWidth="1"/>
    <col min="16085" max="16085" width="14.5703125" style="179" customWidth="1"/>
    <col min="16086" max="16086" width="11.5703125" style="179" customWidth="1"/>
    <col min="16087" max="16087" width="13" style="179" customWidth="1"/>
    <col min="16088" max="16088" width="16.42578125" style="179" customWidth="1"/>
    <col min="16089" max="16089" width="21.85546875" style="179" customWidth="1"/>
    <col min="16090" max="16384" width="9.140625" style="179"/>
  </cols>
  <sheetData>
    <row r="1" spans="1:36" s="174" customFormat="1" ht="25.5">
      <c r="A1" s="171"/>
      <c r="B1" s="172" t="s">
        <v>120</v>
      </c>
      <c r="C1" s="172"/>
      <c r="D1" s="172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</row>
    <row r="2" spans="1:36" ht="9" customHeight="1">
      <c r="A2" s="175"/>
      <c r="B2" s="176"/>
      <c r="C2" s="177"/>
      <c r="D2" s="177"/>
    </row>
    <row r="3" spans="1:36" ht="58.5" customHeight="1">
      <c r="A3" s="458" t="s">
        <v>1</v>
      </c>
      <c r="B3" s="459" t="s">
        <v>121</v>
      </c>
      <c r="C3" s="460" t="s">
        <v>122</v>
      </c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461"/>
      <c r="O3" s="461"/>
      <c r="P3" s="461"/>
      <c r="Q3" s="461"/>
      <c r="R3" s="461"/>
      <c r="S3" s="461"/>
      <c r="T3" s="461"/>
      <c r="U3" s="461"/>
      <c r="V3" s="461"/>
      <c r="W3" s="461"/>
      <c r="X3" s="461"/>
      <c r="Y3" s="461"/>
      <c r="Z3" s="461"/>
      <c r="AA3" s="461"/>
      <c r="AB3" s="461"/>
      <c r="AC3" s="461"/>
      <c r="AD3" s="461"/>
      <c r="AE3" s="461"/>
      <c r="AF3" s="461"/>
      <c r="AG3" s="461"/>
      <c r="AH3" s="462"/>
      <c r="AI3" s="463" t="s">
        <v>123</v>
      </c>
      <c r="AJ3" s="463"/>
    </row>
    <row r="4" spans="1:36" ht="58.5" customHeight="1">
      <c r="A4" s="458"/>
      <c r="B4" s="459"/>
      <c r="C4" s="464" t="s">
        <v>124</v>
      </c>
      <c r="D4" s="465"/>
      <c r="E4" s="465"/>
      <c r="F4" s="466"/>
      <c r="G4" s="467" t="s">
        <v>125</v>
      </c>
      <c r="H4" s="467" t="s">
        <v>126</v>
      </c>
      <c r="I4" s="467" t="s">
        <v>49</v>
      </c>
      <c r="J4" s="467" t="s">
        <v>51</v>
      </c>
      <c r="K4" s="469" t="s">
        <v>127</v>
      </c>
      <c r="L4" s="479" t="s">
        <v>128</v>
      </c>
      <c r="M4" s="480"/>
      <c r="N4" s="481"/>
      <c r="O4" s="487" t="s">
        <v>129</v>
      </c>
      <c r="P4" s="488"/>
      <c r="Q4" s="489" t="s">
        <v>130</v>
      </c>
      <c r="R4" s="490" t="s">
        <v>131</v>
      </c>
      <c r="S4" s="491"/>
      <c r="T4" s="489" t="s">
        <v>130</v>
      </c>
      <c r="U4" s="472" t="s">
        <v>49</v>
      </c>
      <c r="V4" s="472" t="s">
        <v>51</v>
      </c>
      <c r="W4" s="495" t="s">
        <v>116</v>
      </c>
      <c r="X4" s="497" t="s">
        <v>132</v>
      </c>
      <c r="Y4" s="497" t="s">
        <v>133</v>
      </c>
      <c r="Z4" s="482" t="s">
        <v>116</v>
      </c>
      <c r="AA4" s="484" t="s">
        <v>134</v>
      </c>
      <c r="AC4" s="492" t="s">
        <v>135</v>
      </c>
      <c r="AD4" s="503" t="s">
        <v>136</v>
      </c>
      <c r="AE4" s="505" t="s">
        <v>137</v>
      </c>
      <c r="AF4" s="507" t="s">
        <v>138</v>
      </c>
      <c r="AG4" s="508"/>
      <c r="AH4" s="509"/>
      <c r="AI4" s="463"/>
      <c r="AJ4" s="463"/>
    </row>
    <row r="5" spans="1:36" ht="58.5" customHeight="1">
      <c r="A5" s="458"/>
      <c r="B5" s="459"/>
      <c r="C5" s="498" t="s">
        <v>139</v>
      </c>
      <c r="D5" s="498" t="s">
        <v>140</v>
      </c>
      <c r="E5" s="500" t="s">
        <v>125</v>
      </c>
      <c r="F5" s="501" t="s">
        <v>141</v>
      </c>
      <c r="G5" s="467"/>
      <c r="H5" s="467"/>
      <c r="I5" s="467"/>
      <c r="J5" s="467"/>
      <c r="K5" s="470"/>
      <c r="L5" s="459" t="s">
        <v>142</v>
      </c>
      <c r="M5" s="459"/>
      <c r="N5" s="494" t="s">
        <v>130</v>
      </c>
      <c r="O5" s="474" t="s">
        <v>142</v>
      </c>
      <c r="P5" s="474" t="s">
        <v>143</v>
      </c>
      <c r="Q5" s="482"/>
      <c r="R5" s="476" t="s">
        <v>132</v>
      </c>
      <c r="S5" s="477" t="s">
        <v>143</v>
      </c>
      <c r="T5" s="482"/>
      <c r="U5" s="472"/>
      <c r="V5" s="472"/>
      <c r="W5" s="495"/>
      <c r="X5" s="497"/>
      <c r="Y5" s="497"/>
      <c r="Z5" s="482"/>
      <c r="AA5" s="484"/>
      <c r="AC5" s="492"/>
      <c r="AD5" s="503"/>
      <c r="AE5" s="505"/>
      <c r="AF5" s="477" t="s">
        <v>132</v>
      </c>
      <c r="AG5" s="477" t="s">
        <v>143</v>
      </c>
      <c r="AH5" s="489" t="s">
        <v>130</v>
      </c>
      <c r="AI5" s="477" t="s">
        <v>132</v>
      </c>
      <c r="AJ5" s="477" t="s">
        <v>143</v>
      </c>
    </row>
    <row r="6" spans="1:36" ht="165" customHeight="1">
      <c r="A6" s="458"/>
      <c r="B6" s="459"/>
      <c r="C6" s="499"/>
      <c r="D6" s="499"/>
      <c r="E6" s="468"/>
      <c r="F6" s="502"/>
      <c r="G6" s="468"/>
      <c r="H6" s="468"/>
      <c r="I6" s="468"/>
      <c r="J6" s="468"/>
      <c r="K6" s="471"/>
      <c r="L6" s="180" t="s">
        <v>144</v>
      </c>
      <c r="M6" s="180" t="s">
        <v>145</v>
      </c>
      <c r="N6" s="494"/>
      <c r="O6" s="475"/>
      <c r="P6" s="475"/>
      <c r="Q6" s="483"/>
      <c r="R6" s="476"/>
      <c r="S6" s="478"/>
      <c r="T6" s="483"/>
      <c r="U6" s="473"/>
      <c r="V6" s="473"/>
      <c r="W6" s="496"/>
      <c r="X6" s="475"/>
      <c r="Y6" s="475"/>
      <c r="Z6" s="483"/>
      <c r="AA6" s="485"/>
      <c r="AC6" s="493"/>
      <c r="AD6" s="504"/>
      <c r="AE6" s="506"/>
      <c r="AF6" s="486"/>
      <c r="AG6" s="486"/>
      <c r="AH6" s="482"/>
      <c r="AI6" s="486"/>
      <c r="AJ6" s="486"/>
    </row>
    <row r="7" spans="1:36" s="187" customFormat="1">
      <c r="A7" s="181">
        <v>1</v>
      </c>
      <c r="B7" s="182">
        <v>2</v>
      </c>
      <c r="C7" s="182"/>
      <c r="D7" s="182">
        <v>3</v>
      </c>
      <c r="E7" s="181">
        <v>4</v>
      </c>
      <c r="F7" s="183">
        <v>5</v>
      </c>
      <c r="G7" s="183">
        <v>6</v>
      </c>
      <c r="H7" s="182">
        <v>7</v>
      </c>
      <c r="I7" s="182">
        <v>8</v>
      </c>
      <c r="J7" s="184">
        <v>9</v>
      </c>
      <c r="K7" s="184">
        <v>7</v>
      </c>
      <c r="L7" s="184"/>
      <c r="M7" s="184"/>
      <c r="N7" s="184"/>
      <c r="O7" s="184">
        <v>6</v>
      </c>
      <c r="P7" s="181">
        <v>7</v>
      </c>
      <c r="Q7" s="185">
        <v>8</v>
      </c>
      <c r="R7" s="184">
        <v>9</v>
      </c>
      <c r="S7" s="181">
        <v>10</v>
      </c>
      <c r="T7" s="185">
        <v>11</v>
      </c>
      <c r="U7" s="185">
        <v>15</v>
      </c>
      <c r="V7" s="185">
        <v>15</v>
      </c>
      <c r="W7" s="185">
        <v>15</v>
      </c>
      <c r="X7" s="185">
        <v>15</v>
      </c>
      <c r="Y7" s="185">
        <v>15</v>
      </c>
      <c r="Z7" s="185">
        <v>15</v>
      </c>
      <c r="AA7" s="185">
        <v>15</v>
      </c>
      <c r="AB7" s="185">
        <v>15</v>
      </c>
      <c r="AC7" s="185">
        <v>15</v>
      </c>
      <c r="AD7" s="185">
        <v>15</v>
      </c>
      <c r="AE7" s="186">
        <v>12</v>
      </c>
      <c r="AF7" s="185">
        <v>13</v>
      </c>
      <c r="AG7" s="185">
        <v>14</v>
      </c>
      <c r="AH7" s="185">
        <v>15</v>
      </c>
      <c r="AI7" s="185">
        <v>16</v>
      </c>
      <c r="AJ7" s="185">
        <v>17</v>
      </c>
    </row>
    <row r="8" spans="1:36" s="187" customFormat="1">
      <c r="A8" s="181"/>
      <c r="B8" s="182"/>
      <c r="C8" s="182"/>
      <c r="D8" s="182"/>
      <c r="E8" s="182"/>
      <c r="F8" s="182"/>
      <c r="G8" s="182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9">
        <v>7446.46</v>
      </c>
      <c r="V8" s="189">
        <v>7446.46</v>
      </c>
      <c r="W8" s="190"/>
      <c r="X8" s="189">
        <v>951.08</v>
      </c>
      <c r="Y8" s="189">
        <v>5710.3</v>
      </c>
      <c r="Z8" s="191"/>
      <c r="AA8" s="192"/>
      <c r="AC8" s="186"/>
      <c r="AD8" s="193"/>
      <c r="AE8" s="186"/>
      <c r="AF8" s="186"/>
      <c r="AG8" s="186"/>
      <c r="AH8" s="186"/>
      <c r="AI8" s="186"/>
      <c r="AJ8" s="186"/>
    </row>
    <row r="9" spans="1:36" ht="40.5">
      <c r="A9" s="194">
        <v>1</v>
      </c>
      <c r="B9" s="195" t="s">
        <v>146</v>
      </c>
      <c r="C9" s="196">
        <f>[2]Анализ!D17</f>
        <v>1895</v>
      </c>
      <c r="D9" s="196">
        <f>[2]Анализ!W17</f>
        <v>2000</v>
      </c>
      <c r="E9" s="197">
        <f>ROUND([2]Диагностика_ТРАНСП_!ED5*$E$108,0)</f>
        <v>1785</v>
      </c>
      <c r="F9" s="197">
        <f>ROUND(D9*$F$110,0)</f>
        <v>1988</v>
      </c>
      <c r="G9" s="197"/>
      <c r="H9" s="196">
        <f>ROUND([2]Диагностика_ТРАНСП_!CJ5*'КТ, МРТ (2 вариант)'!$H$108,0)</f>
        <v>600</v>
      </c>
      <c r="I9" s="196">
        <f>ROUND([2]Диагностика_ТРАНСП_!GD5*$I$108,0)</f>
        <v>200</v>
      </c>
      <c r="J9" s="196">
        <f>ROUND([2]Диагностика_ТРАНСП_!GE5*$J$108,0)</f>
        <v>200</v>
      </c>
      <c r="K9" s="198">
        <f>E9+H9+I9+J9</f>
        <v>2785</v>
      </c>
      <c r="L9" s="199">
        <f>[2]Анализ!I17</f>
        <v>684</v>
      </c>
      <c r="M9" s="199">
        <f>[2]Анализ!J17</f>
        <v>1025</v>
      </c>
      <c r="N9" s="198">
        <f>L9+M9</f>
        <v>1709</v>
      </c>
      <c r="O9" s="196">
        <f>ROUND([2]Диагностика_ТРАНСП_!AH5*'КТ, МРТ (2 вариант)'!$O$108,0)</f>
        <v>878</v>
      </c>
      <c r="P9" s="196">
        <f>ROUND([2]Диагностика_ТРАНСП_!E5*$P$108,0)</f>
        <v>350</v>
      </c>
      <c r="Q9" s="198">
        <f>O9+P9</f>
        <v>1228</v>
      </c>
      <c r="R9" s="196">
        <f>[2]Анализ!AB17</f>
        <v>1000</v>
      </c>
      <c r="S9" s="196">
        <f>[2]Анализ!AC17</f>
        <v>1000</v>
      </c>
      <c r="T9" s="198">
        <f>R9+S9</f>
        <v>2000</v>
      </c>
      <c r="U9" s="200">
        <f>ROUND(I9*$U$8,2)</f>
        <v>1489292</v>
      </c>
      <c r="V9" s="200">
        <f>ROUND(J9*$V$8,2)</f>
        <v>1489292</v>
      </c>
      <c r="W9" s="201">
        <f>S9+T9+U9+V9</f>
        <v>2981584</v>
      </c>
      <c r="X9" s="202">
        <f>ROUND(O9*$X$8,2)</f>
        <v>835048.24</v>
      </c>
      <c r="Y9" s="202">
        <f>ROUND(P9*$Y$8,2)</f>
        <v>1998605</v>
      </c>
      <c r="Z9" s="203">
        <f>X9+Y9</f>
        <v>2833653.24</v>
      </c>
      <c r="AA9" s="204">
        <f>W9+Z9</f>
        <v>5815237.2400000002</v>
      </c>
      <c r="AC9" s="205"/>
      <c r="AD9" s="206"/>
      <c r="AE9" s="207">
        <v>2</v>
      </c>
      <c r="AF9" s="196">
        <f>ROUND(AE9*$AF$107,0)+2</f>
        <v>1849</v>
      </c>
      <c r="AG9" s="196">
        <f>ROUND(AE9*$AG$107,0)+1</f>
        <v>2319</v>
      </c>
      <c r="AH9" s="196">
        <f>AF9+AG9</f>
        <v>4168</v>
      </c>
      <c r="AI9" s="196"/>
      <c r="AJ9" s="196">
        <f>ROUND(AG9*$AG$107,0)</f>
        <v>2688156</v>
      </c>
    </row>
    <row r="10" spans="1:36" ht="40.5">
      <c r="A10" s="194">
        <v>2</v>
      </c>
      <c r="B10" s="195" t="s">
        <v>147</v>
      </c>
      <c r="C10" s="196">
        <f>[2]Анализ!D18</f>
        <v>390</v>
      </c>
      <c r="D10" s="196">
        <f>[2]Анализ!W18</f>
        <v>450</v>
      </c>
      <c r="E10" s="197">
        <f>ROUND([2]Диагностика_ТРАНСП_!ED6*$E$108,0)</f>
        <v>402</v>
      </c>
      <c r="F10" s="197">
        <f>ROUND(D10*$F$110,0)</f>
        <v>447</v>
      </c>
      <c r="G10" s="197"/>
      <c r="H10" s="196">
        <f>ROUND([2]Диагностика_ТРАНСП_!CJ6*'КТ, МРТ (2 вариант)'!$H$108,0)</f>
        <v>0</v>
      </c>
      <c r="I10" s="196">
        <f>ROUND([2]Диагностика_ТРАНСП_!GD6*$I$108,0)</f>
        <v>0</v>
      </c>
      <c r="J10" s="196">
        <f>ROUND([2]Диагностика_ТРАНСП_!GE6*$J$108,0)</f>
        <v>0</v>
      </c>
      <c r="K10" s="198">
        <f>E10+H10+I10+J10</f>
        <v>402</v>
      </c>
      <c r="L10" s="199">
        <f>[2]Анализ!I18</f>
        <v>228</v>
      </c>
      <c r="M10" s="208">
        <f>[2]Анализ!J18</f>
        <v>0</v>
      </c>
      <c r="N10" s="198">
        <f t="shared" ref="N10:N50" si="0">L10+M10</f>
        <v>228</v>
      </c>
      <c r="O10" s="196">
        <f>ROUND([2]Диагностика_ТРАНСП_!AH6*'КТ, МРТ (2 вариант)'!$O$108,0)</f>
        <v>224</v>
      </c>
      <c r="P10" s="208">
        <f>ROUND([2]Диагностика_ТРАНСП_!E6*$P$108,0)</f>
        <v>3</v>
      </c>
      <c r="Q10" s="198">
        <f t="shared" ref="Q10:Q50" si="1">O10+P10</f>
        <v>227</v>
      </c>
      <c r="R10" s="196">
        <f>[2]Анализ!AB18</f>
        <v>255</v>
      </c>
      <c r="S10" s="208">
        <f>[2]Анализ!AC18</f>
        <v>10</v>
      </c>
      <c r="T10" s="198">
        <f t="shared" ref="T10:T13" si="2">R10+S10</f>
        <v>265</v>
      </c>
      <c r="U10" s="200">
        <f>ROUND(I10*$U$8,2)</f>
        <v>0</v>
      </c>
      <c r="V10" s="200">
        <f>ROUND(J10*$V$8,2)</f>
        <v>0</v>
      </c>
      <c r="W10" s="201">
        <f t="shared" ref="W10:W50" si="3">S10+T10+U10+V10</f>
        <v>275</v>
      </c>
      <c r="X10" s="202">
        <f t="shared" ref="X10:X50" si="4">ROUND(O10*$X$8,2)</f>
        <v>213041.92000000001</v>
      </c>
      <c r="Y10" s="202">
        <f t="shared" ref="Y10:Y13" si="5">ROUND(P10*$Y$8,2)</f>
        <v>17130.900000000001</v>
      </c>
      <c r="Z10" s="203">
        <f t="shared" ref="Z10:Z50" si="6">X10+Y10</f>
        <v>230172.82</v>
      </c>
      <c r="AA10" s="204">
        <f t="shared" ref="AA10:AA50" si="7">W10+Z10</f>
        <v>230447.82</v>
      </c>
      <c r="AC10" s="205"/>
      <c r="AD10" s="206"/>
      <c r="AE10" s="207">
        <v>2</v>
      </c>
      <c r="AF10" s="196">
        <f>ROUND(AE10*$AF$107,0)+2</f>
        <v>1849</v>
      </c>
      <c r="AG10" s="208">
        <f>ROUND(AE10*$AG$107,0)+1</f>
        <v>2319</v>
      </c>
      <c r="AH10" s="196">
        <f t="shared" ref="AH10:AH50" si="8">AF10+AG10</f>
        <v>4168</v>
      </c>
      <c r="AI10" s="196">
        <f>ROUND(AG10*$AF$107,0)</f>
        <v>2141597</v>
      </c>
      <c r="AJ10" s="209">
        <f t="shared" ref="AJ10" si="9">ROUND(AG10*$AG$107,0)</f>
        <v>2688156</v>
      </c>
    </row>
    <row r="11" spans="1:36" ht="20.25">
      <c r="A11" s="194">
        <v>3</v>
      </c>
      <c r="B11" s="195" t="s">
        <v>148</v>
      </c>
      <c r="C11" s="196">
        <f>[2]Анализ!D19</f>
        <v>1349</v>
      </c>
      <c r="D11" s="196">
        <f>[2]Анализ!W19</f>
        <v>1100</v>
      </c>
      <c r="E11" s="197">
        <f>ROUND([2]Диагностика_ТРАНСП_!ED7*$E$108,0)</f>
        <v>982</v>
      </c>
      <c r="F11" s="197">
        <f t="shared" ref="F11:F50" si="10">ROUND(D11*$F$110,0)</f>
        <v>1094</v>
      </c>
      <c r="G11" s="197"/>
      <c r="H11" s="210">
        <f>ROUND([2]Диагностика_ТРАНСП_!CJ7*'КТ, МРТ (2 вариант)'!$H$108,0)</f>
        <v>2328</v>
      </c>
      <c r="I11" s="196">
        <f>ROUND([2]Диагностика_ТРАНСП_!GD7*$I$108,0)</f>
        <v>21</v>
      </c>
      <c r="J11" s="196">
        <f>ROUND([2]Диагностика_ТРАНСП_!GE7*$J$108,0)</f>
        <v>50</v>
      </c>
      <c r="K11" s="198">
        <f>E11+H11+I11+J11</f>
        <v>3381</v>
      </c>
      <c r="L11" s="199">
        <f>[2]Анализ!I19</f>
        <v>321</v>
      </c>
      <c r="M11" s="199">
        <f>[2]Анализ!J19</f>
        <v>505</v>
      </c>
      <c r="N11" s="198">
        <f t="shared" si="0"/>
        <v>826</v>
      </c>
      <c r="O11" s="196">
        <f>ROUND([2]Диагностика_ТРАНСП_!AH7*'КТ, МРТ (2 вариант)'!$O$108,0)-1</f>
        <v>1265</v>
      </c>
      <c r="P11" s="196">
        <f>ROUND([2]Диагностика_ТРАНСП_!E7*$P$108,0)</f>
        <v>540</v>
      </c>
      <c r="Q11" s="198">
        <f t="shared" si="1"/>
        <v>1805</v>
      </c>
      <c r="R11" s="196">
        <f>[2]Анализ!AB19</f>
        <v>1441</v>
      </c>
      <c r="S11" s="196">
        <f>[2]Анализ!AC19</f>
        <v>1544</v>
      </c>
      <c r="T11" s="198">
        <f t="shared" si="2"/>
        <v>2985</v>
      </c>
      <c r="U11" s="200">
        <f>ROUND(I11*$U$8,2)</f>
        <v>156375.66</v>
      </c>
      <c r="V11" s="200">
        <f>ROUND(J11*$V$8,2)</f>
        <v>372323</v>
      </c>
      <c r="W11" s="201">
        <f t="shared" si="3"/>
        <v>533227.66</v>
      </c>
      <c r="X11" s="202">
        <f t="shared" si="4"/>
        <v>1203116.2</v>
      </c>
      <c r="Y11" s="202">
        <f>ROUND(P11*$Y$8,2)-3051.71</f>
        <v>3080510.29</v>
      </c>
      <c r="Z11" s="203">
        <f t="shared" si="6"/>
        <v>4283626.49</v>
      </c>
      <c r="AA11" s="204">
        <f t="shared" si="7"/>
        <v>4816854.1500000004</v>
      </c>
      <c r="AC11" s="205"/>
      <c r="AD11" s="206"/>
      <c r="AE11" s="207">
        <v>1</v>
      </c>
      <c r="AF11" s="196">
        <f>ROUND(AE11*$AF$107,0)+1</f>
        <v>925</v>
      </c>
      <c r="AG11" s="196">
        <f>ROUND(AE11*$AG$107,0)</f>
        <v>1159</v>
      </c>
      <c r="AH11" s="196">
        <f t="shared" si="8"/>
        <v>2084</v>
      </c>
      <c r="AI11" s="196">
        <f>ROUND(AG11*$AF$107,0)+1</f>
        <v>1070338</v>
      </c>
      <c r="AJ11" s="196">
        <f>ROUND(AG11*$AG$107,0)+1</f>
        <v>1343499</v>
      </c>
    </row>
    <row r="12" spans="1:36" ht="20.25">
      <c r="A12" s="194">
        <v>4</v>
      </c>
      <c r="B12" s="211" t="s">
        <v>149</v>
      </c>
      <c r="C12" s="196">
        <f>[2]Анализ!D20</f>
        <v>4423</v>
      </c>
      <c r="D12" s="196">
        <f>[2]Анализ!W20</f>
        <v>3472</v>
      </c>
      <c r="E12" s="212">
        <f>ROUND([2]Диагностика_ТРАНСП_!ED8*$E$108,0)+1</f>
        <v>3100</v>
      </c>
      <c r="F12" s="197">
        <f t="shared" si="10"/>
        <v>3452</v>
      </c>
      <c r="G12" s="212"/>
      <c r="H12" s="196">
        <f>ROUND([2]Диагностика_ТРАНСП_!CJ8*'КТ, МРТ (2 вариант)'!$H$108,0)</f>
        <v>200</v>
      </c>
      <c r="I12" s="196">
        <f>ROUND([2]Диагностика_ТРАНСП_!GD8*$I$108,0)</f>
        <v>0</v>
      </c>
      <c r="J12" s="196">
        <f>ROUND([2]Диагностика_ТРАНСП_!GE8*$J$108,0)</f>
        <v>0</v>
      </c>
      <c r="K12" s="198">
        <f>E12+H12+I12+J12</f>
        <v>3300</v>
      </c>
      <c r="L12" s="199">
        <f>[2]Анализ!I20</f>
        <v>0</v>
      </c>
      <c r="M12" s="199">
        <f>[2]Анализ!J20</f>
        <v>0</v>
      </c>
      <c r="N12" s="198">
        <f t="shared" si="0"/>
        <v>0</v>
      </c>
      <c r="O12" s="196">
        <f>ROUND([2]Диагностика_ТРАНСП_!AH8*'КТ, МРТ (2 вариант)'!$O$108,0)</f>
        <v>0</v>
      </c>
      <c r="P12" s="196">
        <f>ROUND([2]Диагностика_ТРАНСП_!E8*$P$108,0)</f>
        <v>0</v>
      </c>
      <c r="Q12" s="198">
        <f t="shared" si="1"/>
        <v>0</v>
      </c>
      <c r="R12" s="196">
        <f>[2]Анализ!AB20</f>
        <v>0</v>
      </c>
      <c r="S12" s="196">
        <f>[2]Анализ!AC20</f>
        <v>0</v>
      </c>
      <c r="T12" s="198">
        <f t="shared" si="2"/>
        <v>0</v>
      </c>
      <c r="U12" s="200">
        <f>ROUND(I12*$U$8,2)</f>
        <v>0</v>
      </c>
      <c r="V12" s="200">
        <f>ROUND(J12*$V$8,2)</f>
        <v>0</v>
      </c>
      <c r="W12" s="201">
        <f t="shared" si="3"/>
        <v>0</v>
      </c>
      <c r="X12" s="202">
        <f t="shared" si="4"/>
        <v>0</v>
      </c>
      <c r="Y12" s="202">
        <f t="shared" si="5"/>
        <v>0</v>
      </c>
      <c r="Z12" s="203">
        <f t="shared" si="6"/>
        <v>0</v>
      </c>
      <c r="AA12" s="204">
        <f t="shared" si="7"/>
        <v>0</v>
      </c>
      <c r="AC12" s="205"/>
      <c r="AD12" s="206"/>
      <c r="AE12" s="207"/>
      <c r="AF12" s="196">
        <f t="shared" ref="AF12:AF50" si="11">ROUND(AE12*$AF$107,0)</f>
        <v>0</v>
      </c>
      <c r="AG12" s="196">
        <f t="shared" ref="AG12:AG50" si="12">ROUND(AE12*$AG$107,0)</f>
        <v>0</v>
      </c>
      <c r="AH12" s="196">
        <f t="shared" si="8"/>
        <v>0</v>
      </c>
      <c r="AI12" s="196">
        <f>ROUND(AG12*$AF$107,0)</f>
        <v>0</v>
      </c>
      <c r="AJ12" s="196">
        <f t="shared" ref="AJ12:AJ13" si="13">ROUND(AG12*$AG$107,0)</f>
        <v>0</v>
      </c>
    </row>
    <row r="13" spans="1:36" ht="20.25">
      <c r="A13" s="194">
        <v>5</v>
      </c>
      <c r="B13" s="213" t="s">
        <v>150</v>
      </c>
      <c r="C13" s="196">
        <f>[2]Анализ!D21</f>
        <v>0</v>
      </c>
      <c r="D13" s="196">
        <f>[2]Анализ!W21</f>
        <v>0</v>
      </c>
      <c r="E13" s="197">
        <f>ROUND([2]Диагностика_ТРАНСП_!ED9*$E$108,0)</f>
        <v>0</v>
      </c>
      <c r="F13" s="197">
        <f t="shared" si="10"/>
        <v>0</v>
      </c>
      <c r="G13" s="197"/>
      <c r="H13" s="196">
        <f>ROUND([2]Диагностика_ТРАНСП_!CJ9*'КТ, МРТ (2 вариант)'!$H$108,0)</f>
        <v>0</v>
      </c>
      <c r="I13" s="196">
        <f>ROUND([2]Диагностика_ТРАНСП_!GD9*$I$108,0)</f>
        <v>0</v>
      </c>
      <c r="J13" s="196">
        <f>ROUND([2]Диагностика_ТРАНСП_!GE9*$J$108,0)</f>
        <v>0</v>
      </c>
      <c r="K13" s="198">
        <f>E13+H13+I13+J13</f>
        <v>0</v>
      </c>
      <c r="L13" s="199">
        <f>[2]Анализ!I21</f>
        <v>0</v>
      </c>
      <c r="M13" s="199">
        <f>[2]Анализ!J21</f>
        <v>0</v>
      </c>
      <c r="N13" s="198">
        <f t="shared" si="0"/>
        <v>0</v>
      </c>
      <c r="O13" s="196">
        <f>ROUND([2]Диагностика_ТРАНСП_!AH9*'КТ, МРТ (2 вариант)'!$O$108,0)</f>
        <v>0</v>
      </c>
      <c r="P13" s="196">
        <f>ROUND([2]Диагностика_ТРАНСП_!E9*$P$108,0)</f>
        <v>0</v>
      </c>
      <c r="Q13" s="198">
        <f t="shared" si="1"/>
        <v>0</v>
      </c>
      <c r="R13" s="196">
        <f>[2]Анализ!AB21</f>
        <v>0</v>
      </c>
      <c r="S13" s="196">
        <f>[2]Анализ!AC21</f>
        <v>0</v>
      </c>
      <c r="T13" s="198">
        <f t="shared" si="2"/>
        <v>0</v>
      </c>
      <c r="U13" s="200">
        <f>ROUND(I13*$U$8,2)</f>
        <v>0</v>
      </c>
      <c r="V13" s="200">
        <f>ROUND(J13*$V$8,2)</f>
        <v>0</v>
      </c>
      <c r="W13" s="201">
        <f t="shared" si="3"/>
        <v>0</v>
      </c>
      <c r="X13" s="202">
        <f t="shared" si="4"/>
        <v>0</v>
      </c>
      <c r="Y13" s="202">
        <f t="shared" si="5"/>
        <v>0</v>
      </c>
      <c r="Z13" s="203">
        <f t="shared" si="6"/>
        <v>0</v>
      </c>
      <c r="AA13" s="204">
        <f t="shared" si="7"/>
        <v>0</v>
      </c>
      <c r="AC13" s="205"/>
      <c r="AD13" s="206"/>
      <c r="AE13" s="207"/>
      <c r="AF13" s="196">
        <f t="shared" si="11"/>
        <v>0</v>
      </c>
      <c r="AG13" s="196">
        <f t="shared" si="12"/>
        <v>0</v>
      </c>
      <c r="AH13" s="196">
        <f t="shared" si="8"/>
        <v>0</v>
      </c>
      <c r="AI13" s="196">
        <f>ROUND(AG13*$AF$107,0)</f>
        <v>0</v>
      </c>
      <c r="AJ13" s="196">
        <f t="shared" si="13"/>
        <v>0</v>
      </c>
    </row>
    <row r="14" spans="1:36" ht="20.25">
      <c r="A14" s="214"/>
      <c r="B14" s="215" t="s">
        <v>151</v>
      </c>
      <c r="C14" s="216">
        <f t="shared" ref="C14:AJ14" si="14">SUM(C9:C13)</f>
        <v>8057</v>
      </c>
      <c r="D14" s="216">
        <f t="shared" si="14"/>
        <v>7022</v>
      </c>
      <c r="E14" s="216">
        <f t="shared" si="14"/>
        <v>6269</v>
      </c>
      <c r="F14" s="216">
        <f t="shared" si="14"/>
        <v>6981</v>
      </c>
      <c r="G14" s="216">
        <f t="shared" si="14"/>
        <v>0</v>
      </c>
      <c r="H14" s="216">
        <f t="shared" si="14"/>
        <v>3128</v>
      </c>
      <c r="I14" s="216">
        <f t="shared" si="14"/>
        <v>221</v>
      </c>
      <c r="J14" s="216">
        <f t="shared" si="14"/>
        <v>250</v>
      </c>
      <c r="K14" s="216">
        <f t="shared" si="14"/>
        <v>9868</v>
      </c>
      <c r="L14" s="216">
        <f t="shared" si="14"/>
        <v>1233</v>
      </c>
      <c r="M14" s="216">
        <f t="shared" si="14"/>
        <v>1530</v>
      </c>
      <c r="N14" s="216">
        <f t="shared" si="14"/>
        <v>2763</v>
      </c>
      <c r="O14" s="217">
        <f t="shared" si="14"/>
        <v>2367</v>
      </c>
      <c r="P14" s="217">
        <f t="shared" si="14"/>
        <v>893</v>
      </c>
      <c r="Q14" s="217">
        <f t="shared" si="14"/>
        <v>3260</v>
      </c>
      <c r="R14" s="217">
        <f t="shared" si="14"/>
        <v>2696</v>
      </c>
      <c r="S14" s="217">
        <f t="shared" si="14"/>
        <v>2554</v>
      </c>
      <c r="T14" s="217">
        <f t="shared" si="14"/>
        <v>5250</v>
      </c>
      <c r="U14" s="217">
        <f t="shared" si="14"/>
        <v>1645667.66</v>
      </c>
      <c r="V14" s="217">
        <f t="shared" si="14"/>
        <v>1861615</v>
      </c>
      <c r="W14" s="217">
        <f t="shared" si="14"/>
        <v>3515086.66</v>
      </c>
      <c r="X14" s="217">
        <f t="shared" si="14"/>
        <v>2251206.36</v>
      </c>
      <c r="Y14" s="217">
        <f t="shared" si="14"/>
        <v>5096246.1899999995</v>
      </c>
      <c r="Z14" s="217">
        <f t="shared" si="14"/>
        <v>7347452.5500000007</v>
      </c>
      <c r="AA14" s="217">
        <f t="shared" si="14"/>
        <v>10862539.210000001</v>
      </c>
      <c r="AB14" s="217">
        <f t="shared" si="14"/>
        <v>0</v>
      </c>
      <c r="AC14" s="217">
        <f t="shared" si="14"/>
        <v>0</v>
      </c>
      <c r="AD14" s="217">
        <f t="shared" si="14"/>
        <v>0</v>
      </c>
      <c r="AE14" s="217">
        <f t="shared" si="14"/>
        <v>5</v>
      </c>
      <c r="AF14" s="217">
        <f t="shared" si="14"/>
        <v>4623</v>
      </c>
      <c r="AG14" s="217">
        <f t="shared" si="14"/>
        <v>5797</v>
      </c>
      <c r="AH14" s="217">
        <f t="shared" si="14"/>
        <v>10420</v>
      </c>
      <c r="AI14" s="217">
        <f t="shared" si="14"/>
        <v>3211935</v>
      </c>
      <c r="AJ14" s="217">
        <f t="shared" si="14"/>
        <v>6719811</v>
      </c>
    </row>
    <row r="15" spans="1:36" s="218" customFormat="1" ht="20.25">
      <c r="A15" s="194">
        <v>6</v>
      </c>
      <c r="B15" s="213" t="s">
        <v>152</v>
      </c>
      <c r="C15" s="196">
        <f>[2]Анализ!D23</f>
        <v>4935</v>
      </c>
      <c r="D15" s="196">
        <f>[2]Анализ!W23</f>
        <v>4500</v>
      </c>
      <c r="E15" s="212">
        <f>ROUND([2]Диагностика_ТРАНСП_!ED11*$E$108,0)+1</f>
        <v>4018</v>
      </c>
      <c r="F15" s="197">
        <f t="shared" si="10"/>
        <v>4474</v>
      </c>
      <c r="G15" s="212"/>
      <c r="H15" s="196">
        <f>ROUND([2]Диагностика_ТРАНСП_!CJ11*'КТ, МРТ (2 вариант)'!$H$108,0)</f>
        <v>0</v>
      </c>
      <c r="I15" s="196">
        <f>ROUND([2]Диагностика_ТРАНСП_!GD11*$I$108,0)</f>
        <v>0</v>
      </c>
      <c r="J15" s="196">
        <f>ROUND([2]Диагностика_ТРАНСП_!GE11*$J$108,0)</f>
        <v>0</v>
      </c>
      <c r="K15" s="198">
        <f t="shared" ref="K15:K20" si="15">E15+H15+I15+J15</f>
        <v>4018</v>
      </c>
      <c r="L15" s="199">
        <f>[2]Анализ!I23</f>
        <v>0</v>
      </c>
      <c r="M15" s="199">
        <f>[2]Анализ!J23</f>
        <v>0</v>
      </c>
      <c r="N15" s="198">
        <f t="shared" si="0"/>
        <v>0</v>
      </c>
      <c r="O15" s="196">
        <f>ROUND([2]Диагностика_ТРАНСП_!AH11*'КТ, МРТ (2 вариант)'!$O$108,0)</f>
        <v>0</v>
      </c>
      <c r="P15" s="196">
        <f>ROUND([2]Диагностика_ТРАНСП_!E11*$P$108,0)</f>
        <v>0</v>
      </c>
      <c r="Q15" s="198">
        <f t="shared" si="1"/>
        <v>0</v>
      </c>
      <c r="R15" s="196">
        <f>[2]Анализ!AB23</f>
        <v>0</v>
      </c>
      <c r="S15" s="196">
        <f>[2]Анализ!AC23</f>
        <v>0</v>
      </c>
      <c r="T15" s="198">
        <f t="shared" ref="T15:T20" si="16">R15+S15</f>
        <v>0</v>
      </c>
      <c r="U15" s="200">
        <f t="shared" ref="U15:U20" si="17">ROUND(I15*$U$8,2)</f>
        <v>0</v>
      </c>
      <c r="V15" s="200">
        <f t="shared" ref="V15:V20" si="18">ROUND(J15*$V$8,2)</f>
        <v>0</v>
      </c>
      <c r="W15" s="201">
        <f t="shared" si="3"/>
        <v>0</v>
      </c>
      <c r="X15" s="202">
        <f t="shared" si="4"/>
        <v>0</v>
      </c>
      <c r="Y15" s="202">
        <f t="shared" ref="Y15:Y50" si="19">ROUND(P15*$Y$8,2)</f>
        <v>0</v>
      </c>
      <c r="Z15" s="203">
        <f t="shared" si="6"/>
        <v>0</v>
      </c>
      <c r="AA15" s="204">
        <f t="shared" si="7"/>
        <v>0</v>
      </c>
      <c r="AC15" s="219"/>
      <c r="AD15" s="220"/>
      <c r="AE15" s="221"/>
      <c r="AF15" s="196">
        <f t="shared" si="11"/>
        <v>0</v>
      </c>
      <c r="AG15" s="196">
        <f t="shared" si="12"/>
        <v>0</v>
      </c>
      <c r="AH15" s="196">
        <f t="shared" si="8"/>
        <v>0</v>
      </c>
      <c r="AI15" s="196">
        <f>ROUND(AG15*$AF$107,0)</f>
        <v>0</v>
      </c>
      <c r="AJ15" s="196">
        <f t="shared" ref="AJ15:AJ20" si="20">ROUND(AG15*$AG$107,0)</f>
        <v>0</v>
      </c>
    </row>
    <row r="16" spans="1:36" s="218" customFormat="1" ht="20.25">
      <c r="A16" s="194">
        <f>A15+1</f>
        <v>7</v>
      </c>
      <c r="B16" s="213" t="s">
        <v>153</v>
      </c>
      <c r="C16" s="196">
        <f>[2]Анализ!D24</f>
        <v>6</v>
      </c>
      <c r="D16" s="196">
        <f>[2]Анализ!W24</f>
        <v>300</v>
      </c>
      <c r="E16" s="197">
        <f>ROUND([2]Диагностика_ТРАНСП_!ED12*$E$108,0)</f>
        <v>268</v>
      </c>
      <c r="F16" s="197">
        <f>ROUND(D16*$F$110,0)</f>
        <v>298</v>
      </c>
      <c r="G16" s="197"/>
      <c r="H16" s="196">
        <f>ROUND([2]Диагностика_ТРАНСП_!CJ12*'КТ, МРТ (2 вариант)'!$H$108,0)</f>
        <v>45</v>
      </c>
      <c r="I16" s="196">
        <f>ROUND([2]Диагностика_ТРАНСП_!GD12*$I$108,0)</f>
        <v>0</v>
      </c>
      <c r="J16" s="196">
        <f>ROUND([2]Диагностика_ТРАНСП_!GE12*$J$108,0)</f>
        <v>0</v>
      </c>
      <c r="K16" s="198">
        <f t="shared" si="15"/>
        <v>313</v>
      </c>
      <c r="L16" s="199">
        <f>[2]Анализ!I24</f>
        <v>44</v>
      </c>
      <c r="M16" s="199">
        <f>[2]Анализ!J24</f>
        <v>7</v>
      </c>
      <c r="N16" s="198">
        <f t="shared" si="0"/>
        <v>51</v>
      </c>
      <c r="O16" s="196">
        <f>ROUND([2]Диагностика_ТРАНСП_!AH12*'КТ, МРТ (2 вариант)'!$O$108,0)</f>
        <v>88</v>
      </c>
      <c r="P16" s="196">
        <f>ROUND([2]Диагностика_ТРАНСП_!E12*$P$108,0)</f>
        <v>7</v>
      </c>
      <c r="Q16" s="198">
        <f t="shared" si="1"/>
        <v>95</v>
      </c>
      <c r="R16" s="196">
        <f>[2]Анализ!AB24</f>
        <v>100</v>
      </c>
      <c r="S16" s="196">
        <f>[2]Анализ!AC24</f>
        <v>20</v>
      </c>
      <c r="T16" s="198">
        <f t="shared" si="16"/>
        <v>120</v>
      </c>
      <c r="U16" s="200">
        <f t="shared" si="17"/>
        <v>0</v>
      </c>
      <c r="V16" s="200">
        <f t="shared" si="18"/>
        <v>0</v>
      </c>
      <c r="W16" s="201">
        <f t="shared" si="3"/>
        <v>140</v>
      </c>
      <c r="X16" s="202">
        <f t="shared" si="4"/>
        <v>83695.039999999994</v>
      </c>
      <c r="Y16" s="202">
        <f t="shared" si="19"/>
        <v>39972.1</v>
      </c>
      <c r="Z16" s="203">
        <f t="shared" si="6"/>
        <v>123667.13999999998</v>
      </c>
      <c r="AA16" s="204">
        <f t="shared" si="7"/>
        <v>123807.13999999998</v>
      </c>
      <c r="AC16" s="219"/>
      <c r="AD16" s="220"/>
      <c r="AE16" s="221">
        <v>1</v>
      </c>
      <c r="AF16" s="196">
        <f>ROUND(AE16*$AF$107,0)</f>
        <v>924</v>
      </c>
      <c r="AG16" s="196">
        <f t="shared" si="12"/>
        <v>1159</v>
      </c>
      <c r="AH16" s="196">
        <f t="shared" si="8"/>
        <v>2083</v>
      </c>
      <c r="AI16" s="196">
        <f>ROUND(AG16*$AF$107,0)+1</f>
        <v>1070338</v>
      </c>
      <c r="AJ16" s="196">
        <f t="shared" si="20"/>
        <v>1343498</v>
      </c>
    </row>
    <row r="17" spans="1:36" ht="20.25">
      <c r="A17" s="194">
        <f t="shared" ref="A17:A20" si="21">A16+1</f>
        <v>8</v>
      </c>
      <c r="B17" s="213" t="s">
        <v>154</v>
      </c>
      <c r="C17" s="196">
        <f>[2]Анализ!D25</f>
        <v>3226</v>
      </c>
      <c r="D17" s="196">
        <f>[2]Анализ!W25</f>
        <v>2765</v>
      </c>
      <c r="E17" s="197">
        <f>ROUND([2]Диагностика_ТРАНСП_!ED13*$E$108,0)</f>
        <v>2468</v>
      </c>
      <c r="F17" s="197">
        <f t="shared" si="10"/>
        <v>2749</v>
      </c>
      <c r="G17" s="197"/>
      <c r="H17" s="196">
        <f>ROUND([2]Диагностика_ТРАНСП_!CJ13*'КТ, МРТ (2 вариант)'!$H$108,0)</f>
        <v>4166</v>
      </c>
      <c r="I17" s="196">
        <f>ROUND([2]Диагностика_ТРАНСП_!GD13*$I$108,0)</f>
        <v>0</v>
      </c>
      <c r="J17" s="196">
        <f>ROUND([2]Диагностика_ТРАНСП_!GE13*$J$108,0)</f>
        <v>0</v>
      </c>
      <c r="K17" s="198">
        <f t="shared" si="15"/>
        <v>6634</v>
      </c>
      <c r="L17" s="199">
        <f>[2]Анализ!I25</f>
        <v>0</v>
      </c>
      <c r="M17" s="199">
        <f>[2]Анализ!J25</f>
        <v>0</v>
      </c>
      <c r="N17" s="198">
        <f t="shared" si="0"/>
        <v>0</v>
      </c>
      <c r="O17" s="196">
        <f>ROUND([2]Диагностика_ТРАНСП_!AH13*'КТ, МРТ (2 вариант)'!$O$108,0)</f>
        <v>0</v>
      </c>
      <c r="P17" s="196">
        <f>ROUND([2]Диагностика_ТРАНСП_!E13*$P$108,0)</f>
        <v>0</v>
      </c>
      <c r="Q17" s="198">
        <f t="shared" si="1"/>
        <v>0</v>
      </c>
      <c r="R17" s="196">
        <f>[2]Анализ!AB25</f>
        <v>0</v>
      </c>
      <c r="S17" s="196">
        <f>[2]Анализ!AC25</f>
        <v>0</v>
      </c>
      <c r="T17" s="198">
        <f t="shared" si="16"/>
        <v>0</v>
      </c>
      <c r="U17" s="200">
        <f t="shared" si="17"/>
        <v>0</v>
      </c>
      <c r="V17" s="200">
        <f t="shared" si="18"/>
        <v>0</v>
      </c>
      <c r="W17" s="201">
        <f t="shared" si="3"/>
        <v>0</v>
      </c>
      <c r="X17" s="202">
        <f t="shared" si="4"/>
        <v>0</v>
      </c>
      <c r="Y17" s="202">
        <f t="shared" si="19"/>
        <v>0</v>
      </c>
      <c r="Z17" s="203">
        <f t="shared" si="6"/>
        <v>0</v>
      </c>
      <c r="AA17" s="204">
        <f t="shared" si="7"/>
        <v>0</v>
      </c>
      <c r="AC17" s="205"/>
      <c r="AD17" s="206"/>
      <c r="AE17" s="207"/>
      <c r="AF17" s="196">
        <f t="shared" si="11"/>
        <v>0</v>
      </c>
      <c r="AG17" s="196">
        <f t="shared" si="12"/>
        <v>0</v>
      </c>
      <c r="AH17" s="196">
        <f t="shared" si="8"/>
        <v>0</v>
      </c>
      <c r="AI17" s="196">
        <f>ROUND(AG17*$AF$107,0)</f>
        <v>0</v>
      </c>
      <c r="AJ17" s="196">
        <f t="shared" si="20"/>
        <v>0</v>
      </c>
    </row>
    <row r="18" spans="1:36" ht="20.25">
      <c r="A18" s="194">
        <f t="shared" si="21"/>
        <v>9</v>
      </c>
      <c r="B18" s="213" t="s">
        <v>155</v>
      </c>
      <c r="C18" s="196">
        <f>[2]Анализ!D26</f>
        <v>4030</v>
      </c>
      <c r="D18" s="222">
        <f>[2]Анализ!W26-4897</f>
        <v>5103</v>
      </c>
      <c r="E18" s="197">
        <f>ROUND([2]Диагностика_ТРАНСП_!ED14*$E$108,0)</f>
        <v>8927</v>
      </c>
      <c r="F18" s="197">
        <f t="shared" si="10"/>
        <v>5073</v>
      </c>
      <c r="G18" s="197"/>
      <c r="H18" s="196">
        <f>ROUND([2]Диагностика_ТРАНСП_!CJ14*'КТ, МРТ (2 вариант)'!$H$108,0)</f>
        <v>0</v>
      </c>
      <c r="I18" s="196">
        <f>ROUND([2]Диагностика_ТРАНСП_!GD14*$I$108,0)</f>
        <v>0</v>
      </c>
      <c r="J18" s="196">
        <f>ROUND([2]Диагностика_ТРАНСП_!GE14*$J$108,0)</f>
        <v>0</v>
      </c>
      <c r="K18" s="198">
        <f t="shared" si="15"/>
        <v>8927</v>
      </c>
      <c r="L18" s="199">
        <f>[2]Анализ!I26</f>
        <v>0</v>
      </c>
      <c r="M18" s="199">
        <f>[2]Анализ!J26</f>
        <v>0</v>
      </c>
      <c r="N18" s="198">
        <f t="shared" si="0"/>
        <v>0</v>
      </c>
      <c r="O18" s="196">
        <f>ROUND([2]Диагностика_ТРАНСП_!AH14*'КТ, МРТ (2 вариант)'!$O$108,0)</f>
        <v>0</v>
      </c>
      <c r="P18" s="196">
        <f>ROUND([2]Диагностика_ТРАНСП_!E14*$P$108,0)</f>
        <v>0</v>
      </c>
      <c r="Q18" s="198">
        <f t="shared" si="1"/>
        <v>0</v>
      </c>
      <c r="R18" s="196">
        <f>[2]Анализ!AB26</f>
        <v>0</v>
      </c>
      <c r="S18" s="196">
        <f>[2]Анализ!AC26</f>
        <v>0</v>
      </c>
      <c r="T18" s="198">
        <f t="shared" si="16"/>
        <v>0</v>
      </c>
      <c r="U18" s="200">
        <f t="shared" si="17"/>
        <v>0</v>
      </c>
      <c r="V18" s="200">
        <f t="shared" si="18"/>
        <v>0</v>
      </c>
      <c r="W18" s="201">
        <f t="shared" si="3"/>
        <v>0</v>
      </c>
      <c r="X18" s="202">
        <f t="shared" si="4"/>
        <v>0</v>
      </c>
      <c r="Y18" s="202">
        <f t="shared" si="19"/>
        <v>0</v>
      </c>
      <c r="Z18" s="203">
        <f t="shared" si="6"/>
        <v>0</v>
      </c>
      <c r="AA18" s="204">
        <f t="shared" si="7"/>
        <v>0</v>
      </c>
      <c r="AC18" s="205"/>
      <c r="AD18" s="206"/>
      <c r="AE18" s="207"/>
      <c r="AF18" s="196">
        <f t="shared" si="11"/>
        <v>0</v>
      </c>
      <c r="AG18" s="196">
        <f t="shared" si="12"/>
        <v>0</v>
      </c>
      <c r="AH18" s="196">
        <f t="shared" si="8"/>
        <v>0</v>
      </c>
      <c r="AI18" s="196">
        <f>ROUND(AG18*$AF$107,0)</f>
        <v>0</v>
      </c>
      <c r="AJ18" s="196">
        <f t="shared" si="20"/>
        <v>0</v>
      </c>
    </row>
    <row r="19" spans="1:36" ht="20.25">
      <c r="A19" s="194">
        <f t="shared" si="21"/>
        <v>10</v>
      </c>
      <c r="B19" s="213" t="s">
        <v>156</v>
      </c>
      <c r="C19" s="196">
        <f>[2]Анализ!D27</f>
        <v>0</v>
      </c>
      <c r="D19" s="196">
        <f>[2]Анализ!W27</f>
        <v>0</v>
      </c>
      <c r="E19" s="197">
        <f>ROUND([2]Диагностика_ТРАНСП_!ED15*$E$108,0)</f>
        <v>0</v>
      </c>
      <c r="F19" s="197">
        <f t="shared" si="10"/>
        <v>0</v>
      </c>
      <c r="G19" s="197"/>
      <c r="H19" s="196">
        <f>ROUND([2]Диагностика_ТРАНСП_!CJ15*'КТ, МРТ (2 вариант)'!$H$108,0)</f>
        <v>0</v>
      </c>
      <c r="I19" s="196">
        <f>ROUND([2]Диагностика_ТРАНСП_!GD15*$I$108,0)</f>
        <v>0</v>
      </c>
      <c r="J19" s="196">
        <f>ROUND([2]Диагностика_ТРАНСП_!GE15*$J$108,0)</f>
        <v>0</v>
      </c>
      <c r="K19" s="198">
        <f t="shared" si="15"/>
        <v>0</v>
      </c>
      <c r="L19" s="199">
        <f>[2]Анализ!I27</f>
        <v>0</v>
      </c>
      <c r="M19" s="199">
        <f>[2]Анализ!J27</f>
        <v>0</v>
      </c>
      <c r="N19" s="198">
        <f t="shared" si="0"/>
        <v>0</v>
      </c>
      <c r="O19" s="196">
        <f>ROUND([2]Диагностика_ТРАНСП_!AH15*'КТ, МРТ (2 вариант)'!$O$108,0)</f>
        <v>0</v>
      </c>
      <c r="P19" s="196">
        <f>ROUND([2]Диагностика_ТРАНСП_!E15*$P$108,0)</f>
        <v>0</v>
      </c>
      <c r="Q19" s="198">
        <f t="shared" si="1"/>
        <v>0</v>
      </c>
      <c r="R19" s="196">
        <f>[2]Анализ!AB27</f>
        <v>0</v>
      </c>
      <c r="S19" s="196">
        <f>[2]Анализ!AC27</f>
        <v>0</v>
      </c>
      <c r="T19" s="198">
        <f t="shared" si="16"/>
        <v>0</v>
      </c>
      <c r="U19" s="200">
        <f t="shared" si="17"/>
        <v>0</v>
      </c>
      <c r="V19" s="200">
        <f t="shared" si="18"/>
        <v>0</v>
      </c>
      <c r="W19" s="201">
        <f t="shared" si="3"/>
        <v>0</v>
      </c>
      <c r="X19" s="202">
        <f t="shared" si="4"/>
        <v>0</v>
      </c>
      <c r="Y19" s="202">
        <f t="shared" si="19"/>
        <v>0</v>
      </c>
      <c r="Z19" s="203">
        <f t="shared" si="6"/>
        <v>0</v>
      </c>
      <c r="AA19" s="204">
        <f t="shared" si="7"/>
        <v>0</v>
      </c>
      <c r="AC19" s="205"/>
      <c r="AD19" s="206"/>
      <c r="AE19" s="207"/>
      <c r="AF19" s="196">
        <f t="shared" si="11"/>
        <v>0</v>
      </c>
      <c r="AG19" s="196">
        <f t="shared" si="12"/>
        <v>0</v>
      </c>
      <c r="AH19" s="196">
        <f t="shared" si="8"/>
        <v>0</v>
      </c>
      <c r="AI19" s="196">
        <f>ROUND(AG19*$AF$107,0)</f>
        <v>0</v>
      </c>
      <c r="AJ19" s="196">
        <f t="shared" si="20"/>
        <v>0</v>
      </c>
    </row>
    <row r="20" spans="1:36" ht="20.25">
      <c r="A20" s="194">
        <f t="shared" si="21"/>
        <v>11</v>
      </c>
      <c r="B20" s="213" t="s">
        <v>157</v>
      </c>
      <c r="C20" s="196">
        <f>[2]Анализ!D28</f>
        <v>0</v>
      </c>
      <c r="D20" s="196">
        <f>[2]Анализ!W28</f>
        <v>0</v>
      </c>
      <c r="E20" s="197">
        <f>ROUND([2]Диагностика_ТРАНСП_!ED16*$E$108,0)</f>
        <v>0</v>
      </c>
      <c r="F20" s="197">
        <f t="shared" si="10"/>
        <v>0</v>
      </c>
      <c r="G20" s="197"/>
      <c r="H20" s="196">
        <f>ROUND([2]Диагностика_ТРАНСП_!CJ16*'КТ, МРТ (2 вариант)'!$H$108,0)</f>
        <v>0</v>
      </c>
      <c r="I20" s="196">
        <f>ROUND([2]Диагностика_ТРАНСП_!GD16*$I$108,0)</f>
        <v>0</v>
      </c>
      <c r="J20" s="196">
        <f>ROUND([2]Диагностика_ТРАНСП_!GE16*$J$108,0)</f>
        <v>0</v>
      </c>
      <c r="K20" s="198">
        <f t="shared" si="15"/>
        <v>0</v>
      </c>
      <c r="L20" s="199">
        <f>[2]Анализ!I28</f>
        <v>0</v>
      </c>
      <c r="M20" s="199">
        <f>[2]Анализ!J28</f>
        <v>0</v>
      </c>
      <c r="N20" s="198">
        <f t="shared" si="0"/>
        <v>0</v>
      </c>
      <c r="O20" s="196">
        <f>ROUND([2]Диагностика_ТРАНСП_!AH16*'КТ, МРТ (2 вариант)'!$O$108,0)</f>
        <v>0</v>
      </c>
      <c r="P20" s="196">
        <f>ROUND([2]Диагностика_ТРАНСП_!E16*$P$108,0)</f>
        <v>0</v>
      </c>
      <c r="Q20" s="198">
        <f t="shared" si="1"/>
        <v>0</v>
      </c>
      <c r="R20" s="196">
        <f>[2]Анализ!AB28</f>
        <v>0</v>
      </c>
      <c r="S20" s="196">
        <f>[2]Анализ!AC28</f>
        <v>0</v>
      </c>
      <c r="T20" s="198">
        <f t="shared" si="16"/>
        <v>0</v>
      </c>
      <c r="U20" s="200">
        <f t="shared" si="17"/>
        <v>0</v>
      </c>
      <c r="V20" s="200">
        <f t="shared" si="18"/>
        <v>0</v>
      </c>
      <c r="W20" s="201">
        <f t="shared" si="3"/>
        <v>0</v>
      </c>
      <c r="X20" s="202">
        <f t="shared" si="4"/>
        <v>0</v>
      </c>
      <c r="Y20" s="202">
        <f t="shared" si="19"/>
        <v>0</v>
      </c>
      <c r="Z20" s="203">
        <f t="shared" si="6"/>
        <v>0</v>
      </c>
      <c r="AA20" s="204">
        <f t="shared" si="7"/>
        <v>0</v>
      </c>
      <c r="AC20" s="205"/>
      <c r="AD20" s="206"/>
      <c r="AE20" s="207"/>
      <c r="AF20" s="196">
        <f t="shared" si="11"/>
        <v>0</v>
      </c>
      <c r="AG20" s="196">
        <f t="shared" si="12"/>
        <v>0</v>
      </c>
      <c r="AH20" s="196">
        <f t="shared" si="8"/>
        <v>0</v>
      </c>
      <c r="AI20" s="196">
        <f>ROUND(AG20*$AF$107,0)</f>
        <v>0</v>
      </c>
      <c r="AJ20" s="196">
        <f t="shared" si="20"/>
        <v>0</v>
      </c>
    </row>
    <row r="21" spans="1:36" ht="40.5">
      <c r="A21" s="214"/>
      <c r="B21" s="215" t="s">
        <v>158</v>
      </c>
      <c r="C21" s="216">
        <f t="shared" ref="C21:AJ21" si="22">SUM(C15:C20)</f>
        <v>12197</v>
      </c>
      <c r="D21" s="216">
        <f t="shared" si="22"/>
        <v>12668</v>
      </c>
      <c r="E21" s="216">
        <f t="shared" si="22"/>
        <v>15681</v>
      </c>
      <c r="F21" s="216">
        <f t="shared" si="22"/>
        <v>12594</v>
      </c>
      <c r="G21" s="216">
        <f t="shared" si="22"/>
        <v>0</v>
      </c>
      <c r="H21" s="216">
        <f t="shared" si="22"/>
        <v>4211</v>
      </c>
      <c r="I21" s="216">
        <f t="shared" si="22"/>
        <v>0</v>
      </c>
      <c r="J21" s="216">
        <f t="shared" si="22"/>
        <v>0</v>
      </c>
      <c r="K21" s="216">
        <f t="shared" si="22"/>
        <v>19892</v>
      </c>
      <c r="L21" s="216">
        <f t="shared" si="22"/>
        <v>44</v>
      </c>
      <c r="M21" s="216">
        <f t="shared" si="22"/>
        <v>7</v>
      </c>
      <c r="N21" s="216">
        <f t="shared" si="22"/>
        <v>51</v>
      </c>
      <c r="O21" s="223">
        <f t="shared" si="22"/>
        <v>88</v>
      </c>
      <c r="P21" s="223">
        <f t="shared" si="22"/>
        <v>7</v>
      </c>
      <c r="Q21" s="223">
        <f t="shared" si="22"/>
        <v>95</v>
      </c>
      <c r="R21" s="223">
        <f t="shared" si="22"/>
        <v>100</v>
      </c>
      <c r="S21" s="223">
        <f t="shared" si="22"/>
        <v>20</v>
      </c>
      <c r="T21" s="223">
        <f t="shared" si="22"/>
        <v>120</v>
      </c>
      <c r="U21" s="223">
        <f t="shared" si="22"/>
        <v>0</v>
      </c>
      <c r="V21" s="223">
        <f t="shared" si="22"/>
        <v>0</v>
      </c>
      <c r="W21" s="223">
        <f t="shared" si="22"/>
        <v>140</v>
      </c>
      <c r="X21" s="223">
        <f t="shared" si="22"/>
        <v>83695.039999999994</v>
      </c>
      <c r="Y21" s="223">
        <f t="shared" si="22"/>
        <v>39972.1</v>
      </c>
      <c r="Z21" s="223">
        <f t="shared" si="22"/>
        <v>123667.13999999998</v>
      </c>
      <c r="AA21" s="223">
        <f t="shared" si="22"/>
        <v>123807.13999999998</v>
      </c>
      <c r="AB21" s="223">
        <f t="shared" si="22"/>
        <v>0</v>
      </c>
      <c r="AC21" s="223">
        <f t="shared" si="22"/>
        <v>0</v>
      </c>
      <c r="AD21" s="223">
        <f t="shared" si="22"/>
        <v>0</v>
      </c>
      <c r="AE21" s="223">
        <f t="shared" si="22"/>
        <v>1</v>
      </c>
      <c r="AF21" s="223">
        <f t="shared" si="22"/>
        <v>924</v>
      </c>
      <c r="AG21" s="223">
        <f t="shared" si="22"/>
        <v>1159</v>
      </c>
      <c r="AH21" s="223">
        <f t="shared" si="22"/>
        <v>2083</v>
      </c>
      <c r="AI21" s="223">
        <f t="shared" si="22"/>
        <v>1070338</v>
      </c>
      <c r="AJ21" s="223">
        <f t="shared" si="22"/>
        <v>1343498</v>
      </c>
    </row>
    <row r="22" spans="1:36" ht="40.5">
      <c r="A22" s="224">
        <v>12</v>
      </c>
      <c r="B22" s="225" t="s">
        <v>159</v>
      </c>
      <c r="C22" s="196">
        <f>[2]Анализ!D30</f>
        <v>0</v>
      </c>
      <c r="D22" s="196">
        <f>[2]Анализ!W30</f>
        <v>0</v>
      </c>
      <c r="E22" s="197">
        <f>ROUND([2]Диагностика_ТРАНСП_!ED18*$E$108,0)</f>
        <v>0</v>
      </c>
      <c r="F22" s="197">
        <f t="shared" si="10"/>
        <v>0</v>
      </c>
      <c r="G22" s="197"/>
      <c r="H22" s="196">
        <f>ROUND([2]Диагностика_ТРАНСП_!CJ18*'КТ, МРТ (2 вариант)'!$H$108,0)</f>
        <v>0</v>
      </c>
      <c r="I22" s="196">
        <f>ROUND([2]Диагностика_ТРАНСП_!GD18*$I$108,0)</f>
        <v>0</v>
      </c>
      <c r="J22" s="196">
        <f>ROUND([2]Диагностика_ТРАНСП_!GE18*$J$108,0)</f>
        <v>0</v>
      </c>
      <c r="K22" s="198">
        <f>E22+H22+I22+J22</f>
        <v>0</v>
      </c>
      <c r="L22" s="199">
        <f>[2]Анализ!I30</f>
        <v>0</v>
      </c>
      <c r="M22" s="199">
        <f>[2]Анализ!J30</f>
        <v>0</v>
      </c>
      <c r="N22" s="198">
        <f t="shared" si="0"/>
        <v>0</v>
      </c>
      <c r="O22" s="196">
        <f>ROUND([2]Диагностика_ТРАНСП_!AH18*'КТ, МРТ (2 вариант)'!$O$108,0)</f>
        <v>0</v>
      </c>
      <c r="P22" s="196">
        <f>ROUND([2]Диагностика_ТРАНСП_!E18*$P$108,0)</f>
        <v>0</v>
      </c>
      <c r="Q22" s="198">
        <f t="shared" si="1"/>
        <v>0</v>
      </c>
      <c r="R22" s="196">
        <f>[2]Анализ!AB30</f>
        <v>0</v>
      </c>
      <c r="S22" s="196">
        <f>[2]Анализ!AC30</f>
        <v>0</v>
      </c>
      <c r="T22" s="198">
        <f t="shared" ref="T22:T24" si="23">R22+S22</f>
        <v>0</v>
      </c>
      <c r="U22" s="200">
        <f>ROUND(I22*$U$8,2)</f>
        <v>0</v>
      </c>
      <c r="V22" s="200">
        <f>ROUND(J22*$V$8,2)</f>
        <v>0</v>
      </c>
      <c r="W22" s="201">
        <f t="shared" si="3"/>
        <v>0</v>
      </c>
      <c r="X22" s="202">
        <f t="shared" si="4"/>
        <v>0</v>
      </c>
      <c r="Y22" s="202">
        <f t="shared" si="19"/>
        <v>0</v>
      </c>
      <c r="Z22" s="203">
        <f t="shared" si="6"/>
        <v>0</v>
      </c>
      <c r="AA22" s="204">
        <f t="shared" si="7"/>
        <v>0</v>
      </c>
      <c r="AC22" s="226">
        <f>SUM(AC15:AC21)</f>
        <v>0</v>
      </c>
      <c r="AD22" s="227">
        <f>SUM(AD15:AD21)</f>
        <v>0</v>
      </c>
      <c r="AE22" s="207"/>
      <c r="AF22" s="196">
        <f t="shared" si="11"/>
        <v>0</v>
      </c>
      <c r="AG22" s="196">
        <f t="shared" si="12"/>
        <v>0</v>
      </c>
      <c r="AH22" s="196">
        <f t="shared" si="8"/>
        <v>0</v>
      </c>
      <c r="AI22" s="196">
        <f>ROUND(AG22*$AF$107,0)</f>
        <v>0</v>
      </c>
      <c r="AJ22" s="196">
        <f t="shared" ref="AJ22:AJ24" si="24">ROUND(AG22*$AG$107,0)</f>
        <v>0</v>
      </c>
    </row>
    <row r="23" spans="1:36" ht="20.25">
      <c r="A23" s="224">
        <v>13</v>
      </c>
      <c r="B23" s="225" t="s">
        <v>160</v>
      </c>
      <c r="C23" s="196">
        <f>[2]Анализ!D31</f>
        <v>63</v>
      </c>
      <c r="D23" s="196">
        <f>[2]Анализ!W31</f>
        <v>60</v>
      </c>
      <c r="E23" s="197">
        <f>ROUND([2]Диагностика_ТРАНСП_!ED19*$E$108,0)</f>
        <v>54</v>
      </c>
      <c r="F23" s="197">
        <f t="shared" si="10"/>
        <v>60</v>
      </c>
      <c r="G23" s="197"/>
      <c r="H23" s="196">
        <f>ROUND([2]Диагностика_ТРАНСП_!CJ19*'КТ, МРТ (2 вариант)'!$H$108,0)</f>
        <v>40</v>
      </c>
      <c r="I23" s="196">
        <f>ROUND([2]Диагностика_ТРАНСП_!GD19*$I$108,0)</f>
        <v>0</v>
      </c>
      <c r="J23" s="196">
        <f>ROUND([2]Диагностика_ТРАНСП_!GE19*$J$108,0)</f>
        <v>0</v>
      </c>
      <c r="K23" s="198">
        <f>E23+H23+I23+J23</f>
        <v>94</v>
      </c>
      <c r="L23" s="199">
        <f>[2]Анализ!I31</f>
        <v>0</v>
      </c>
      <c r="M23" s="199">
        <f>[2]Анализ!J31</f>
        <v>0</v>
      </c>
      <c r="N23" s="198">
        <f t="shared" si="0"/>
        <v>0</v>
      </c>
      <c r="O23" s="196">
        <f>ROUND([2]Диагностика_ТРАНСП_!AH19*'КТ, МРТ (2 вариант)'!$O$108,0)</f>
        <v>0</v>
      </c>
      <c r="P23" s="196">
        <f>ROUND([2]Диагностика_ТРАНСП_!E19*$P$108,0)</f>
        <v>0</v>
      </c>
      <c r="Q23" s="198">
        <f t="shared" si="1"/>
        <v>0</v>
      </c>
      <c r="R23" s="196">
        <f>[2]Анализ!AB31</f>
        <v>0</v>
      </c>
      <c r="S23" s="196">
        <f>[2]Анализ!AC31</f>
        <v>0</v>
      </c>
      <c r="T23" s="198">
        <f t="shared" si="23"/>
        <v>0</v>
      </c>
      <c r="U23" s="200">
        <f>ROUND(I23*$U$8,2)</f>
        <v>0</v>
      </c>
      <c r="V23" s="200">
        <f>ROUND(J23*$V$8,2)</f>
        <v>0</v>
      </c>
      <c r="W23" s="201">
        <f t="shared" si="3"/>
        <v>0</v>
      </c>
      <c r="X23" s="202">
        <f t="shared" si="4"/>
        <v>0</v>
      </c>
      <c r="Y23" s="202">
        <f t="shared" si="19"/>
        <v>0</v>
      </c>
      <c r="Z23" s="203">
        <f t="shared" si="6"/>
        <v>0</v>
      </c>
      <c r="AA23" s="204">
        <f t="shared" si="7"/>
        <v>0</v>
      </c>
      <c r="AC23" s="205"/>
      <c r="AD23" s="206"/>
      <c r="AE23" s="207"/>
      <c r="AF23" s="196">
        <f t="shared" si="11"/>
        <v>0</v>
      </c>
      <c r="AG23" s="196">
        <f t="shared" si="12"/>
        <v>0</v>
      </c>
      <c r="AH23" s="196">
        <f t="shared" si="8"/>
        <v>0</v>
      </c>
      <c r="AI23" s="196">
        <f>ROUND(AG23*$AF$107,0)</f>
        <v>0</v>
      </c>
      <c r="AJ23" s="196">
        <f t="shared" si="24"/>
        <v>0</v>
      </c>
    </row>
    <row r="24" spans="1:36" ht="20.25">
      <c r="A24" s="224">
        <v>14</v>
      </c>
      <c r="B24" s="225" t="s">
        <v>161</v>
      </c>
      <c r="C24" s="196">
        <f>[2]Анализ!D32</f>
        <v>187</v>
      </c>
      <c r="D24" s="196">
        <f>[2]Анализ!W32</f>
        <v>2009</v>
      </c>
      <c r="E24" s="197">
        <f>ROUND([2]Диагностика_ТРАНСП_!ED20*$E$108,0)</f>
        <v>1793</v>
      </c>
      <c r="F24" s="197">
        <f t="shared" si="10"/>
        <v>1997</v>
      </c>
      <c r="G24" s="197"/>
      <c r="H24" s="196">
        <f>ROUND([2]Диагностика_ТРАНСП_!CJ20*'КТ, МРТ (2 вариант)'!$H$108,0)</f>
        <v>521</v>
      </c>
      <c r="I24" s="196">
        <f>ROUND([2]Диагностика_ТРАНСП_!GD20*$I$108,0)</f>
        <v>0</v>
      </c>
      <c r="J24" s="196">
        <f>ROUND([2]Диагностика_ТРАНСП_!GE20*$J$108,0)</f>
        <v>0</v>
      </c>
      <c r="K24" s="198">
        <f>E24+H24+I24+J24</f>
        <v>2314</v>
      </c>
      <c r="L24" s="199">
        <f>[2]Анализ!I32</f>
        <v>0</v>
      </c>
      <c r="M24" s="199">
        <f>[2]Анализ!J32</f>
        <v>0</v>
      </c>
      <c r="N24" s="198">
        <f t="shared" si="0"/>
        <v>0</v>
      </c>
      <c r="O24" s="196">
        <f>ROUND([2]Диагностика_ТРАНСП_!AH20*'КТ, МРТ (2 вариант)'!$O$108,0)</f>
        <v>0</v>
      </c>
      <c r="P24" s="196">
        <f>ROUND([2]Диагностика_ТРАНСП_!E20*$P$108,0)</f>
        <v>0</v>
      </c>
      <c r="Q24" s="198">
        <f t="shared" si="1"/>
        <v>0</v>
      </c>
      <c r="R24" s="196">
        <f>[2]Анализ!AB32</f>
        <v>0</v>
      </c>
      <c r="S24" s="196">
        <f>[2]Анализ!AC32</f>
        <v>0</v>
      </c>
      <c r="T24" s="198">
        <f t="shared" si="23"/>
        <v>0</v>
      </c>
      <c r="U24" s="200">
        <f>ROUND(I24*$U$8,2)</f>
        <v>0</v>
      </c>
      <c r="V24" s="200">
        <f>ROUND(J24*$V$8,2)</f>
        <v>0</v>
      </c>
      <c r="W24" s="201">
        <f t="shared" si="3"/>
        <v>0</v>
      </c>
      <c r="X24" s="202">
        <f t="shared" si="4"/>
        <v>0</v>
      </c>
      <c r="Y24" s="202">
        <f t="shared" si="19"/>
        <v>0</v>
      </c>
      <c r="Z24" s="203">
        <f t="shared" si="6"/>
        <v>0</v>
      </c>
      <c r="AA24" s="204">
        <f t="shared" si="7"/>
        <v>0</v>
      </c>
      <c r="AC24" s="205"/>
      <c r="AD24" s="206"/>
      <c r="AE24" s="207"/>
      <c r="AF24" s="196">
        <f t="shared" si="11"/>
        <v>0</v>
      </c>
      <c r="AG24" s="196">
        <f t="shared" si="12"/>
        <v>0</v>
      </c>
      <c r="AH24" s="196">
        <f t="shared" si="8"/>
        <v>0</v>
      </c>
      <c r="AI24" s="196">
        <f>ROUND(AG24*$AF$107,0)</f>
        <v>0</v>
      </c>
      <c r="AJ24" s="196">
        <f t="shared" si="24"/>
        <v>0</v>
      </c>
    </row>
    <row r="25" spans="1:36" ht="40.5">
      <c r="A25" s="214"/>
      <c r="B25" s="215" t="s">
        <v>162</v>
      </c>
      <c r="C25" s="216">
        <f t="shared" ref="C25:AJ25" si="25">SUM(C22:C24)</f>
        <v>250</v>
      </c>
      <c r="D25" s="216">
        <f t="shared" si="25"/>
        <v>2069</v>
      </c>
      <c r="E25" s="216">
        <f t="shared" si="25"/>
        <v>1847</v>
      </c>
      <c r="F25" s="216">
        <f t="shared" si="25"/>
        <v>2057</v>
      </c>
      <c r="G25" s="216">
        <f t="shared" si="25"/>
        <v>0</v>
      </c>
      <c r="H25" s="216">
        <f t="shared" si="25"/>
        <v>561</v>
      </c>
      <c r="I25" s="216">
        <f t="shared" si="25"/>
        <v>0</v>
      </c>
      <c r="J25" s="216">
        <f t="shared" si="25"/>
        <v>0</v>
      </c>
      <c r="K25" s="216">
        <f t="shared" si="25"/>
        <v>2408</v>
      </c>
      <c r="L25" s="216">
        <f t="shared" si="25"/>
        <v>0</v>
      </c>
      <c r="M25" s="216">
        <f t="shared" si="25"/>
        <v>0</v>
      </c>
      <c r="N25" s="216">
        <f t="shared" si="25"/>
        <v>0</v>
      </c>
      <c r="O25" s="223">
        <f t="shared" si="25"/>
        <v>0</v>
      </c>
      <c r="P25" s="223">
        <f t="shared" si="25"/>
        <v>0</v>
      </c>
      <c r="Q25" s="223">
        <f t="shared" si="25"/>
        <v>0</v>
      </c>
      <c r="R25" s="223">
        <f t="shared" si="25"/>
        <v>0</v>
      </c>
      <c r="S25" s="223">
        <f t="shared" si="25"/>
        <v>0</v>
      </c>
      <c r="T25" s="223">
        <f t="shared" si="25"/>
        <v>0</v>
      </c>
      <c r="U25" s="223">
        <f t="shared" si="25"/>
        <v>0</v>
      </c>
      <c r="V25" s="223">
        <f t="shared" si="25"/>
        <v>0</v>
      </c>
      <c r="W25" s="223">
        <f t="shared" si="25"/>
        <v>0</v>
      </c>
      <c r="X25" s="223">
        <f t="shared" si="25"/>
        <v>0</v>
      </c>
      <c r="Y25" s="223">
        <f t="shared" si="25"/>
        <v>0</v>
      </c>
      <c r="Z25" s="223">
        <f t="shared" si="25"/>
        <v>0</v>
      </c>
      <c r="AA25" s="223">
        <f t="shared" si="25"/>
        <v>0</v>
      </c>
      <c r="AB25" s="223">
        <f t="shared" si="25"/>
        <v>0</v>
      </c>
      <c r="AC25" s="223">
        <f t="shared" si="25"/>
        <v>0</v>
      </c>
      <c r="AD25" s="223">
        <f t="shared" si="25"/>
        <v>0</v>
      </c>
      <c r="AE25" s="223">
        <f t="shared" si="25"/>
        <v>0</v>
      </c>
      <c r="AF25" s="223">
        <f t="shared" si="25"/>
        <v>0</v>
      </c>
      <c r="AG25" s="223">
        <f t="shared" si="25"/>
        <v>0</v>
      </c>
      <c r="AH25" s="223">
        <f t="shared" si="25"/>
        <v>0</v>
      </c>
      <c r="AI25" s="223">
        <f t="shared" si="25"/>
        <v>0</v>
      </c>
      <c r="AJ25" s="223">
        <f t="shared" si="25"/>
        <v>0</v>
      </c>
    </row>
    <row r="26" spans="1:36" ht="20.25">
      <c r="A26" s="228">
        <v>15</v>
      </c>
      <c r="B26" s="213" t="s">
        <v>163</v>
      </c>
      <c r="C26" s="196">
        <f>[2]Анализ!D34</f>
        <v>0</v>
      </c>
      <c r="D26" s="196">
        <f>[2]Анализ!W34</f>
        <v>0</v>
      </c>
      <c r="E26" s="197">
        <f>ROUND([2]Диагностика_ТРАНСП_!ED22*$E$108,0)</f>
        <v>0</v>
      </c>
      <c r="F26" s="197">
        <f t="shared" si="10"/>
        <v>0</v>
      </c>
      <c r="G26" s="197"/>
      <c r="H26" s="196">
        <f>ROUND([2]Диагностика_ТРАНСП_!CJ22*'КТ, МРТ (2 вариант)'!$H$108,0)</f>
        <v>0</v>
      </c>
      <c r="I26" s="196">
        <f>ROUND([2]Диагностика_ТРАНСП_!GD22*$I$108,0)</f>
        <v>0</v>
      </c>
      <c r="J26" s="196">
        <f>ROUND([2]Диагностика_ТРАНСП_!GE22*$J$108,0)</f>
        <v>0</v>
      </c>
      <c r="K26" s="198">
        <f t="shared" ref="K26:K50" si="26">E26+H26+I26+J26</f>
        <v>0</v>
      </c>
      <c r="L26" s="199">
        <f>[2]Анализ!I34</f>
        <v>0</v>
      </c>
      <c r="M26" s="199">
        <f>[2]Анализ!J34</f>
        <v>0</v>
      </c>
      <c r="N26" s="198">
        <f t="shared" si="0"/>
        <v>0</v>
      </c>
      <c r="O26" s="196">
        <f>ROUND([2]Диагностика_ТРАНСП_!AH22*'КТ, МРТ (2 вариант)'!$O$108,0)</f>
        <v>0</v>
      </c>
      <c r="P26" s="196">
        <f>ROUND([2]Диагностика_ТРАНСП_!E22*$P$108,0)</f>
        <v>0</v>
      </c>
      <c r="Q26" s="198">
        <f t="shared" si="1"/>
        <v>0</v>
      </c>
      <c r="R26" s="196">
        <f>[2]Анализ!AB34</f>
        <v>0</v>
      </c>
      <c r="S26" s="196">
        <f>[2]Анализ!AC34</f>
        <v>0</v>
      </c>
      <c r="T26" s="198">
        <f t="shared" ref="T26:T50" si="27">R26+S26</f>
        <v>0</v>
      </c>
      <c r="U26" s="200">
        <f t="shared" ref="U26:U50" si="28">ROUND(I26*$U$8,2)</f>
        <v>0</v>
      </c>
      <c r="V26" s="200">
        <f t="shared" ref="V26:V50" si="29">ROUND(J26*$V$8,2)</f>
        <v>0</v>
      </c>
      <c r="W26" s="201">
        <f t="shared" si="3"/>
        <v>0</v>
      </c>
      <c r="X26" s="202">
        <f t="shared" si="4"/>
        <v>0</v>
      </c>
      <c r="Y26" s="202">
        <f t="shared" si="19"/>
        <v>0</v>
      </c>
      <c r="Z26" s="203">
        <f t="shared" si="6"/>
        <v>0</v>
      </c>
      <c r="AA26" s="204">
        <f t="shared" si="7"/>
        <v>0</v>
      </c>
      <c r="AC26" s="226">
        <f>SUM(AC23:AC25)</f>
        <v>0</v>
      </c>
      <c r="AD26" s="227">
        <f>SUM(AD23:AD25)</f>
        <v>0</v>
      </c>
      <c r="AE26" s="207"/>
      <c r="AF26" s="196">
        <f t="shared" si="11"/>
        <v>0</v>
      </c>
      <c r="AG26" s="196">
        <f t="shared" si="12"/>
        <v>0</v>
      </c>
      <c r="AH26" s="196">
        <f t="shared" si="8"/>
        <v>0</v>
      </c>
      <c r="AI26" s="196">
        <f t="shared" ref="AI26:AI50" si="30">ROUND(AG26*$AF$107,0)</f>
        <v>0</v>
      </c>
      <c r="AJ26" s="196">
        <f t="shared" ref="AJ26:AJ50" si="31">ROUND(AG26*$AG$107,0)</f>
        <v>0</v>
      </c>
    </row>
    <row r="27" spans="1:36" ht="20.25">
      <c r="A27" s="228">
        <f>A26+1</f>
        <v>16</v>
      </c>
      <c r="B27" s="213" t="s">
        <v>164</v>
      </c>
      <c r="C27" s="196">
        <f>[2]Анализ!D35</f>
        <v>0</v>
      </c>
      <c r="D27" s="196">
        <f>[2]Анализ!W35</f>
        <v>0</v>
      </c>
      <c r="E27" s="197">
        <f>ROUND([2]Диагностика_ТРАНСП_!ED23*$E$108,0)</f>
        <v>0</v>
      </c>
      <c r="F27" s="197">
        <f t="shared" si="10"/>
        <v>0</v>
      </c>
      <c r="G27" s="197"/>
      <c r="H27" s="196">
        <f>ROUND([2]Диагностика_ТРАНСП_!CJ23*'КТ, МРТ (2 вариант)'!$H$108,0)</f>
        <v>0</v>
      </c>
      <c r="I27" s="196">
        <f>ROUND([2]Диагностика_ТРАНСП_!GD23*$I$108,0)</f>
        <v>0</v>
      </c>
      <c r="J27" s="196">
        <f>ROUND([2]Диагностика_ТРАНСП_!GE23*$J$108,0)</f>
        <v>0</v>
      </c>
      <c r="K27" s="198">
        <f t="shared" si="26"/>
        <v>0</v>
      </c>
      <c r="L27" s="199">
        <f>[2]Анализ!I35</f>
        <v>0</v>
      </c>
      <c r="M27" s="199">
        <f>[2]Анализ!J35</f>
        <v>0</v>
      </c>
      <c r="N27" s="198">
        <f t="shared" si="0"/>
        <v>0</v>
      </c>
      <c r="O27" s="196">
        <f>ROUND([2]Диагностика_ТРАНСП_!AH23*'КТ, МРТ (2 вариант)'!$O$108,0)</f>
        <v>0</v>
      </c>
      <c r="P27" s="196">
        <f>ROUND([2]Диагностика_ТРАНСП_!E23*$P$108,0)</f>
        <v>0</v>
      </c>
      <c r="Q27" s="198">
        <f t="shared" si="1"/>
        <v>0</v>
      </c>
      <c r="R27" s="196">
        <f>[2]Анализ!AB35</f>
        <v>0</v>
      </c>
      <c r="S27" s="196">
        <f>[2]Анализ!AC35</f>
        <v>0</v>
      </c>
      <c r="T27" s="198">
        <f t="shared" si="27"/>
        <v>0</v>
      </c>
      <c r="U27" s="200">
        <f t="shared" si="28"/>
        <v>0</v>
      </c>
      <c r="V27" s="200">
        <f t="shared" si="29"/>
        <v>0</v>
      </c>
      <c r="W27" s="201">
        <f t="shared" si="3"/>
        <v>0</v>
      </c>
      <c r="X27" s="202">
        <f t="shared" si="4"/>
        <v>0</v>
      </c>
      <c r="Y27" s="202">
        <f t="shared" si="19"/>
        <v>0</v>
      </c>
      <c r="Z27" s="203">
        <f t="shared" si="6"/>
        <v>0</v>
      </c>
      <c r="AA27" s="204">
        <f t="shared" si="7"/>
        <v>0</v>
      </c>
      <c r="AC27" s="205"/>
      <c r="AD27" s="206"/>
      <c r="AE27" s="207"/>
      <c r="AF27" s="196">
        <f t="shared" si="11"/>
        <v>0</v>
      </c>
      <c r="AG27" s="196">
        <f t="shared" si="12"/>
        <v>0</v>
      </c>
      <c r="AH27" s="196">
        <f t="shared" si="8"/>
        <v>0</v>
      </c>
      <c r="AI27" s="196">
        <f t="shared" si="30"/>
        <v>0</v>
      </c>
      <c r="AJ27" s="196">
        <f t="shared" si="31"/>
        <v>0</v>
      </c>
    </row>
    <row r="28" spans="1:36" ht="20.25">
      <c r="A28" s="228">
        <f t="shared" ref="A28:A50" si="32">A27+1</f>
        <v>17</v>
      </c>
      <c r="B28" s="213" t="s">
        <v>165</v>
      </c>
      <c r="C28" s="196">
        <f>[2]Анализ!D36</f>
        <v>0</v>
      </c>
      <c r="D28" s="196">
        <f>[2]Анализ!W36</f>
        <v>0</v>
      </c>
      <c r="E28" s="197">
        <f>ROUND([2]Диагностика_ТРАНСП_!ED24*$E$108,0)</f>
        <v>0</v>
      </c>
      <c r="F28" s="197">
        <f t="shared" si="10"/>
        <v>0</v>
      </c>
      <c r="G28" s="197"/>
      <c r="H28" s="196">
        <f>ROUND([2]Диагностика_ТРАНСП_!CJ24*'КТ, МРТ (2 вариант)'!$H$108,0)</f>
        <v>0</v>
      </c>
      <c r="I28" s="196">
        <f>ROUND([2]Диагностика_ТРАНСП_!GD24*$I$108,0)</f>
        <v>0</v>
      </c>
      <c r="J28" s="196">
        <f>ROUND([2]Диагностика_ТРАНСП_!GE24*$J$108,0)</f>
        <v>0</v>
      </c>
      <c r="K28" s="198">
        <f t="shared" si="26"/>
        <v>0</v>
      </c>
      <c r="L28" s="199">
        <f>[2]Анализ!I36</f>
        <v>0</v>
      </c>
      <c r="M28" s="199">
        <f>[2]Анализ!J36</f>
        <v>0</v>
      </c>
      <c r="N28" s="198">
        <f t="shared" si="0"/>
        <v>0</v>
      </c>
      <c r="O28" s="196">
        <f>ROUND([2]Диагностика_ТРАНСП_!AH24*'КТ, МРТ (2 вариант)'!$O$108,0)</f>
        <v>0</v>
      </c>
      <c r="P28" s="196">
        <f>ROUND([2]Диагностика_ТРАНСП_!E24*$P$108,0)</f>
        <v>0</v>
      </c>
      <c r="Q28" s="198">
        <f t="shared" si="1"/>
        <v>0</v>
      </c>
      <c r="R28" s="196">
        <f>[2]Анализ!AB36</f>
        <v>0</v>
      </c>
      <c r="S28" s="196">
        <f>[2]Анализ!AC36</f>
        <v>0</v>
      </c>
      <c r="T28" s="198">
        <f t="shared" si="27"/>
        <v>0</v>
      </c>
      <c r="U28" s="200">
        <f t="shared" si="28"/>
        <v>0</v>
      </c>
      <c r="V28" s="200">
        <f t="shared" si="29"/>
        <v>0</v>
      </c>
      <c r="W28" s="201">
        <f t="shared" si="3"/>
        <v>0</v>
      </c>
      <c r="X28" s="202">
        <f t="shared" si="4"/>
        <v>0</v>
      </c>
      <c r="Y28" s="202">
        <f t="shared" si="19"/>
        <v>0</v>
      </c>
      <c r="Z28" s="203">
        <f t="shared" si="6"/>
        <v>0</v>
      </c>
      <c r="AA28" s="204">
        <f t="shared" si="7"/>
        <v>0</v>
      </c>
      <c r="AC28" s="205"/>
      <c r="AD28" s="206"/>
      <c r="AE28" s="207"/>
      <c r="AF28" s="196">
        <f t="shared" si="11"/>
        <v>0</v>
      </c>
      <c r="AG28" s="196">
        <f t="shared" si="12"/>
        <v>0</v>
      </c>
      <c r="AH28" s="196">
        <f t="shared" si="8"/>
        <v>0</v>
      </c>
      <c r="AI28" s="196">
        <f t="shared" si="30"/>
        <v>0</v>
      </c>
      <c r="AJ28" s="196">
        <f t="shared" si="31"/>
        <v>0</v>
      </c>
    </row>
    <row r="29" spans="1:36" ht="20.25">
      <c r="A29" s="228">
        <f t="shared" si="32"/>
        <v>18</v>
      </c>
      <c r="B29" s="213" t="s">
        <v>166</v>
      </c>
      <c r="C29" s="196">
        <f>[2]Анализ!D37</f>
        <v>0</v>
      </c>
      <c r="D29" s="196">
        <f>[2]Анализ!W37</f>
        <v>0</v>
      </c>
      <c r="E29" s="197">
        <f>ROUND([2]Диагностика_ТРАНСП_!ED25*$E$108,0)</f>
        <v>0</v>
      </c>
      <c r="F29" s="197">
        <f t="shared" si="10"/>
        <v>0</v>
      </c>
      <c r="G29" s="197"/>
      <c r="H29" s="196">
        <f>ROUND([2]Диагностика_ТРАНСП_!CJ25*'КТ, МРТ (2 вариант)'!$H$108,0)</f>
        <v>0</v>
      </c>
      <c r="I29" s="196">
        <f>ROUND([2]Диагностика_ТРАНСП_!GD25*$I$108,0)</f>
        <v>0</v>
      </c>
      <c r="J29" s="196">
        <f>ROUND([2]Диагностика_ТРАНСП_!GE25*$J$108,0)</f>
        <v>0</v>
      </c>
      <c r="K29" s="198">
        <f t="shared" si="26"/>
        <v>0</v>
      </c>
      <c r="L29" s="199">
        <f>[2]Анализ!I37</f>
        <v>0</v>
      </c>
      <c r="M29" s="199">
        <f>[2]Анализ!J37</f>
        <v>0</v>
      </c>
      <c r="N29" s="198">
        <f t="shared" si="0"/>
        <v>0</v>
      </c>
      <c r="O29" s="196">
        <f>ROUND([2]Диагностика_ТРАНСП_!AH25*'КТ, МРТ (2 вариант)'!$O$108,0)</f>
        <v>0</v>
      </c>
      <c r="P29" s="196">
        <f>ROUND([2]Диагностика_ТРАНСП_!E25*$P$108,0)</f>
        <v>0</v>
      </c>
      <c r="Q29" s="198">
        <f t="shared" si="1"/>
        <v>0</v>
      </c>
      <c r="R29" s="196">
        <f>[2]Анализ!AB37</f>
        <v>0</v>
      </c>
      <c r="S29" s="196">
        <f>[2]Анализ!AC37</f>
        <v>0</v>
      </c>
      <c r="T29" s="198">
        <f t="shared" si="27"/>
        <v>0</v>
      </c>
      <c r="U29" s="200">
        <f t="shared" si="28"/>
        <v>0</v>
      </c>
      <c r="V29" s="200">
        <f t="shared" si="29"/>
        <v>0</v>
      </c>
      <c r="W29" s="201">
        <f t="shared" si="3"/>
        <v>0</v>
      </c>
      <c r="X29" s="202">
        <f t="shared" si="4"/>
        <v>0</v>
      </c>
      <c r="Y29" s="202">
        <f t="shared" si="19"/>
        <v>0</v>
      </c>
      <c r="Z29" s="203">
        <f t="shared" si="6"/>
        <v>0</v>
      </c>
      <c r="AA29" s="204">
        <f t="shared" si="7"/>
        <v>0</v>
      </c>
      <c r="AC29" s="205"/>
      <c r="AD29" s="206"/>
      <c r="AE29" s="207"/>
      <c r="AF29" s="196">
        <f t="shared" si="11"/>
        <v>0</v>
      </c>
      <c r="AG29" s="196">
        <f t="shared" si="12"/>
        <v>0</v>
      </c>
      <c r="AH29" s="196">
        <f t="shared" si="8"/>
        <v>0</v>
      </c>
      <c r="AI29" s="196">
        <f t="shared" si="30"/>
        <v>0</v>
      </c>
      <c r="AJ29" s="196">
        <f t="shared" si="31"/>
        <v>0</v>
      </c>
    </row>
    <row r="30" spans="1:36" ht="20.25">
      <c r="A30" s="228">
        <f t="shared" si="32"/>
        <v>19</v>
      </c>
      <c r="B30" s="213" t="s">
        <v>167</v>
      </c>
      <c r="C30" s="196">
        <f>[2]Анализ!D38</f>
        <v>0</v>
      </c>
      <c r="D30" s="196">
        <f>[2]Анализ!W38</f>
        <v>0</v>
      </c>
      <c r="E30" s="197">
        <f>ROUND([2]Диагностика_ТРАНСП_!ED26*$E$108,0)</f>
        <v>0</v>
      </c>
      <c r="F30" s="197">
        <f t="shared" si="10"/>
        <v>0</v>
      </c>
      <c r="G30" s="197"/>
      <c r="H30" s="196">
        <f>ROUND([2]Диагностика_ТРАНСП_!CJ26*'КТ, МРТ (2 вариант)'!$H$108,0)</f>
        <v>0</v>
      </c>
      <c r="I30" s="196">
        <f>ROUND([2]Диагностика_ТРАНСП_!GD26*$I$108,0)</f>
        <v>0</v>
      </c>
      <c r="J30" s="196">
        <f>ROUND([2]Диагностика_ТРАНСП_!GE26*$J$108,0)</f>
        <v>0</v>
      </c>
      <c r="K30" s="198">
        <f t="shared" si="26"/>
        <v>0</v>
      </c>
      <c r="L30" s="199">
        <f>[2]Анализ!I38</f>
        <v>0</v>
      </c>
      <c r="M30" s="199">
        <f>[2]Анализ!J38</f>
        <v>0</v>
      </c>
      <c r="N30" s="198">
        <f t="shared" si="0"/>
        <v>0</v>
      </c>
      <c r="O30" s="196">
        <f>ROUND([2]Диагностика_ТРАНСП_!AH26*'КТ, МРТ (2 вариант)'!$O$108,0)</f>
        <v>0</v>
      </c>
      <c r="P30" s="196">
        <f>ROUND([2]Диагностика_ТРАНСП_!E26*$P$108,0)</f>
        <v>0</v>
      </c>
      <c r="Q30" s="198">
        <f t="shared" si="1"/>
        <v>0</v>
      </c>
      <c r="R30" s="196">
        <f>[2]Анализ!AB38</f>
        <v>0</v>
      </c>
      <c r="S30" s="196">
        <f>[2]Анализ!AC38</f>
        <v>0</v>
      </c>
      <c r="T30" s="198">
        <f t="shared" si="27"/>
        <v>0</v>
      </c>
      <c r="U30" s="200">
        <f t="shared" si="28"/>
        <v>0</v>
      </c>
      <c r="V30" s="200">
        <f t="shared" si="29"/>
        <v>0</v>
      </c>
      <c r="W30" s="201">
        <f t="shared" si="3"/>
        <v>0</v>
      </c>
      <c r="X30" s="202">
        <f t="shared" si="4"/>
        <v>0</v>
      </c>
      <c r="Y30" s="202">
        <f t="shared" si="19"/>
        <v>0</v>
      </c>
      <c r="Z30" s="203">
        <f t="shared" si="6"/>
        <v>0</v>
      </c>
      <c r="AA30" s="204">
        <f t="shared" si="7"/>
        <v>0</v>
      </c>
      <c r="AC30" s="205"/>
      <c r="AD30" s="206"/>
      <c r="AE30" s="207"/>
      <c r="AF30" s="196">
        <f t="shared" si="11"/>
        <v>0</v>
      </c>
      <c r="AG30" s="196">
        <f t="shared" si="12"/>
        <v>0</v>
      </c>
      <c r="AH30" s="196">
        <f t="shared" si="8"/>
        <v>0</v>
      </c>
      <c r="AI30" s="196">
        <f t="shared" si="30"/>
        <v>0</v>
      </c>
      <c r="AJ30" s="196">
        <f t="shared" si="31"/>
        <v>0</v>
      </c>
    </row>
    <row r="31" spans="1:36" ht="20.25">
      <c r="A31" s="228">
        <f t="shared" si="32"/>
        <v>20</v>
      </c>
      <c r="B31" s="213" t="s">
        <v>168</v>
      </c>
      <c r="C31" s="196">
        <f>[2]Анализ!D39</f>
        <v>0</v>
      </c>
      <c r="D31" s="196">
        <f>[2]Анализ!W39</f>
        <v>0</v>
      </c>
      <c r="E31" s="197">
        <f>ROUND([2]Диагностика_ТРАНСП_!ED27*$E$108,0)</f>
        <v>0</v>
      </c>
      <c r="F31" s="197">
        <f t="shared" si="10"/>
        <v>0</v>
      </c>
      <c r="G31" s="197"/>
      <c r="H31" s="196">
        <f>ROUND([2]Диагностика_ТРАНСП_!CJ27*'КТ, МРТ (2 вариант)'!$H$108,0)</f>
        <v>0</v>
      </c>
      <c r="I31" s="196">
        <f>ROUND([2]Диагностика_ТРАНСП_!GD27*$I$108,0)</f>
        <v>0</v>
      </c>
      <c r="J31" s="196">
        <f>ROUND([2]Диагностика_ТРАНСП_!GE27*$J$108,0)</f>
        <v>0</v>
      </c>
      <c r="K31" s="198">
        <f t="shared" si="26"/>
        <v>0</v>
      </c>
      <c r="L31" s="199">
        <f>[2]Анализ!I39</f>
        <v>0</v>
      </c>
      <c r="M31" s="199">
        <f>[2]Анализ!J39</f>
        <v>0</v>
      </c>
      <c r="N31" s="198">
        <f t="shared" si="0"/>
        <v>0</v>
      </c>
      <c r="O31" s="196">
        <f>ROUND([2]Диагностика_ТРАНСП_!AH27*'КТ, МРТ (2 вариант)'!$O$108,0)</f>
        <v>0</v>
      </c>
      <c r="P31" s="196">
        <f>ROUND([2]Диагностика_ТРАНСП_!E27*$P$108,0)</f>
        <v>0</v>
      </c>
      <c r="Q31" s="198">
        <f t="shared" si="1"/>
        <v>0</v>
      </c>
      <c r="R31" s="196">
        <f>[2]Анализ!AB39</f>
        <v>0</v>
      </c>
      <c r="S31" s="196">
        <f>[2]Анализ!AC39</f>
        <v>0</v>
      </c>
      <c r="T31" s="198">
        <f t="shared" si="27"/>
        <v>0</v>
      </c>
      <c r="U31" s="200">
        <f t="shared" si="28"/>
        <v>0</v>
      </c>
      <c r="V31" s="200">
        <f t="shared" si="29"/>
        <v>0</v>
      </c>
      <c r="W31" s="201">
        <f t="shared" si="3"/>
        <v>0</v>
      </c>
      <c r="X31" s="202">
        <f t="shared" si="4"/>
        <v>0</v>
      </c>
      <c r="Y31" s="202">
        <f t="shared" si="19"/>
        <v>0</v>
      </c>
      <c r="Z31" s="203">
        <f t="shared" si="6"/>
        <v>0</v>
      </c>
      <c r="AA31" s="204">
        <f t="shared" si="7"/>
        <v>0</v>
      </c>
      <c r="AC31" s="205"/>
      <c r="AD31" s="206"/>
      <c r="AE31" s="207"/>
      <c r="AF31" s="196">
        <f t="shared" si="11"/>
        <v>0</v>
      </c>
      <c r="AG31" s="196">
        <f t="shared" si="12"/>
        <v>0</v>
      </c>
      <c r="AH31" s="196">
        <f t="shared" si="8"/>
        <v>0</v>
      </c>
      <c r="AI31" s="196">
        <f t="shared" si="30"/>
        <v>0</v>
      </c>
      <c r="AJ31" s="196">
        <f t="shared" si="31"/>
        <v>0</v>
      </c>
    </row>
    <row r="32" spans="1:36" ht="20.25">
      <c r="A32" s="228">
        <f t="shared" si="32"/>
        <v>21</v>
      </c>
      <c r="B32" s="213" t="s">
        <v>169</v>
      </c>
      <c r="C32" s="196">
        <f>[2]Анализ!D40</f>
        <v>872</v>
      </c>
      <c r="D32" s="196">
        <f>[2]Анализ!W40</f>
        <v>3000</v>
      </c>
      <c r="E32" s="197">
        <f>ROUND([2]Диагностика_ТРАНСП_!ED28*$E$108,0)</f>
        <v>2678</v>
      </c>
      <c r="F32" s="197">
        <f t="shared" si="10"/>
        <v>2982</v>
      </c>
      <c r="G32" s="197"/>
      <c r="H32" s="196">
        <f>ROUND([2]Диагностика_ТРАНСП_!CJ28*'КТ, МРТ (2 вариант)'!$H$108,0)</f>
        <v>200</v>
      </c>
      <c r="I32" s="196">
        <f>ROUND([2]Диагностика_ТРАНСП_!GD28*$I$108,0)</f>
        <v>0</v>
      </c>
      <c r="J32" s="196">
        <f>ROUND([2]Диагностика_ТРАНСП_!GE28*$J$108,0)</f>
        <v>0</v>
      </c>
      <c r="K32" s="198">
        <f t="shared" si="26"/>
        <v>2878</v>
      </c>
      <c r="L32" s="199">
        <f>[2]Анализ!I40</f>
        <v>0</v>
      </c>
      <c r="M32" s="199">
        <f>[2]Анализ!J40</f>
        <v>0</v>
      </c>
      <c r="N32" s="198">
        <f t="shared" si="0"/>
        <v>0</v>
      </c>
      <c r="O32" s="196">
        <f>ROUND([2]Диагностика_ТРАНСП_!AH28*'КТ, МРТ (2 вариант)'!$O$108,0)</f>
        <v>0</v>
      </c>
      <c r="P32" s="196">
        <f>ROUND([2]Диагностика_ТРАНСП_!E28*$P$108,0)</f>
        <v>0</v>
      </c>
      <c r="Q32" s="198">
        <f t="shared" si="1"/>
        <v>0</v>
      </c>
      <c r="R32" s="196">
        <f>[2]Анализ!AB40</f>
        <v>0</v>
      </c>
      <c r="S32" s="196">
        <f>[2]Анализ!AC40</f>
        <v>0</v>
      </c>
      <c r="T32" s="198">
        <f t="shared" si="27"/>
        <v>0</v>
      </c>
      <c r="U32" s="200">
        <f t="shared" si="28"/>
        <v>0</v>
      </c>
      <c r="V32" s="200">
        <f t="shared" si="29"/>
        <v>0</v>
      </c>
      <c r="W32" s="201">
        <f t="shared" si="3"/>
        <v>0</v>
      </c>
      <c r="X32" s="202">
        <f t="shared" si="4"/>
        <v>0</v>
      </c>
      <c r="Y32" s="202">
        <f t="shared" si="19"/>
        <v>0</v>
      </c>
      <c r="Z32" s="203">
        <f t="shared" si="6"/>
        <v>0</v>
      </c>
      <c r="AA32" s="204">
        <f t="shared" si="7"/>
        <v>0</v>
      </c>
      <c r="AC32" s="205"/>
      <c r="AD32" s="206"/>
      <c r="AE32" s="207"/>
      <c r="AF32" s="196">
        <f t="shared" si="11"/>
        <v>0</v>
      </c>
      <c r="AG32" s="196">
        <f t="shared" si="12"/>
        <v>0</v>
      </c>
      <c r="AH32" s="196">
        <f t="shared" si="8"/>
        <v>0</v>
      </c>
      <c r="AI32" s="196">
        <f t="shared" si="30"/>
        <v>0</v>
      </c>
      <c r="AJ32" s="196">
        <f t="shared" si="31"/>
        <v>0</v>
      </c>
    </row>
    <row r="33" spans="1:36" ht="20.25">
      <c r="A33" s="228">
        <f t="shared" si="32"/>
        <v>22</v>
      </c>
      <c r="B33" s="213" t="s">
        <v>170</v>
      </c>
      <c r="C33" s="196">
        <f>[2]Анализ!D41</f>
        <v>0</v>
      </c>
      <c r="D33" s="196">
        <f>[2]Анализ!W41</f>
        <v>0</v>
      </c>
      <c r="E33" s="197">
        <f>ROUND([2]Диагностика_ТРАНСП_!ED29*$E$108,0)</f>
        <v>0</v>
      </c>
      <c r="F33" s="197">
        <f t="shared" si="10"/>
        <v>0</v>
      </c>
      <c r="G33" s="197"/>
      <c r="H33" s="196">
        <f>ROUND([2]Диагностика_ТРАНСП_!CJ29*'КТ, МРТ (2 вариант)'!$H$108,0)</f>
        <v>0</v>
      </c>
      <c r="I33" s="196">
        <f>ROUND([2]Диагностика_ТРАНСП_!GD29*$I$108,0)</f>
        <v>0</v>
      </c>
      <c r="J33" s="196">
        <f>ROUND([2]Диагностика_ТРАНСП_!GE29*$J$108,0)</f>
        <v>0</v>
      </c>
      <c r="K33" s="198">
        <f t="shared" si="26"/>
        <v>0</v>
      </c>
      <c r="L33" s="199">
        <f>[2]Анализ!I41</f>
        <v>0</v>
      </c>
      <c r="M33" s="199">
        <f>[2]Анализ!J41</f>
        <v>0</v>
      </c>
      <c r="N33" s="198">
        <f t="shared" si="0"/>
        <v>0</v>
      </c>
      <c r="O33" s="196">
        <f>ROUND([2]Диагностика_ТРАНСП_!AH29*'КТ, МРТ (2 вариант)'!$O$108,0)</f>
        <v>0</v>
      </c>
      <c r="P33" s="196">
        <f>ROUND([2]Диагностика_ТРАНСП_!E29*$P$108,0)</f>
        <v>0</v>
      </c>
      <c r="Q33" s="198">
        <f t="shared" si="1"/>
        <v>0</v>
      </c>
      <c r="R33" s="196">
        <f>[2]Анализ!AB41</f>
        <v>0</v>
      </c>
      <c r="S33" s="196">
        <f>[2]Анализ!AC41</f>
        <v>0</v>
      </c>
      <c r="T33" s="198">
        <f t="shared" si="27"/>
        <v>0</v>
      </c>
      <c r="U33" s="200">
        <f t="shared" si="28"/>
        <v>0</v>
      </c>
      <c r="V33" s="200">
        <f t="shared" si="29"/>
        <v>0</v>
      </c>
      <c r="W33" s="201">
        <f t="shared" si="3"/>
        <v>0</v>
      </c>
      <c r="X33" s="202">
        <f t="shared" si="4"/>
        <v>0</v>
      </c>
      <c r="Y33" s="202">
        <f t="shared" si="19"/>
        <v>0</v>
      </c>
      <c r="Z33" s="203">
        <f t="shared" si="6"/>
        <v>0</v>
      </c>
      <c r="AA33" s="204">
        <f t="shared" si="7"/>
        <v>0</v>
      </c>
      <c r="AC33" s="205"/>
      <c r="AD33" s="206"/>
      <c r="AE33" s="207"/>
      <c r="AF33" s="196">
        <f t="shared" si="11"/>
        <v>0</v>
      </c>
      <c r="AG33" s="196">
        <f t="shared" si="12"/>
        <v>0</v>
      </c>
      <c r="AH33" s="196">
        <f t="shared" si="8"/>
        <v>0</v>
      </c>
      <c r="AI33" s="196">
        <f t="shared" si="30"/>
        <v>0</v>
      </c>
      <c r="AJ33" s="196">
        <f t="shared" si="31"/>
        <v>0</v>
      </c>
    </row>
    <row r="34" spans="1:36" ht="20.25">
      <c r="A34" s="228">
        <f t="shared" si="32"/>
        <v>23</v>
      </c>
      <c r="B34" s="213" t="s">
        <v>171</v>
      </c>
      <c r="C34" s="196">
        <f>[2]Анализ!D42</f>
        <v>0</v>
      </c>
      <c r="D34" s="196">
        <f>[2]Анализ!W42</f>
        <v>0</v>
      </c>
      <c r="E34" s="197">
        <f>ROUND([2]Диагностика_ТРАНСП_!ED30*$E$108,0)</f>
        <v>0</v>
      </c>
      <c r="F34" s="197">
        <f t="shared" si="10"/>
        <v>0</v>
      </c>
      <c r="G34" s="197"/>
      <c r="H34" s="196">
        <f>ROUND([2]Диагностика_ТРАНСП_!CJ30*'КТ, МРТ (2 вариант)'!$H$108,0)</f>
        <v>0</v>
      </c>
      <c r="I34" s="196">
        <f>ROUND([2]Диагностика_ТРАНСП_!GD30*$I$108,0)</f>
        <v>0</v>
      </c>
      <c r="J34" s="196">
        <f>ROUND([2]Диагностика_ТРАНСП_!GE30*$J$108,0)</f>
        <v>0</v>
      </c>
      <c r="K34" s="198">
        <f t="shared" si="26"/>
        <v>0</v>
      </c>
      <c r="L34" s="199">
        <f>[2]Анализ!I42</f>
        <v>0</v>
      </c>
      <c r="M34" s="199">
        <f>[2]Анализ!J42</f>
        <v>0</v>
      </c>
      <c r="N34" s="198">
        <f t="shared" si="0"/>
        <v>0</v>
      </c>
      <c r="O34" s="196">
        <f>ROUND([2]Диагностика_ТРАНСП_!AH30*'КТ, МРТ (2 вариант)'!$O$108,0)</f>
        <v>0</v>
      </c>
      <c r="P34" s="196">
        <f>ROUND([2]Диагностика_ТРАНСП_!E30*$P$108,0)</f>
        <v>0</v>
      </c>
      <c r="Q34" s="198">
        <f t="shared" si="1"/>
        <v>0</v>
      </c>
      <c r="R34" s="196">
        <f>[2]Анализ!AB42</f>
        <v>0</v>
      </c>
      <c r="S34" s="196">
        <f>[2]Анализ!AC42</f>
        <v>0</v>
      </c>
      <c r="T34" s="198">
        <f t="shared" si="27"/>
        <v>0</v>
      </c>
      <c r="U34" s="200">
        <f t="shared" si="28"/>
        <v>0</v>
      </c>
      <c r="V34" s="200">
        <f t="shared" si="29"/>
        <v>0</v>
      </c>
      <c r="W34" s="201">
        <f t="shared" si="3"/>
        <v>0</v>
      </c>
      <c r="X34" s="202">
        <f t="shared" si="4"/>
        <v>0</v>
      </c>
      <c r="Y34" s="202">
        <f t="shared" si="19"/>
        <v>0</v>
      </c>
      <c r="Z34" s="203">
        <f t="shared" si="6"/>
        <v>0</v>
      </c>
      <c r="AA34" s="204">
        <f t="shared" si="7"/>
        <v>0</v>
      </c>
      <c r="AC34" s="205"/>
      <c r="AD34" s="206"/>
      <c r="AE34" s="207"/>
      <c r="AF34" s="196">
        <f t="shared" si="11"/>
        <v>0</v>
      </c>
      <c r="AG34" s="196">
        <f t="shared" si="12"/>
        <v>0</v>
      </c>
      <c r="AH34" s="196">
        <f t="shared" si="8"/>
        <v>0</v>
      </c>
      <c r="AI34" s="196">
        <f t="shared" si="30"/>
        <v>0</v>
      </c>
      <c r="AJ34" s="196">
        <f t="shared" si="31"/>
        <v>0</v>
      </c>
    </row>
    <row r="35" spans="1:36" ht="20.25">
      <c r="A35" s="228">
        <f t="shared" si="32"/>
        <v>24</v>
      </c>
      <c r="B35" s="213" t="s">
        <v>172</v>
      </c>
      <c r="C35" s="196">
        <f>[2]Анализ!D43</f>
        <v>0</v>
      </c>
      <c r="D35" s="196">
        <f>[2]Анализ!W43</f>
        <v>0</v>
      </c>
      <c r="E35" s="197">
        <f>ROUND([2]Диагностика_ТРАНСП_!ED31*$E$108,0)</f>
        <v>0</v>
      </c>
      <c r="F35" s="197">
        <f t="shared" si="10"/>
        <v>0</v>
      </c>
      <c r="G35" s="197"/>
      <c r="H35" s="196">
        <f>ROUND([2]Диагностика_ТРАНСП_!CJ31*'КТ, МРТ (2 вариант)'!$H$108,0)</f>
        <v>0</v>
      </c>
      <c r="I35" s="196">
        <f>ROUND([2]Диагностика_ТРАНСП_!GD31*$I$108,0)</f>
        <v>0</v>
      </c>
      <c r="J35" s="196">
        <f>ROUND([2]Диагностика_ТРАНСП_!GE31*$J$108,0)</f>
        <v>0</v>
      </c>
      <c r="K35" s="198">
        <f t="shared" si="26"/>
        <v>0</v>
      </c>
      <c r="L35" s="199">
        <f>[2]Анализ!I43</f>
        <v>0</v>
      </c>
      <c r="M35" s="199">
        <f>[2]Анализ!J43</f>
        <v>0</v>
      </c>
      <c r="N35" s="198">
        <f t="shared" si="0"/>
        <v>0</v>
      </c>
      <c r="O35" s="196">
        <f>ROUND([2]Диагностика_ТРАНСП_!AH31*'КТ, МРТ (2 вариант)'!$O$108,0)</f>
        <v>0</v>
      </c>
      <c r="P35" s="196">
        <f>ROUND([2]Диагностика_ТРАНСП_!E31*$P$108,0)</f>
        <v>0</v>
      </c>
      <c r="Q35" s="198">
        <f t="shared" si="1"/>
        <v>0</v>
      </c>
      <c r="R35" s="196">
        <f>[2]Анализ!AB43</f>
        <v>0</v>
      </c>
      <c r="S35" s="196">
        <f>[2]Анализ!AC43</f>
        <v>0</v>
      </c>
      <c r="T35" s="198">
        <f t="shared" si="27"/>
        <v>0</v>
      </c>
      <c r="U35" s="200">
        <f t="shared" si="28"/>
        <v>0</v>
      </c>
      <c r="V35" s="200">
        <f t="shared" si="29"/>
        <v>0</v>
      </c>
      <c r="W35" s="201">
        <f t="shared" si="3"/>
        <v>0</v>
      </c>
      <c r="X35" s="202">
        <f t="shared" si="4"/>
        <v>0</v>
      </c>
      <c r="Y35" s="202">
        <f t="shared" si="19"/>
        <v>0</v>
      </c>
      <c r="Z35" s="203">
        <f t="shared" si="6"/>
        <v>0</v>
      </c>
      <c r="AA35" s="204">
        <f t="shared" si="7"/>
        <v>0</v>
      </c>
      <c r="AC35" s="205"/>
      <c r="AD35" s="206"/>
      <c r="AE35" s="207"/>
      <c r="AF35" s="196">
        <f t="shared" si="11"/>
        <v>0</v>
      </c>
      <c r="AG35" s="196">
        <f t="shared" si="12"/>
        <v>0</v>
      </c>
      <c r="AH35" s="196">
        <f t="shared" si="8"/>
        <v>0</v>
      </c>
      <c r="AI35" s="196">
        <f t="shared" si="30"/>
        <v>0</v>
      </c>
      <c r="AJ35" s="196">
        <f t="shared" si="31"/>
        <v>0</v>
      </c>
    </row>
    <row r="36" spans="1:36" ht="20.25">
      <c r="A36" s="228">
        <f t="shared" si="32"/>
        <v>25</v>
      </c>
      <c r="B36" s="213" t="s">
        <v>173</v>
      </c>
      <c r="C36" s="196">
        <f>[2]Анализ!D44</f>
        <v>0</v>
      </c>
      <c r="D36" s="196">
        <f>[2]Анализ!W44</f>
        <v>0</v>
      </c>
      <c r="E36" s="197">
        <f>ROUND([2]Диагностика_ТРАНСП_!ED32*$E$108,0)</f>
        <v>0</v>
      </c>
      <c r="F36" s="197">
        <f t="shared" si="10"/>
        <v>0</v>
      </c>
      <c r="G36" s="197"/>
      <c r="H36" s="196">
        <f>ROUND([2]Диагностика_ТРАНСП_!CJ32*'КТ, МРТ (2 вариант)'!$H$108,0)</f>
        <v>0</v>
      </c>
      <c r="I36" s="196">
        <f>ROUND([2]Диагностика_ТРАНСП_!GD32*$I$108,0)</f>
        <v>0</v>
      </c>
      <c r="J36" s="196">
        <f>ROUND([2]Диагностика_ТРАНСП_!GE32*$J$108,0)</f>
        <v>0</v>
      </c>
      <c r="K36" s="198">
        <f t="shared" si="26"/>
        <v>0</v>
      </c>
      <c r="L36" s="199">
        <f>[2]Анализ!I44</f>
        <v>0</v>
      </c>
      <c r="M36" s="199">
        <f>[2]Анализ!J44</f>
        <v>0</v>
      </c>
      <c r="N36" s="198">
        <f t="shared" si="0"/>
        <v>0</v>
      </c>
      <c r="O36" s="196">
        <f>ROUND([2]Диагностика_ТРАНСП_!AH32*'КТ, МРТ (2 вариант)'!$O$108,0)</f>
        <v>0</v>
      </c>
      <c r="P36" s="196">
        <f>ROUND([2]Диагностика_ТРАНСП_!E32*$P$108,0)</f>
        <v>0</v>
      </c>
      <c r="Q36" s="198">
        <f t="shared" si="1"/>
        <v>0</v>
      </c>
      <c r="R36" s="196">
        <f>[2]Анализ!AB44</f>
        <v>0</v>
      </c>
      <c r="S36" s="196">
        <f>[2]Анализ!AC44</f>
        <v>0</v>
      </c>
      <c r="T36" s="198">
        <f t="shared" si="27"/>
        <v>0</v>
      </c>
      <c r="U36" s="200">
        <f t="shared" si="28"/>
        <v>0</v>
      </c>
      <c r="V36" s="200">
        <f t="shared" si="29"/>
        <v>0</v>
      </c>
      <c r="W36" s="201">
        <f t="shared" si="3"/>
        <v>0</v>
      </c>
      <c r="X36" s="202">
        <f t="shared" si="4"/>
        <v>0</v>
      </c>
      <c r="Y36" s="202">
        <f t="shared" si="19"/>
        <v>0</v>
      </c>
      <c r="Z36" s="203">
        <f t="shared" si="6"/>
        <v>0</v>
      </c>
      <c r="AA36" s="204">
        <f t="shared" si="7"/>
        <v>0</v>
      </c>
      <c r="AC36" s="205"/>
      <c r="AD36" s="206"/>
      <c r="AE36" s="207"/>
      <c r="AF36" s="196">
        <f t="shared" si="11"/>
        <v>0</v>
      </c>
      <c r="AG36" s="196">
        <f t="shared" si="12"/>
        <v>0</v>
      </c>
      <c r="AH36" s="196">
        <f t="shared" si="8"/>
        <v>0</v>
      </c>
      <c r="AI36" s="196">
        <f t="shared" si="30"/>
        <v>0</v>
      </c>
      <c r="AJ36" s="196">
        <f t="shared" si="31"/>
        <v>0</v>
      </c>
    </row>
    <row r="37" spans="1:36" ht="20.25">
      <c r="A37" s="228">
        <f t="shared" si="32"/>
        <v>26</v>
      </c>
      <c r="B37" s="213" t="s">
        <v>174</v>
      </c>
      <c r="C37" s="196">
        <f>[2]Анализ!D45</f>
        <v>1511</v>
      </c>
      <c r="D37" s="196">
        <f>[2]Анализ!W45</f>
        <v>5000</v>
      </c>
      <c r="E37" s="197">
        <f>ROUND([2]Диагностика_ТРАНСП_!ED33*$E$108,0)</f>
        <v>4463</v>
      </c>
      <c r="F37" s="197">
        <f t="shared" si="10"/>
        <v>4971</v>
      </c>
      <c r="G37" s="197"/>
      <c r="H37" s="196">
        <f>ROUND([2]Диагностика_ТРАНСП_!CJ33*'КТ, МРТ (2 вариант)'!$H$108,0)</f>
        <v>0</v>
      </c>
      <c r="I37" s="196">
        <f>ROUND([2]Диагностика_ТРАНСП_!GD33*$I$108,0)</f>
        <v>0</v>
      </c>
      <c r="J37" s="196">
        <f>ROUND([2]Диагностика_ТРАНСП_!GE33*$J$108,0)</f>
        <v>0</v>
      </c>
      <c r="K37" s="198">
        <f t="shared" si="26"/>
        <v>4463</v>
      </c>
      <c r="L37" s="199">
        <f>[2]Анализ!I45</f>
        <v>0</v>
      </c>
      <c r="M37" s="199">
        <f>[2]Анализ!J45</f>
        <v>0</v>
      </c>
      <c r="N37" s="198">
        <f t="shared" si="0"/>
        <v>0</v>
      </c>
      <c r="O37" s="196">
        <f>ROUND([2]Диагностика_ТРАНСП_!AH33*'КТ, МРТ (2 вариант)'!$O$108,0)</f>
        <v>0</v>
      </c>
      <c r="P37" s="196">
        <f>ROUND([2]Диагностика_ТРАНСП_!E33*$P$108,0)</f>
        <v>0</v>
      </c>
      <c r="Q37" s="198">
        <f t="shared" si="1"/>
        <v>0</v>
      </c>
      <c r="R37" s="196">
        <f>[2]Анализ!AB45</f>
        <v>0</v>
      </c>
      <c r="S37" s="196">
        <f>[2]Анализ!AC45</f>
        <v>0</v>
      </c>
      <c r="T37" s="198">
        <f t="shared" si="27"/>
        <v>0</v>
      </c>
      <c r="U37" s="200">
        <f t="shared" si="28"/>
        <v>0</v>
      </c>
      <c r="V37" s="200">
        <f t="shared" si="29"/>
        <v>0</v>
      </c>
      <c r="W37" s="201">
        <f t="shared" si="3"/>
        <v>0</v>
      </c>
      <c r="X37" s="202">
        <f t="shared" si="4"/>
        <v>0</v>
      </c>
      <c r="Y37" s="202">
        <f t="shared" si="19"/>
        <v>0</v>
      </c>
      <c r="Z37" s="203">
        <f t="shared" si="6"/>
        <v>0</v>
      </c>
      <c r="AA37" s="204">
        <f t="shared" si="7"/>
        <v>0</v>
      </c>
      <c r="AC37" s="205"/>
      <c r="AD37" s="206"/>
      <c r="AE37" s="207"/>
      <c r="AF37" s="196">
        <f t="shared" si="11"/>
        <v>0</v>
      </c>
      <c r="AG37" s="196">
        <f t="shared" si="12"/>
        <v>0</v>
      </c>
      <c r="AH37" s="196">
        <f t="shared" si="8"/>
        <v>0</v>
      </c>
      <c r="AI37" s="196">
        <f t="shared" si="30"/>
        <v>0</v>
      </c>
      <c r="AJ37" s="196">
        <f t="shared" si="31"/>
        <v>0</v>
      </c>
    </row>
    <row r="38" spans="1:36" ht="20.25">
      <c r="A38" s="228">
        <f t="shared" si="32"/>
        <v>27</v>
      </c>
      <c r="B38" s="213" t="s">
        <v>175</v>
      </c>
      <c r="C38" s="196">
        <f>[2]Анализ!D46</f>
        <v>0</v>
      </c>
      <c r="D38" s="196">
        <f>[2]Анализ!W46</f>
        <v>0</v>
      </c>
      <c r="E38" s="197">
        <f>ROUND([2]Диагностика_ТРАНСП_!ED34*$E$108,0)</f>
        <v>0</v>
      </c>
      <c r="F38" s="197">
        <f t="shared" si="10"/>
        <v>0</v>
      </c>
      <c r="G38" s="197"/>
      <c r="H38" s="196">
        <f>ROUND([2]Диагностика_ТРАНСП_!CJ34*'КТ, МРТ (2 вариант)'!$H$108,0)</f>
        <v>0</v>
      </c>
      <c r="I38" s="196">
        <f>ROUND([2]Диагностика_ТРАНСП_!GD34*$I$108,0)</f>
        <v>0</v>
      </c>
      <c r="J38" s="196">
        <f>ROUND([2]Диагностика_ТРАНСП_!GE34*$J$108,0)</f>
        <v>0</v>
      </c>
      <c r="K38" s="198">
        <f t="shared" si="26"/>
        <v>0</v>
      </c>
      <c r="L38" s="199">
        <f>[2]Анализ!I46</f>
        <v>0</v>
      </c>
      <c r="M38" s="199">
        <f>[2]Анализ!J46</f>
        <v>0</v>
      </c>
      <c r="N38" s="198">
        <f t="shared" si="0"/>
        <v>0</v>
      </c>
      <c r="O38" s="196">
        <f>ROUND([2]Диагностика_ТРАНСП_!AH34*'КТ, МРТ (2 вариант)'!$O$108,0)</f>
        <v>0</v>
      </c>
      <c r="P38" s="196">
        <f>ROUND([2]Диагностика_ТРАНСП_!E34*$P$108,0)</f>
        <v>0</v>
      </c>
      <c r="Q38" s="198">
        <f t="shared" si="1"/>
        <v>0</v>
      </c>
      <c r="R38" s="196">
        <f>[2]Анализ!AB46</f>
        <v>0</v>
      </c>
      <c r="S38" s="196">
        <f>[2]Анализ!AC46</f>
        <v>0</v>
      </c>
      <c r="T38" s="198">
        <f t="shared" si="27"/>
        <v>0</v>
      </c>
      <c r="U38" s="200">
        <f t="shared" si="28"/>
        <v>0</v>
      </c>
      <c r="V38" s="200">
        <f t="shared" si="29"/>
        <v>0</v>
      </c>
      <c r="W38" s="201">
        <f t="shared" si="3"/>
        <v>0</v>
      </c>
      <c r="X38" s="202">
        <f t="shared" si="4"/>
        <v>0</v>
      </c>
      <c r="Y38" s="202">
        <f t="shared" si="19"/>
        <v>0</v>
      </c>
      <c r="Z38" s="203">
        <f t="shared" si="6"/>
        <v>0</v>
      </c>
      <c r="AA38" s="204">
        <f t="shared" si="7"/>
        <v>0</v>
      </c>
      <c r="AC38" s="205"/>
      <c r="AD38" s="206"/>
      <c r="AE38" s="207"/>
      <c r="AF38" s="196">
        <f t="shared" si="11"/>
        <v>0</v>
      </c>
      <c r="AG38" s="196">
        <f t="shared" si="12"/>
        <v>0</v>
      </c>
      <c r="AH38" s="196">
        <f t="shared" si="8"/>
        <v>0</v>
      </c>
      <c r="AI38" s="196">
        <f t="shared" si="30"/>
        <v>0</v>
      </c>
      <c r="AJ38" s="196">
        <f t="shared" si="31"/>
        <v>0</v>
      </c>
    </row>
    <row r="39" spans="1:36" ht="20.25">
      <c r="A39" s="228">
        <f t="shared" si="32"/>
        <v>28</v>
      </c>
      <c r="B39" s="213" t="s">
        <v>176</v>
      </c>
      <c r="C39" s="196">
        <f>[2]Анализ!D47</f>
        <v>3805</v>
      </c>
      <c r="D39" s="196">
        <f>[2]Анализ!W47</f>
        <v>3800</v>
      </c>
      <c r="E39" s="197">
        <f>ROUND([2]Диагностика_ТРАНСП_!ED35*$E$108,0)</f>
        <v>3392</v>
      </c>
      <c r="F39" s="197">
        <f t="shared" si="10"/>
        <v>3778</v>
      </c>
      <c r="G39" s="197"/>
      <c r="H39" s="196">
        <f>ROUND([2]Диагностика_ТРАНСП_!CJ35*'КТ, МРТ (2 вариант)'!$H$108,0)</f>
        <v>220</v>
      </c>
      <c r="I39" s="196">
        <f>ROUND([2]Диагностика_ТРАНСП_!GD35*$I$108,0)</f>
        <v>0</v>
      </c>
      <c r="J39" s="196">
        <f>ROUND([2]Диагностика_ТРАНСП_!GE35*$J$108,0)</f>
        <v>0</v>
      </c>
      <c r="K39" s="198">
        <f t="shared" si="26"/>
        <v>3612</v>
      </c>
      <c r="L39" s="199">
        <f>[2]Анализ!I47</f>
        <v>0</v>
      </c>
      <c r="M39" s="199">
        <f>[2]Анализ!J47</f>
        <v>0</v>
      </c>
      <c r="N39" s="198">
        <f t="shared" si="0"/>
        <v>0</v>
      </c>
      <c r="O39" s="196">
        <f>ROUND([2]Диагностика_ТРАНСП_!AH35*'КТ, МРТ (2 вариант)'!$O$108,0)</f>
        <v>0</v>
      </c>
      <c r="P39" s="196">
        <f>ROUND([2]Диагностика_ТРАНСП_!E35*$P$108,0)</f>
        <v>0</v>
      </c>
      <c r="Q39" s="198">
        <f t="shared" si="1"/>
        <v>0</v>
      </c>
      <c r="R39" s="196">
        <f>[2]Анализ!AB47</f>
        <v>0</v>
      </c>
      <c r="S39" s="196">
        <f>[2]Анализ!AC47</f>
        <v>0</v>
      </c>
      <c r="T39" s="198">
        <f t="shared" si="27"/>
        <v>0</v>
      </c>
      <c r="U39" s="200">
        <f t="shared" si="28"/>
        <v>0</v>
      </c>
      <c r="V39" s="200">
        <f t="shared" si="29"/>
        <v>0</v>
      </c>
      <c r="W39" s="201">
        <f t="shared" si="3"/>
        <v>0</v>
      </c>
      <c r="X39" s="202">
        <f t="shared" si="4"/>
        <v>0</v>
      </c>
      <c r="Y39" s="202">
        <f t="shared" si="19"/>
        <v>0</v>
      </c>
      <c r="Z39" s="203">
        <f t="shared" si="6"/>
        <v>0</v>
      </c>
      <c r="AA39" s="204">
        <f t="shared" si="7"/>
        <v>0</v>
      </c>
      <c r="AC39" s="205"/>
      <c r="AD39" s="206"/>
      <c r="AE39" s="207"/>
      <c r="AF39" s="196">
        <f t="shared" si="11"/>
        <v>0</v>
      </c>
      <c r="AG39" s="196">
        <f t="shared" si="12"/>
        <v>0</v>
      </c>
      <c r="AH39" s="196">
        <f t="shared" si="8"/>
        <v>0</v>
      </c>
      <c r="AI39" s="196">
        <f t="shared" si="30"/>
        <v>0</v>
      </c>
      <c r="AJ39" s="196">
        <f t="shared" si="31"/>
        <v>0</v>
      </c>
    </row>
    <row r="40" spans="1:36" ht="20.25">
      <c r="A40" s="228">
        <f t="shared" si="32"/>
        <v>29</v>
      </c>
      <c r="B40" s="213" t="s">
        <v>177</v>
      </c>
      <c r="C40" s="196">
        <f>[2]Анализ!D48</f>
        <v>0</v>
      </c>
      <c r="D40" s="196">
        <f>[2]Анализ!W48</f>
        <v>0</v>
      </c>
      <c r="E40" s="197">
        <f>ROUND([2]Диагностика_ТРАНСП_!ED36*$E$108,0)</f>
        <v>0</v>
      </c>
      <c r="F40" s="197">
        <f t="shared" si="10"/>
        <v>0</v>
      </c>
      <c r="G40" s="197"/>
      <c r="H40" s="196">
        <f>ROUND([2]Диагностика_ТРАНСП_!CJ36*'КТ, МРТ (2 вариант)'!$H$108,0)</f>
        <v>0</v>
      </c>
      <c r="I40" s="196">
        <f>ROUND([2]Диагностика_ТРАНСП_!GD36*$I$108,0)</f>
        <v>0</v>
      </c>
      <c r="J40" s="196">
        <f>ROUND([2]Диагностика_ТРАНСП_!GE36*$J$108,0)</f>
        <v>0</v>
      </c>
      <c r="K40" s="198">
        <f t="shared" si="26"/>
        <v>0</v>
      </c>
      <c r="L40" s="199">
        <f>[2]Анализ!I48</f>
        <v>0</v>
      </c>
      <c r="M40" s="199">
        <f>[2]Анализ!J48</f>
        <v>0</v>
      </c>
      <c r="N40" s="198">
        <f t="shared" si="0"/>
        <v>0</v>
      </c>
      <c r="O40" s="196">
        <f>ROUND([2]Диагностика_ТРАНСП_!AH36*'КТ, МРТ (2 вариант)'!$O$108,0)</f>
        <v>0</v>
      </c>
      <c r="P40" s="196">
        <f>ROUND([2]Диагностика_ТРАНСП_!E36*$P$108,0)</f>
        <v>0</v>
      </c>
      <c r="Q40" s="198">
        <f t="shared" si="1"/>
        <v>0</v>
      </c>
      <c r="R40" s="196">
        <f>[2]Анализ!AB48</f>
        <v>0</v>
      </c>
      <c r="S40" s="196">
        <f>[2]Анализ!AC48</f>
        <v>0</v>
      </c>
      <c r="T40" s="198">
        <f t="shared" si="27"/>
        <v>0</v>
      </c>
      <c r="U40" s="200">
        <f t="shared" si="28"/>
        <v>0</v>
      </c>
      <c r="V40" s="200">
        <f t="shared" si="29"/>
        <v>0</v>
      </c>
      <c r="W40" s="201">
        <f t="shared" si="3"/>
        <v>0</v>
      </c>
      <c r="X40" s="202">
        <f t="shared" si="4"/>
        <v>0</v>
      </c>
      <c r="Y40" s="202">
        <f t="shared" si="19"/>
        <v>0</v>
      </c>
      <c r="Z40" s="203">
        <f t="shared" si="6"/>
        <v>0</v>
      </c>
      <c r="AA40" s="204">
        <f t="shared" si="7"/>
        <v>0</v>
      </c>
      <c r="AC40" s="205"/>
      <c r="AD40" s="206"/>
      <c r="AE40" s="207"/>
      <c r="AF40" s="196">
        <f t="shared" si="11"/>
        <v>0</v>
      </c>
      <c r="AG40" s="196">
        <f t="shared" si="12"/>
        <v>0</v>
      </c>
      <c r="AH40" s="196">
        <f t="shared" si="8"/>
        <v>0</v>
      </c>
      <c r="AI40" s="196">
        <f t="shared" si="30"/>
        <v>0</v>
      </c>
      <c r="AJ40" s="196">
        <f t="shared" si="31"/>
        <v>0</v>
      </c>
    </row>
    <row r="41" spans="1:36" ht="20.25">
      <c r="A41" s="228">
        <f t="shared" si="32"/>
        <v>30</v>
      </c>
      <c r="B41" s="213" t="s">
        <v>178</v>
      </c>
      <c r="C41" s="196">
        <f>[2]Анализ!D49</f>
        <v>0</v>
      </c>
      <c r="D41" s="196">
        <f>[2]Анализ!W49</f>
        <v>0</v>
      </c>
      <c r="E41" s="197">
        <f>ROUND([2]Диагностика_ТРАНСП_!ED37*$E$108,0)</f>
        <v>0</v>
      </c>
      <c r="F41" s="197">
        <f t="shared" si="10"/>
        <v>0</v>
      </c>
      <c r="G41" s="197"/>
      <c r="H41" s="196">
        <f>ROUND([2]Диагностика_ТРАНСП_!CJ37*'КТ, МРТ (2 вариант)'!$H$108,0)</f>
        <v>0</v>
      </c>
      <c r="I41" s="196">
        <f>ROUND([2]Диагностика_ТРАНСП_!GD37*$I$108,0)</f>
        <v>0</v>
      </c>
      <c r="J41" s="196">
        <f>ROUND([2]Диагностика_ТРАНСП_!GE37*$J$108,0)</f>
        <v>0</v>
      </c>
      <c r="K41" s="198">
        <f t="shared" si="26"/>
        <v>0</v>
      </c>
      <c r="L41" s="199">
        <f>[2]Анализ!I49</f>
        <v>0</v>
      </c>
      <c r="M41" s="199">
        <f>[2]Анализ!J49</f>
        <v>0</v>
      </c>
      <c r="N41" s="198">
        <f t="shared" si="0"/>
        <v>0</v>
      </c>
      <c r="O41" s="196">
        <f>ROUND([2]Диагностика_ТРАНСП_!AH37*'КТ, МРТ (2 вариант)'!$O$108,0)</f>
        <v>0</v>
      </c>
      <c r="P41" s="196">
        <f>ROUND([2]Диагностика_ТРАНСП_!E37*$P$108,0)</f>
        <v>0</v>
      </c>
      <c r="Q41" s="198">
        <f t="shared" si="1"/>
        <v>0</v>
      </c>
      <c r="R41" s="196">
        <f>[2]Анализ!AB49</f>
        <v>0</v>
      </c>
      <c r="S41" s="196">
        <f>[2]Анализ!AC49</f>
        <v>0</v>
      </c>
      <c r="T41" s="198">
        <f t="shared" si="27"/>
        <v>0</v>
      </c>
      <c r="U41" s="200">
        <f t="shared" si="28"/>
        <v>0</v>
      </c>
      <c r="V41" s="200">
        <f t="shared" si="29"/>
        <v>0</v>
      </c>
      <c r="W41" s="201">
        <f t="shared" si="3"/>
        <v>0</v>
      </c>
      <c r="X41" s="202">
        <f t="shared" si="4"/>
        <v>0</v>
      </c>
      <c r="Y41" s="202">
        <f t="shared" si="19"/>
        <v>0</v>
      </c>
      <c r="Z41" s="203">
        <f t="shared" si="6"/>
        <v>0</v>
      </c>
      <c r="AA41" s="204">
        <f t="shared" si="7"/>
        <v>0</v>
      </c>
      <c r="AC41" s="205"/>
      <c r="AD41" s="206"/>
      <c r="AE41" s="207"/>
      <c r="AF41" s="196">
        <f t="shared" si="11"/>
        <v>0</v>
      </c>
      <c r="AG41" s="196">
        <f t="shared" si="12"/>
        <v>0</v>
      </c>
      <c r="AH41" s="196">
        <f t="shared" si="8"/>
        <v>0</v>
      </c>
      <c r="AI41" s="196">
        <f t="shared" si="30"/>
        <v>0</v>
      </c>
      <c r="AJ41" s="196">
        <f t="shared" si="31"/>
        <v>0</v>
      </c>
    </row>
    <row r="42" spans="1:36" ht="20.25">
      <c r="A42" s="228">
        <f t="shared" si="32"/>
        <v>31</v>
      </c>
      <c r="B42" s="213" t="s">
        <v>179</v>
      </c>
      <c r="C42" s="196">
        <f>[2]Анализ!D50</f>
        <v>0</v>
      </c>
      <c r="D42" s="196">
        <f>[2]Анализ!W50</f>
        <v>0</v>
      </c>
      <c r="E42" s="197">
        <f>ROUND([2]Диагностика_ТРАНСП_!ED38*$E$108,0)</f>
        <v>0</v>
      </c>
      <c r="F42" s="197">
        <f t="shared" si="10"/>
        <v>0</v>
      </c>
      <c r="G42" s="197"/>
      <c r="H42" s="196">
        <f>ROUND([2]Диагностика_ТРАНСП_!CJ38*'КТ, МРТ (2 вариант)'!$H$108,0)</f>
        <v>0</v>
      </c>
      <c r="I42" s="196">
        <f>ROUND([2]Диагностика_ТРАНСП_!GD38*$I$108,0)</f>
        <v>0</v>
      </c>
      <c r="J42" s="196">
        <f>ROUND([2]Диагностика_ТРАНСП_!GE38*$J$108,0)</f>
        <v>0</v>
      </c>
      <c r="K42" s="198">
        <f t="shared" si="26"/>
        <v>0</v>
      </c>
      <c r="L42" s="199">
        <f>[2]Анализ!I50</f>
        <v>0</v>
      </c>
      <c r="M42" s="199">
        <f>[2]Анализ!J50</f>
        <v>0</v>
      </c>
      <c r="N42" s="198">
        <f t="shared" si="0"/>
        <v>0</v>
      </c>
      <c r="O42" s="196">
        <f>ROUND([2]Диагностика_ТРАНСП_!AH38*'КТ, МРТ (2 вариант)'!$O$108,0)</f>
        <v>0</v>
      </c>
      <c r="P42" s="196">
        <f>ROUND([2]Диагностика_ТРАНСП_!E38*$P$108,0)</f>
        <v>0</v>
      </c>
      <c r="Q42" s="198">
        <f t="shared" si="1"/>
        <v>0</v>
      </c>
      <c r="R42" s="196">
        <f>[2]Анализ!AB50</f>
        <v>0</v>
      </c>
      <c r="S42" s="196">
        <f>[2]Анализ!AC50</f>
        <v>0</v>
      </c>
      <c r="T42" s="198">
        <f t="shared" si="27"/>
        <v>0</v>
      </c>
      <c r="U42" s="200">
        <f t="shared" si="28"/>
        <v>0</v>
      </c>
      <c r="V42" s="200">
        <f t="shared" si="29"/>
        <v>0</v>
      </c>
      <c r="W42" s="201">
        <f t="shared" si="3"/>
        <v>0</v>
      </c>
      <c r="X42" s="202">
        <f t="shared" si="4"/>
        <v>0</v>
      </c>
      <c r="Y42" s="202">
        <f t="shared" si="19"/>
        <v>0</v>
      </c>
      <c r="Z42" s="203">
        <f t="shared" si="6"/>
        <v>0</v>
      </c>
      <c r="AA42" s="204">
        <f t="shared" si="7"/>
        <v>0</v>
      </c>
      <c r="AC42" s="205"/>
      <c r="AD42" s="206"/>
      <c r="AE42" s="207"/>
      <c r="AF42" s="196">
        <f t="shared" si="11"/>
        <v>0</v>
      </c>
      <c r="AG42" s="196">
        <f t="shared" si="12"/>
        <v>0</v>
      </c>
      <c r="AH42" s="196">
        <f t="shared" si="8"/>
        <v>0</v>
      </c>
      <c r="AI42" s="196">
        <f t="shared" si="30"/>
        <v>0</v>
      </c>
      <c r="AJ42" s="196">
        <f t="shared" si="31"/>
        <v>0</v>
      </c>
    </row>
    <row r="43" spans="1:36" ht="20.25">
      <c r="A43" s="228">
        <f t="shared" si="32"/>
        <v>32</v>
      </c>
      <c r="B43" s="213" t="s">
        <v>180</v>
      </c>
      <c r="C43" s="196">
        <f>[2]Анализ!D51</f>
        <v>0</v>
      </c>
      <c r="D43" s="196">
        <f>[2]Анализ!W51</f>
        <v>0</v>
      </c>
      <c r="E43" s="197">
        <f>ROUND([2]Диагностика_ТРАНСП_!ED39*$E$108,0)</f>
        <v>0</v>
      </c>
      <c r="F43" s="197">
        <f t="shared" si="10"/>
        <v>0</v>
      </c>
      <c r="G43" s="197"/>
      <c r="H43" s="196">
        <f>ROUND([2]Диагностика_ТРАНСП_!CJ39*'КТ, МРТ (2 вариант)'!$H$108,0)</f>
        <v>0</v>
      </c>
      <c r="I43" s="196">
        <f>ROUND([2]Диагностика_ТРАНСП_!GD39*$I$108,0)</f>
        <v>0</v>
      </c>
      <c r="J43" s="196">
        <f>ROUND([2]Диагностика_ТРАНСП_!GE39*$J$108,0)</f>
        <v>0</v>
      </c>
      <c r="K43" s="198">
        <f t="shared" si="26"/>
        <v>0</v>
      </c>
      <c r="L43" s="199">
        <f>[2]Анализ!I51</f>
        <v>0</v>
      </c>
      <c r="M43" s="199">
        <f>[2]Анализ!J51</f>
        <v>0</v>
      </c>
      <c r="N43" s="198">
        <f t="shared" si="0"/>
        <v>0</v>
      </c>
      <c r="O43" s="196">
        <f>ROUND([2]Диагностика_ТРАНСП_!AH39*'КТ, МРТ (2 вариант)'!$O$108,0)</f>
        <v>0</v>
      </c>
      <c r="P43" s="196">
        <f>ROUND([2]Диагностика_ТРАНСП_!E39*$P$108,0)</f>
        <v>0</v>
      </c>
      <c r="Q43" s="198">
        <f t="shared" si="1"/>
        <v>0</v>
      </c>
      <c r="R43" s="196">
        <f>[2]Анализ!AB51</f>
        <v>0</v>
      </c>
      <c r="S43" s="196">
        <f>[2]Анализ!AC51</f>
        <v>0</v>
      </c>
      <c r="T43" s="198">
        <f t="shared" si="27"/>
        <v>0</v>
      </c>
      <c r="U43" s="200">
        <f t="shared" si="28"/>
        <v>0</v>
      </c>
      <c r="V43" s="200">
        <f t="shared" si="29"/>
        <v>0</v>
      </c>
      <c r="W43" s="201">
        <f t="shared" si="3"/>
        <v>0</v>
      </c>
      <c r="X43" s="202">
        <f t="shared" si="4"/>
        <v>0</v>
      </c>
      <c r="Y43" s="202">
        <f t="shared" si="19"/>
        <v>0</v>
      </c>
      <c r="Z43" s="203">
        <f t="shared" si="6"/>
        <v>0</v>
      </c>
      <c r="AA43" s="204">
        <f t="shared" si="7"/>
        <v>0</v>
      </c>
      <c r="AC43" s="205"/>
      <c r="AD43" s="206"/>
      <c r="AE43" s="207"/>
      <c r="AF43" s="196">
        <f t="shared" si="11"/>
        <v>0</v>
      </c>
      <c r="AG43" s="196">
        <f t="shared" si="12"/>
        <v>0</v>
      </c>
      <c r="AH43" s="196">
        <f t="shared" si="8"/>
        <v>0</v>
      </c>
      <c r="AI43" s="196">
        <f t="shared" si="30"/>
        <v>0</v>
      </c>
      <c r="AJ43" s="196">
        <f t="shared" si="31"/>
        <v>0</v>
      </c>
    </row>
    <row r="44" spans="1:36" ht="40.5">
      <c r="A44" s="228">
        <f t="shared" si="32"/>
        <v>33</v>
      </c>
      <c r="B44" s="213" t="s">
        <v>181</v>
      </c>
      <c r="C44" s="196">
        <f>[2]Анализ!D52</f>
        <v>0</v>
      </c>
      <c r="D44" s="196">
        <f>[2]Анализ!W52</f>
        <v>0</v>
      </c>
      <c r="E44" s="197">
        <f>ROUND([2]Диагностика_ТРАНСП_!ED40*$E$108,0)</f>
        <v>0</v>
      </c>
      <c r="F44" s="197">
        <f t="shared" si="10"/>
        <v>0</v>
      </c>
      <c r="G44" s="197"/>
      <c r="H44" s="196">
        <f>ROUND([2]Диагностика_ТРАНСП_!CJ40*'КТ, МРТ (2 вариант)'!$H$108,0)</f>
        <v>0</v>
      </c>
      <c r="I44" s="196">
        <f>ROUND([2]Диагностика_ТРАНСП_!GD40*$I$108,0)</f>
        <v>0</v>
      </c>
      <c r="J44" s="196">
        <f>ROUND([2]Диагностика_ТРАНСП_!GE40*$J$108,0)</f>
        <v>0</v>
      </c>
      <c r="K44" s="198">
        <f t="shared" si="26"/>
        <v>0</v>
      </c>
      <c r="L44" s="199">
        <f>[2]Анализ!I52</f>
        <v>0</v>
      </c>
      <c r="M44" s="199">
        <f>[2]Анализ!J52</f>
        <v>0</v>
      </c>
      <c r="N44" s="198">
        <f t="shared" si="0"/>
        <v>0</v>
      </c>
      <c r="O44" s="196">
        <f>ROUND([2]Диагностика_ТРАНСП_!AH40*'КТ, МРТ (2 вариант)'!$O$108,0)</f>
        <v>0</v>
      </c>
      <c r="P44" s="196">
        <f>ROUND([2]Диагностика_ТРАНСП_!E40*$P$108,0)</f>
        <v>0</v>
      </c>
      <c r="Q44" s="198">
        <f t="shared" si="1"/>
        <v>0</v>
      </c>
      <c r="R44" s="196">
        <f>[2]Анализ!AB52</f>
        <v>0</v>
      </c>
      <c r="S44" s="196">
        <f>[2]Анализ!AC52</f>
        <v>0</v>
      </c>
      <c r="T44" s="198">
        <f t="shared" si="27"/>
        <v>0</v>
      </c>
      <c r="U44" s="200">
        <f t="shared" si="28"/>
        <v>0</v>
      </c>
      <c r="V44" s="200">
        <f t="shared" si="29"/>
        <v>0</v>
      </c>
      <c r="W44" s="201">
        <f t="shared" si="3"/>
        <v>0</v>
      </c>
      <c r="X44" s="202">
        <f t="shared" si="4"/>
        <v>0</v>
      </c>
      <c r="Y44" s="202">
        <f t="shared" si="19"/>
        <v>0</v>
      </c>
      <c r="Z44" s="203">
        <f t="shared" si="6"/>
        <v>0</v>
      </c>
      <c r="AA44" s="204">
        <f t="shared" si="7"/>
        <v>0</v>
      </c>
      <c r="AC44" s="205"/>
      <c r="AD44" s="206"/>
      <c r="AE44" s="207"/>
      <c r="AF44" s="196">
        <f t="shared" si="11"/>
        <v>0</v>
      </c>
      <c r="AG44" s="196">
        <f t="shared" si="12"/>
        <v>0</v>
      </c>
      <c r="AH44" s="196">
        <f t="shared" si="8"/>
        <v>0</v>
      </c>
      <c r="AI44" s="196">
        <f t="shared" si="30"/>
        <v>0</v>
      </c>
      <c r="AJ44" s="196">
        <f t="shared" si="31"/>
        <v>0</v>
      </c>
    </row>
    <row r="45" spans="1:36" ht="40.5">
      <c r="A45" s="228">
        <f t="shared" si="32"/>
        <v>34</v>
      </c>
      <c r="B45" s="213" t="s">
        <v>182</v>
      </c>
      <c r="C45" s="196">
        <f>[2]Анализ!D53</f>
        <v>268</v>
      </c>
      <c r="D45" s="196">
        <f>[2]Анализ!W53</f>
        <v>919</v>
      </c>
      <c r="E45" s="197">
        <f>ROUND([2]Диагностика_ТРАНСП_!ED41*$E$108,0)</f>
        <v>820</v>
      </c>
      <c r="F45" s="197">
        <f t="shared" si="10"/>
        <v>914</v>
      </c>
      <c r="G45" s="197"/>
      <c r="H45" s="196">
        <f>ROUND([2]Диагностика_ТРАНСП_!CJ41*'КТ, МРТ (2 вариант)'!$H$108,0)</f>
        <v>32</v>
      </c>
      <c r="I45" s="196">
        <f>ROUND([2]Диагностика_ТРАНСП_!GD41*$I$108,0)</f>
        <v>0</v>
      </c>
      <c r="J45" s="196">
        <f>ROUND([2]Диагностика_ТРАНСП_!GE41*$J$108,0)</f>
        <v>0</v>
      </c>
      <c r="K45" s="198">
        <f t="shared" si="26"/>
        <v>852</v>
      </c>
      <c r="L45" s="199">
        <f>[2]Анализ!I53</f>
        <v>0</v>
      </c>
      <c r="M45" s="199">
        <f>[2]Анализ!J53</f>
        <v>0</v>
      </c>
      <c r="N45" s="198">
        <f t="shared" si="0"/>
        <v>0</v>
      </c>
      <c r="O45" s="196">
        <f>ROUND([2]Диагностика_ТРАНСП_!AH41*'КТ, МРТ (2 вариант)'!$O$108,0)</f>
        <v>0</v>
      </c>
      <c r="P45" s="196">
        <f>ROUND([2]Диагностика_ТРАНСП_!E41*$P$108,0)</f>
        <v>0</v>
      </c>
      <c r="Q45" s="198">
        <f t="shared" si="1"/>
        <v>0</v>
      </c>
      <c r="R45" s="196">
        <f>[2]Анализ!AB53</f>
        <v>0</v>
      </c>
      <c r="S45" s="196">
        <f>[2]Анализ!AC53</f>
        <v>0</v>
      </c>
      <c r="T45" s="198">
        <f t="shared" si="27"/>
        <v>0</v>
      </c>
      <c r="U45" s="200">
        <f t="shared" si="28"/>
        <v>0</v>
      </c>
      <c r="V45" s="200">
        <f t="shared" si="29"/>
        <v>0</v>
      </c>
      <c r="W45" s="201">
        <f t="shared" si="3"/>
        <v>0</v>
      </c>
      <c r="X45" s="202">
        <f t="shared" si="4"/>
        <v>0</v>
      </c>
      <c r="Y45" s="202">
        <f t="shared" si="19"/>
        <v>0</v>
      </c>
      <c r="Z45" s="203">
        <f t="shared" si="6"/>
        <v>0</v>
      </c>
      <c r="AA45" s="204">
        <f t="shared" si="7"/>
        <v>0</v>
      </c>
      <c r="AC45" s="205"/>
      <c r="AD45" s="206"/>
      <c r="AE45" s="207"/>
      <c r="AF45" s="196">
        <f t="shared" si="11"/>
        <v>0</v>
      </c>
      <c r="AG45" s="196">
        <f t="shared" si="12"/>
        <v>0</v>
      </c>
      <c r="AH45" s="196">
        <f t="shared" si="8"/>
        <v>0</v>
      </c>
      <c r="AI45" s="196">
        <f t="shared" si="30"/>
        <v>0</v>
      </c>
      <c r="AJ45" s="196">
        <f t="shared" si="31"/>
        <v>0</v>
      </c>
    </row>
    <row r="46" spans="1:36" ht="20.25">
      <c r="A46" s="228">
        <f t="shared" si="32"/>
        <v>35</v>
      </c>
      <c r="B46" s="213" t="s">
        <v>183</v>
      </c>
      <c r="C46" s="196">
        <f>[2]Анализ!D54</f>
        <v>4906</v>
      </c>
      <c r="D46" s="196">
        <f>[2]Анализ!W54</f>
        <v>5000</v>
      </c>
      <c r="E46" s="197">
        <f>ROUND([2]Диагностика_ТРАНСП_!ED42*$E$108,0)</f>
        <v>4463</v>
      </c>
      <c r="F46" s="197">
        <f t="shared" si="10"/>
        <v>4971</v>
      </c>
      <c r="G46" s="197"/>
      <c r="H46" s="196">
        <f>ROUND([2]Диагностика_ТРАНСП_!CJ42*'КТ, МРТ (2 вариант)'!$H$108,0)</f>
        <v>0</v>
      </c>
      <c r="I46" s="196">
        <f>ROUND([2]Диагностика_ТРАНСП_!GD42*$I$108,0)</f>
        <v>0</v>
      </c>
      <c r="J46" s="196">
        <f>ROUND([2]Диагностика_ТРАНСП_!GE42*$J$108,0)</f>
        <v>0</v>
      </c>
      <c r="K46" s="198">
        <f t="shared" si="26"/>
        <v>4463</v>
      </c>
      <c r="L46" s="199">
        <f>[2]Анализ!I54</f>
        <v>0</v>
      </c>
      <c r="M46" s="199">
        <f>[2]Анализ!J54</f>
        <v>0</v>
      </c>
      <c r="N46" s="198">
        <f t="shared" si="0"/>
        <v>0</v>
      </c>
      <c r="O46" s="196">
        <f>ROUND([2]Диагностика_ТРАНСП_!AH42*'КТ, МРТ (2 вариант)'!$O$108,0)</f>
        <v>0</v>
      </c>
      <c r="P46" s="196">
        <f>ROUND([2]Диагностика_ТРАНСП_!E42*$P$108,0)</f>
        <v>0</v>
      </c>
      <c r="Q46" s="198">
        <f t="shared" si="1"/>
        <v>0</v>
      </c>
      <c r="R46" s="196">
        <f>[2]Анализ!AB54</f>
        <v>0</v>
      </c>
      <c r="S46" s="196">
        <f>[2]Анализ!AC54</f>
        <v>0</v>
      </c>
      <c r="T46" s="198">
        <f t="shared" si="27"/>
        <v>0</v>
      </c>
      <c r="U46" s="200">
        <f t="shared" si="28"/>
        <v>0</v>
      </c>
      <c r="V46" s="200">
        <f t="shared" si="29"/>
        <v>0</v>
      </c>
      <c r="W46" s="201">
        <f t="shared" si="3"/>
        <v>0</v>
      </c>
      <c r="X46" s="202">
        <f t="shared" si="4"/>
        <v>0</v>
      </c>
      <c r="Y46" s="202">
        <f t="shared" si="19"/>
        <v>0</v>
      </c>
      <c r="Z46" s="203">
        <f t="shared" si="6"/>
        <v>0</v>
      </c>
      <c r="AA46" s="204">
        <f t="shared" si="7"/>
        <v>0</v>
      </c>
      <c r="AC46" s="205"/>
      <c r="AD46" s="206"/>
      <c r="AE46" s="207"/>
      <c r="AF46" s="196">
        <f t="shared" si="11"/>
        <v>0</v>
      </c>
      <c r="AG46" s="196">
        <f t="shared" si="12"/>
        <v>0</v>
      </c>
      <c r="AH46" s="196">
        <f t="shared" si="8"/>
        <v>0</v>
      </c>
      <c r="AI46" s="196">
        <f t="shared" si="30"/>
        <v>0</v>
      </c>
      <c r="AJ46" s="196">
        <f t="shared" si="31"/>
        <v>0</v>
      </c>
    </row>
    <row r="47" spans="1:36" ht="40.5">
      <c r="A47" s="228">
        <f t="shared" si="32"/>
        <v>36</v>
      </c>
      <c r="B47" s="213" t="s">
        <v>184</v>
      </c>
      <c r="C47" s="196">
        <f>[2]Анализ!D55</f>
        <v>0</v>
      </c>
      <c r="D47" s="196">
        <f>[2]Анализ!W55</f>
        <v>0</v>
      </c>
      <c r="E47" s="197">
        <f>ROUND([2]Диагностика_ТРАНСП_!ED43*$E$108,0)</f>
        <v>0</v>
      </c>
      <c r="F47" s="197">
        <f t="shared" si="10"/>
        <v>0</v>
      </c>
      <c r="G47" s="197"/>
      <c r="H47" s="196">
        <f>ROUND([2]Диагностика_ТРАНСП_!CJ43*'КТ, МРТ (2 вариант)'!$H$108,0)</f>
        <v>0</v>
      </c>
      <c r="I47" s="196">
        <f>ROUND([2]Диагностика_ТРАНСП_!GD43*$I$108,0)</f>
        <v>0</v>
      </c>
      <c r="J47" s="196">
        <f>ROUND([2]Диагностика_ТРАНСП_!GE43*$J$108,0)</f>
        <v>0</v>
      </c>
      <c r="K47" s="198">
        <f t="shared" si="26"/>
        <v>0</v>
      </c>
      <c r="L47" s="199">
        <f>[2]Анализ!I55</f>
        <v>0</v>
      </c>
      <c r="M47" s="199">
        <f>[2]Анализ!J55</f>
        <v>0</v>
      </c>
      <c r="N47" s="198">
        <f t="shared" si="0"/>
        <v>0</v>
      </c>
      <c r="O47" s="196">
        <f>ROUND([2]Диагностика_ТРАНСП_!AH43*'КТ, МРТ (2 вариант)'!$O$108,0)</f>
        <v>0</v>
      </c>
      <c r="P47" s="196">
        <f>ROUND([2]Диагностика_ТРАНСП_!E43*$P$108,0)</f>
        <v>0</v>
      </c>
      <c r="Q47" s="198">
        <f t="shared" si="1"/>
        <v>0</v>
      </c>
      <c r="R47" s="196">
        <f>[2]Анализ!AB55</f>
        <v>0</v>
      </c>
      <c r="S47" s="196">
        <f>[2]Анализ!AC55</f>
        <v>0</v>
      </c>
      <c r="T47" s="198">
        <f t="shared" si="27"/>
        <v>0</v>
      </c>
      <c r="U47" s="200">
        <f t="shared" si="28"/>
        <v>0</v>
      </c>
      <c r="V47" s="200">
        <f t="shared" si="29"/>
        <v>0</v>
      </c>
      <c r="W47" s="201">
        <f t="shared" si="3"/>
        <v>0</v>
      </c>
      <c r="X47" s="202">
        <f t="shared" si="4"/>
        <v>0</v>
      </c>
      <c r="Y47" s="202">
        <f t="shared" si="19"/>
        <v>0</v>
      </c>
      <c r="Z47" s="203">
        <f t="shared" si="6"/>
        <v>0</v>
      </c>
      <c r="AA47" s="204">
        <f t="shared" si="7"/>
        <v>0</v>
      </c>
      <c r="AC47" s="205"/>
      <c r="AD47" s="206"/>
      <c r="AE47" s="207"/>
      <c r="AF47" s="196">
        <f t="shared" si="11"/>
        <v>0</v>
      </c>
      <c r="AG47" s="196">
        <f t="shared" si="12"/>
        <v>0</v>
      </c>
      <c r="AH47" s="196">
        <f t="shared" si="8"/>
        <v>0</v>
      </c>
      <c r="AI47" s="196">
        <f t="shared" si="30"/>
        <v>0</v>
      </c>
      <c r="AJ47" s="196">
        <f t="shared" si="31"/>
        <v>0</v>
      </c>
    </row>
    <row r="48" spans="1:36" ht="20.25">
      <c r="A48" s="228">
        <f t="shared" si="32"/>
        <v>37</v>
      </c>
      <c r="B48" s="213" t="s">
        <v>185</v>
      </c>
      <c r="C48" s="196">
        <f>[2]Анализ!D56</f>
        <v>0</v>
      </c>
      <c r="D48" s="196">
        <f>[2]Анализ!W56</f>
        <v>0</v>
      </c>
      <c r="E48" s="197">
        <f>ROUND([2]Диагностика_ТРАНСП_!ED44*$E$108,0)</f>
        <v>0</v>
      </c>
      <c r="F48" s="197">
        <f t="shared" si="10"/>
        <v>0</v>
      </c>
      <c r="G48" s="197"/>
      <c r="H48" s="196">
        <f>ROUND([2]Диагностика_ТРАНСП_!CJ44*'КТ, МРТ (2 вариант)'!$H$108,0)</f>
        <v>0</v>
      </c>
      <c r="I48" s="196">
        <f>ROUND([2]Диагностика_ТРАНСП_!GD44*$I$108,0)</f>
        <v>0</v>
      </c>
      <c r="J48" s="196">
        <f>ROUND([2]Диагностика_ТРАНСП_!GE44*$J$108,0)</f>
        <v>0</v>
      </c>
      <c r="K48" s="198">
        <f t="shared" si="26"/>
        <v>0</v>
      </c>
      <c r="L48" s="199">
        <f>[2]Анализ!I56</f>
        <v>0</v>
      </c>
      <c r="M48" s="199">
        <f>[2]Анализ!J56</f>
        <v>0</v>
      </c>
      <c r="N48" s="198">
        <f t="shared" si="0"/>
        <v>0</v>
      </c>
      <c r="O48" s="196">
        <f>ROUND([2]Диагностика_ТРАНСП_!AH44*'КТ, МРТ (2 вариант)'!$O$108,0)</f>
        <v>0</v>
      </c>
      <c r="P48" s="196">
        <f>ROUND([2]Диагностика_ТРАНСП_!E44*$P$108,0)</f>
        <v>0</v>
      </c>
      <c r="Q48" s="198">
        <f t="shared" si="1"/>
        <v>0</v>
      </c>
      <c r="R48" s="196">
        <f>[2]Анализ!AB56</f>
        <v>0</v>
      </c>
      <c r="S48" s="196">
        <f>[2]Анализ!AC56</f>
        <v>0</v>
      </c>
      <c r="T48" s="198">
        <f t="shared" si="27"/>
        <v>0</v>
      </c>
      <c r="U48" s="200">
        <f t="shared" si="28"/>
        <v>0</v>
      </c>
      <c r="V48" s="200">
        <f t="shared" si="29"/>
        <v>0</v>
      </c>
      <c r="W48" s="201">
        <f t="shared" si="3"/>
        <v>0</v>
      </c>
      <c r="X48" s="202">
        <f t="shared" si="4"/>
        <v>0</v>
      </c>
      <c r="Y48" s="202">
        <f t="shared" si="19"/>
        <v>0</v>
      </c>
      <c r="Z48" s="203">
        <f t="shared" si="6"/>
        <v>0</v>
      </c>
      <c r="AA48" s="204">
        <f t="shared" si="7"/>
        <v>0</v>
      </c>
      <c r="AC48" s="205"/>
      <c r="AD48" s="206"/>
      <c r="AE48" s="207"/>
      <c r="AF48" s="196">
        <f t="shared" si="11"/>
        <v>0</v>
      </c>
      <c r="AG48" s="196">
        <f t="shared" si="12"/>
        <v>0</v>
      </c>
      <c r="AH48" s="196">
        <f t="shared" si="8"/>
        <v>0</v>
      </c>
      <c r="AI48" s="196">
        <f t="shared" si="30"/>
        <v>0</v>
      </c>
      <c r="AJ48" s="196">
        <f t="shared" si="31"/>
        <v>0</v>
      </c>
    </row>
    <row r="49" spans="1:36" ht="40.5">
      <c r="A49" s="228">
        <f t="shared" si="32"/>
        <v>38</v>
      </c>
      <c r="B49" s="213" t="s">
        <v>186</v>
      </c>
      <c r="C49" s="196">
        <f>[2]Анализ!D57</f>
        <v>0</v>
      </c>
      <c r="D49" s="196">
        <f>[2]Анализ!W57</f>
        <v>0</v>
      </c>
      <c r="E49" s="197">
        <f>ROUND([2]Диагностика_ТРАНСП_!ED45*$E$108,0)</f>
        <v>0</v>
      </c>
      <c r="F49" s="197">
        <f t="shared" si="10"/>
        <v>0</v>
      </c>
      <c r="G49" s="197"/>
      <c r="H49" s="196">
        <f>ROUND([2]Диагностика_ТРАНСП_!CJ45*'КТ, МРТ (2 вариант)'!$H$108,0)</f>
        <v>0</v>
      </c>
      <c r="I49" s="196">
        <f>ROUND([2]Диагностика_ТРАНСП_!GD45*$I$108,0)</f>
        <v>0</v>
      </c>
      <c r="J49" s="196">
        <f>ROUND([2]Диагностика_ТРАНСП_!GE45*$J$108,0)</f>
        <v>0</v>
      </c>
      <c r="K49" s="198">
        <f t="shared" si="26"/>
        <v>0</v>
      </c>
      <c r="L49" s="199">
        <f>[2]Анализ!I57</f>
        <v>0</v>
      </c>
      <c r="M49" s="199">
        <f>[2]Анализ!J57</f>
        <v>0</v>
      </c>
      <c r="N49" s="198">
        <f t="shared" si="0"/>
        <v>0</v>
      </c>
      <c r="O49" s="196">
        <f>ROUND([2]Диагностика_ТРАНСП_!AH45*'КТ, МРТ (2 вариант)'!$O$108,0)</f>
        <v>0</v>
      </c>
      <c r="P49" s="196">
        <f>ROUND([2]Диагностика_ТРАНСП_!E45*$P$108,0)</f>
        <v>0</v>
      </c>
      <c r="Q49" s="198">
        <f t="shared" si="1"/>
        <v>0</v>
      </c>
      <c r="R49" s="196">
        <f>[2]Анализ!AB57</f>
        <v>0</v>
      </c>
      <c r="S49" s="196">
        <f>[2]Анализ!AC57</f>
        <v>0</v>
      </c>
      <c r="T49" s="198">
        <f t="shared" si="27"/>
        <v>0</v>
      </c>
      <c r="U49" s="200">
        <f t="shared" si="28"/>
        <v>0</v>
      </c>
      <c r="V49" s="200">
        <f t="shared" si="29"/>
        <v>0</v>
      </c>
      <c r="W49" s="201">
        <f t="shared" si="3"/>
        <v>0</v>
      </c>
      <c r="X49" s="202">
        <f t="shared" si="4"/>
        <v>0</v>
      </c>
      <c r="Y49" s="202">
        <f t="shared" si="19"/>
        <v>0</v>
      </c>
      <c r="Z49" s="203">
        <f t="shared" si="6"/>
        <v>0</v>
      </c>
      <c r="AA49" s="204">
        <f t="shared" si="7"/>
        <v>0</v>
      </c>
      <c r="AC49" s="226">
        <f t="shared" ref="AC49:AD49" si="33">SUM(AC27:AC48)</f>
        <v>0</v>
      </c>
      <c r="AD49" s="227">
        <f t="shared" si="33"/>
        <v>0</v>
      </c>
      <c r="AE49" s="207"/>
      <c r="AF49" s="196">
        <f t="shared" si="11"/>
        <v>0</v>
      </c>
      <c r="AG49" s="196">
        <f t="shared" si="12"/>
        <v>0</v>
      </c>
      <c r="AH49" s="196">
        <f t="shared" si="8"/>
        <v>0</v>
      </c>
      <c r="AI49" s="196">
        <f t="shared" si="30"/>
        <v>0</v>
      </c>
      <c r="AJ49" s="196">
        <f t="shared" si="31"/>
        <v>0</v>
      </c>
    </row>
    <row r="50" spans="1:36" ht="20.25">
      <c r="A50" s="228">
        <f t="shared" si="32"/>
        <v>39</v>
      </c>
      <c r="B50" s="213" t="s">
        <v>187</v>
      </c>
      <c r="C50" s="196">
        <f>[2]Анализ!D58</f>
        <v>0</v>
      </c>
      <c r="D50" s="196">
        <f>[2]Анализ!W58</f>
        <v>0</v>
      </c>
      <c r="E50" s="197">
        <f>ROUND([2]Диагностика_ТРАНСП_!ED46*$E$108,0)</f>
        <v>0</v>
      </c>
      <c r="F50" s="197">
        <f t="shared" si="10"/>
        <v>0</v>
      </c>
      <c r="G50" s="197"/>
      <c r="H50" s="196">
        <f>ROUND([2]Диагностика_ТРАНСП_!CJ46*'КТ, МРТ (2 вариант)'!$H$108,0)</f>
        <v>0</v>
      </c>
      <c r="I50" s="196">
        <f>ROUND([2]Диагностика_ТРАНСП_!GD46*$I$108,0)</f>
        <v>0</v>
      </c>
      <c r="J50" s="196">
        <f>ROUND([2]Диагностика_ТРАНСП_!GE46*$J$108,0)</f>
        <v>0</v>
      </c>
      <c r="K50" s="198">
        <f t="shared" si="26"/>
        <v>0</v>
      </c>
      <c r="L50" s="199">
        <f>[2]Анализ!I58</f>
        <v>0</v>
      </c>
      <c r="M50" s="199">
        <f>[2]Анализ!J58</f>
        <v>0</v>
      </c>
      <c r="N50" s="198">
        <f t="shared" si="0"/>
        <v>0</v>
      </c>
      <c r="O50" s="196">
        <f>ROUND([2]Диагностика_ТРАНСП_!AH46*'КТ, МРТ (2 вариант)'!$O$108,0)</f>
        <v>0</v>
      </c>
      <c r="P50" s="196">
        <f>ROUND([2]Диагностика_ТРАНСП_!E46*$P$108,0)</f>
        <v>0</v>
      </c>
      <c r="Q50" s="198">
        <f t="shared" si="1"/>
        <v>0</v>
      </c>
      <c r="R50" s="196">
        <f>[2]Анализ!AB58</f>
        <v>0</v>
      </c>
      <c r="S50" s="196">
        <f>[2]Анализ!AC58</f>
        <v>0</v>
      </c>
      <c r="T50" s="198">
        <f t="shared" si="27"/>
        <v>0</v>
      </c>
      <c r="U50" s="200">
        <f t="shared" si="28"/>
        <v>0</v>
      </c>
      <c r="V50" s="200">
        <f t="shared" si="29"/>
        <v>0</v>
      </c>
      <c r="W50" s="201">
        <f t="shared" si="3"/>
        <v>0</v>
      </c>
      <c r="X50" s="202">
        <f t="shared" si="4"/>
        <v>0</v>
      </c>
      <c r="Y50" s="202">
        <f t="shared" si="19"/>
        <v>0</v>
      </c>
      <c r="Z50" s="203">
        <f t="shared" si="6"/>
        <v>0</v>
      </c>
      <c r="AA50" s="204">
        <f t="shared" si="7"/>
        <v>0</v>
      </c>
      <c r="AC50" s="226">
        <f t="shared" ref="AC50:AD50" si="34">AC14+AC22+AC26+AC49</f>
        <v>0</v>
      </c>
      <c r="AD50" s="227">
        <f t="shared" si="34"/>
        <v>0</v>
      </c>
      <c r="AE50" s="207"/>
      <c r="AF50" s="196">
        <f t="shared" si="11"/>
        <v>0</v>
      </c>
      <c r="AG50" s="196">
        <f t="shared" si="12"/>
        <v>0</v>
      </c>
      <c r="AH50" s="196">
        <f t="shared" si="8"/>
        <v>0</v>
      </c>
      <c r="AI50" s="196">
        <f t="shared" si="30"/>
        <v>0</v>
      </c>
      <c r="AJ50" s="196">
        <f t="shared" si="31"/>
        <v>0</v>
      </c>
    </row>
    <row r="51" spans="1:36" s="229" customFormat="1" ht="40.5">
      <c r="A51" s="214"/>
      <c r="B51" s="215" t="s">
        <v>188</v>
      </c>
      <c r="C51" s="216">
        <f t="shared" ref="C51:D51" si="35">SUM(C26:C50)</f>
        <v>11362</v>
      </c>
      <c r="D51" s="216">
        <f t="shared" si="35"/>
        <v>17719</v>
      </c>
      <c r="E51" s="216">
        <f t="shared" ref="E51:AJ51" si="36">SUM(E26:E50)</f>
        <v>15816</v>
      </c>
      <c r="F51" s="216">
        <f t="shared" si="36"/>
        <v>17616</v>
      </c>
      <c r="G51" s="216">
        <f t="shared" si="36"/>
        <v>0</v>
      </c>
      <c r="H51" s="216">
        <f t="shared" si="36"/>
        <v>452</v>
      </c>
      <c r="I51" s="216">
        <f t="shared" si="36"/>
        <v>0</v>
      </c>
      <c r="J51" s="216">
        <f t="shared" si="36"/>
        <v>0</v>
      </c>
      <c r="K51" s="216">
        <f t="shared" si="36"/>
        <v>16268</v>
      </c>
      <c r="L51" s="216">
        <f t="shared" si="36"/>
        <v>0</v>
      </c>
      <c r="M51" s="216">
        <f t="shared" si="36"/>
        <v>0</v>
      </c>
      <c r="N51" s="216">
        <f t="shared" si="36"/>
        <v>0</v>
      </c>
      <c r="O51" s="223">
        <f t="shared" si="36"/>
        <v>0</v>
      </c>
      <c r="P51" s="223">
        <f t="shared" si="36"/>
        <v>0</v>
      </c>
      <c r="Q51" s="223">
        <f t="shared" si="36"/>
        <v>0</v>
      </c>
      <c r="R51" s="223">
        <f t="shared" si="36"/>
        <v>0</v>
      </c>
      <c r="S51" s="223">
        <f t="shared" si="36"/>
        <v>0</v>
      </c>
      <c r="T51" s="223">
        <f t="shared" si="36"/>
        <v>0</v>
      </c>
      <c r="U51" s="223">
        <f t="shared" si="36"/>
        <v>0</v>
      </c>
      <c r="V51" s="223">
        <f t="shared" si="36"/>
        <v>0</v>
      </c>
      <c r="W51" s="223">
        <f t="shared" si="36"/>
        <v>0</v>
      </c>
      <c r="X51" s="223">
        <f t="shared" si="36"/>
        <v>0</v>
      </c>
      <c r="Y51" s="223">
        <f t="shared" si="36"/>
        <v>0</v>
      </c>
      <c r="Z51" s="223">
        <f t="shared" si="36"/>
        <v>0</v>
      </c>
      <c r="AA51" s="223">
        <f t="shared" si="36"/>
        <v>0</v>
      </c>
      <c r="AB51" s="223">
        <f t="shared" si="36"/>
        <v>0</v>
      </c>
      <c r="AC51" s="223">
        <f t="shared" si="36"/>
        <v>0</v>
      </c>
      <c r="AD51" s="223">
        <f t="shared" si="36"/>
        <v>0</v>
      </c>
      <c r="AE51" s="223">
        <f t="shared" si="36"/>
        <v>0</v>
      </c>
      <c r="AF51" s="223">
        <f t="shared" si="36"/>
        <v>0</v>
      </c>
      <c r="AG51" s="223">
        <f t="shared" si="36"/>
        <v>0</v>
      </c>
      <c r="AH51" s="223">
        <f t="shared" si="36"/>
        <v>0</v>
      </c>
      <c r="AI51" s="223">
        <f t="shared" si="36"/>
        <v>0</v>
      </c>
      <c r="AJ51" s="223">
        <f t="shared" si="36"/>
        <v>0</v>
      </c>
    </row>
    <row r="52" spans="1:36" ht="20.25">
      <c r="A52" s="214"/>
      <c r="B52" s="215" t="s">
        <v>189</v>
      </c>
      <c r="C52" s="216">
        <f t="shared" ref="C52:AJ52" si="37">C14+C21+C25+C51</f>
        <v>31866</v>
      </c>
      <c r="D52" s="216">
        <f t="shared" si="37"/>
        <v>39478</v>
      </c>
      <c r="E52" s="216">
        <f t="shared" si="37"/>
        <v>39613</v>
      </c>
      <c r="F52" s="216">
        <f t="shared" si="37"/>
        <v>39248</v>
      </c>
      <c r="G52" s="216">
        <f t="shared" si="37"/>
        <v>0</v>
      </c>
      <c r="H52" s="216">
        <f t="shared" si="37"/>
        <v>8352</v>
      </c>
      <c r="I52" s="216">
        <f t="shared" si="37"/>
        <v>221</v>
      </c>
      <c r="J52" s="216">
        <f t="shared" si="37"/>
        <v>250</v>
      </c>
      <c r="K52" s="216">
        <f t="shared" si="37"/>
        <v>48436</v>
      </c>
      <c r="L52" s="216">
        <f t="shared" si="37"/>
        <v>1277</v>
      </c>
      <c r="M52" s="216">
        <f t="shared" si="37"/>
        <v>1537</v>
      </c>
      <c r="N52" s="216">
        <f t="shared" si="37"/>
        <v>2814</v>
      </c>
      <c r="O52" s="223">
        <f t="shared" si="37"/>
        <v>2455</v>
      </c>
      <c r="P52" s="223">
        <f t="shared" si="37"/>
        <v>900</v>
      </c>
      <c r="Q52" s="223">
        <f t="shared" si="37"/>
        <v>3355</v>
      </c>
      <c r="R52" s="223">
        <f t="shared" si="37"/>
        <v>2796</v>
      </c>
      <c r="S52" s="223">
        <f t="shared" si="37"/>
        <v>2574</v>
      </c>
      <c r="T52" s="223">
        <f t="shared" si="37"/>
        <v>5370</v>
      </c>
      <c r="U52" s="223">
        <f t="shared" si="37"/>
        <v>1645667.66</v>
      </c>
      <c r="V52" s="223">
        <f t="shared" si="37"/>
        <v>1861615</v>
      </c>
      <c r="W52" s="223">
        <f t="shared" si="37"/>
        <v>3515226.66</v>
      </c>
      <c r="X52" s="223">
        <f t="shared" si="37"/>
        <v>2334901.4</v>
      </c>
      <c r="Y52" s="223">
        <f t="shared" si="37"/>
        <v>5136218.2899999991</v>
      </c>
      <c r="Z52" s="223">
        <f t="shared" si="37"/>
        <v>7471119.6900000004</v>
      </c>
      <c r="AA52" s="223">
        <f t="shared" si="37"/>
        <v>10986346.350000001</v>
      </c>
      <c r="AB52" s="223">
        <f t="shared" si="37"/>
        <v>0</v>
      </c>
      <c r="AC52" s="223">
        <f t="shared" si="37"/>
        <v>0</v>
      </c>
      <c r="AD52" s="223">
        <f t="shared" si="37"/>
        <v>0</v>
      </c>
      <c r="AE52" s="223">
        <f t="shared" si="37"/>
        <v>6</v>
      </c>
      <c r="AF52" s="223">
        <f t="shared" si="37"/>
        <v>5547</v>
      </c>
      <c r="AG52" s="223">
        <f t="shared" si="37"/>
        <v>6956</v>
      </c>
      <c r="AH52" s="223">
        <f t="shared" si="37"/>
        <v>12503</v>
      </c>
      <c r="AI52" s="223">
        <f t="shared" si="37"/>
        <v>4282273</v>
      </c>
      <c r="AJ52" s="223">
        <f t="shared" si="37"/>
        <v>8063309</v>
      </c>
    </row>
    <row r="53" spans="1:36" ht="20.25">
      <c r="A53" s="230">
        <v>40</v>
      </c>
      <c r="B53" s="231" t="s">
        <v>190</v>
      </c>
      <c r="C53" s="196">
        <f>[2]Анализ!D61</f>
        <v>0</v>
      </c>
      <c r="D53" s="196">
        <f>[2]Анализ!W61</f>
        <v>0</v>
      </c>
      <c r="E53" s="197">
        <f>ROUND([2]Диагностика_ТРАНСП_!ED49*$E$108,0)</f>
        <v>0</v>
      </c>
      <c r="F53" s="197">
        <f t="shared" ref="F53" si="38">ROUND(D53*$F$110,0)</f>
        <v>0</v>
      </c>
      <c r="G53" s="197"/>
      <c r="H53" s="196">
        <f>ROUND([2]Диагностика_ТРАНСП_!CJ49*'КТ, МРТ (2 вариант)'!$H$108,0)</f>
        <v>0</v>
      </c>
      <c r="I53" s="196">
        <f>ROUND([2]Диагностика_ТРАНСП_!GD49*$I$108,0)</f>
        <v>0</v>
      </c>
      <c r="J53" s="196">
        <f>ROUND([2]Диагностика_ТРАНСП_!GE49*$J$108,0)</f>
        <v>0</v>
      </c>
      <c r="K53" s="198">
        <f>E53+H53+I53+J53</f>
        <v>0</v>
      </c>
      <c r="L53" s="199">
        <f>[2]Анализ!I61</f>
        <v>0</v>
      </c>
      <c r="M53" s="199">
        <f>[2]Анализ!J61</f>
        <v>0</v>
      </c>
      <c r="N53" s="198">
        <f t="shared" ref="N53" si="39">L53+M53</f>
        <v>0</v>
      </c>
      <c r="O53" s="196">
        <f>ROUND([2]Диагностика_ТРАНСП_!AH49*'КТ, МРТ (2 вариант)'!$O$108,0)</f>
        <v>0</v>
      </c>
      <c r="P53" s="196">
        <f>ROUND([2]Диагностика_ТРАНСП_!E49*$P$108,0)</f>
        <v>0</v>
      </c>
      <c r="Q53" s="198">
        <f t="shared" ref="Q53" si="40">O53+P53</f>
        <v>0</v>
      </c>
      <c r="R53" s="196">
        <f>[2]Анализ!AB61</f>
        <v>0</v>
      </c>
      <c r="S53" s="196">
        <f>[2]Анализ!AC61</f>
        <v>0</v>
      </c>
      <c r="T53" s="198">
        <f t="shared" ref="T53" si="41">R53+S53</f>
        <v>0</v>
      </c>
      <c r="U53" s="200">
        <f>ROUND(I53*$U$8,2)</f>
        <v>0</v>
      </c>
      <c r="V53" s="200">
        <f>ROUND(J53*$V$8,2)</f>
        <v>0</v>
      </c>
      <c r="W53" s="201">
        <f t="shared" ref="W53:W61" si="42">S53+T53+U53+V53</f>
        <v>0</v>
      </c>
      <c r="X53" s="202">
        <f t="shared" ref="X53:X103" si="43">ROUND(O53*$X$8,2)</f>
        <v>0</v>
      </c>
      <c r="Y53" s="202">
        <f t="shared" ref="Y53:Y103" si="44">ROUND(P53*$Y$8,2)</f>
        <v>0</v>
      </c>
      <c r="Z53" s="203">
        <f t="shared" ref="Z53:Z103" si="45">X53+Y53</f>
        <v>0</v>
      </c>
      <c r="AA53" s="204">
        <f t="shared" ref="AA53:AA103" si="46">W53+Z53</f>
        <v>0</v>
      </c>
      <c r="AC53" s="205"/>
      <c r="AD53" s="206"/>
      <c r="AE53" s="207"/>
      <c r="AF53" s="196">
        <f t="shared" ref="AF53" si="47">ROUND(AE53*$AF$107,0)</f>
        <v>0</v>
      </c>
      <c r="AG53" s="196">
        <f t="shared" ref="AG53" si="48">ROUND(AE53*$AG$107,0)</f>
        <v>0</v>
      </c>
      <c r="AH53" s="196">
        <f t="shared" ref="AH53" si="49">AF53+AG53</f>
        <v>0</v>
      </c>
      <c r="AI53" s="196">
        <f>ROUND(AG53*$AF$107,0)</f>
        <v>0</v>
      </c>
      <c r="AJ53" s="196">
        <f t="shared" ref="AJ53" si="50">ROUND(AG53*$AG$107,0)</f>
        <v>0</v>
      </c>
    </row>
    <row r="54" spans="1:36" ht="20.25">
      <c r="A54" s="214"/>
      <c r="B54" s="215" t="s">
        <v>191</v>
      </c>
      <c r="C54" s="216">
        <f t="shared" ref="C54:AJ54" si="51">C53</f>
        <v>0</v>
      </c>
      <c r="D54" s="216">
        <f t="shared" si="51"/>
        <v>0</v>
      </c>
      <c r="E54" s="216">
        <f t="shared" si="51"/>
        <v>0</v>
      </c>
      <c r="F54" s="216">
        <f t="shared" si="51"/>
        <v>0</v>
      </c>
      <c r="G54" s="216">
        <f t="shared" si="51"/>
        <v>0</v>
      </c>
      <c r="H54" s="216">
        <f t="shared" si="51"/>
        <v>0</v>
      </c>
      <c r="I54" s="216">
        <f t="shared" si="51"/>
        <v>0</v>
      </c>
      <c r="J54" s="216">
        <f t="shared" si="51"/>
        <v>0</v>
      </c>
      <c r="K54" s="216">
        <f t="shared" si="51"/>
        <v>0</v>
      </c>
      <c r="L54" s="216">
        <f t="shared" si="51"/>
        <v>0</v>
      </c>
      <c r="M54" s="216">
        <f t="shared" si="51"/>
        <v>0</v>
      </c>
      <c r="N54" s="216">
        <f t="shared" si="51"/>
        <v>0</v>
      </c>
      <c r="O54" s="232">
        <f t="shared" si="51"/>
        <v>0</v>
      </c>
      <c r="P54" s="232">
        <f t="shared" si="51"/>
        <v>0</v>
      </c>
      <c r="Q54" s="232">
        <f t="shared" si="51"/>
        <v>0</v>
      </c>
      <c r="R54" s="232">
        <f t="shared" si="51"/>
        <v>0</v>
      </c>
      <c r="S54" s="232">
        <f t="shared" si="51"/>
        <v>0</v>
      </c>
      <c r="T54" s="232">
        <f t="shared" si="51"/>
        <v>0</v>
      </c>
      <c r="U54" s="232">
        <f t="shared" si="51"/>
        <v>0</v>
      </c>
      <c r="V54" s="232">
        <f t="shared" si="51"/>
        <v>0</v>
      </c>
      <c r="W54" s="232">
        <f t="shared" si="51"/>
        <v>0</v>
      </c>
      <c r="X54" s="232">
        <f t="shared" si="51"/>
        <v>0</v>
      </c>
      <c r="Y54" s="232">
        <f t="shared" si="51"/>
        <v>0</v>
      </c>
      <c r="Z54" s="232">
        <f t="shared" si="51"/>
        <v>0</v>
      </c>
      <c r="AA54" s="232">
        <f t="shared" si="51"/>
        <v>0</v>
      </c>
      <c r="AB54" s="232">
        <f t="shared" si="51"/>
        <v>0</v>
      </c>
      <c r="AC54" s="232">
        <f t="shared" si="51"/>
        <v>0</v>
      </c>
      <c r="AD54" s="232">
        <f t="shared" si="51"/>
        <v>0</v>
      </c>
      <c r="AE54" s="232">
        <f t="shared" si="51"/>
        <v>0</v>
      </c>
      <c r="AF54" s="232">
        <f t="shared" si="51"/>
        <v>0</v>
      </c>
      <c r="AG54" s="232">
        <f t="shared" si="51"/>
        <v>0</v>
      </c>
      <c r="AH54" s="232"/>
      <c r="AI54" s="232">
        <f t="shared" si="51"/>
        <v>0</v>
      </c>
      <c r="AJ54" s="232">
        <f t="shared" si="51"/>
        <v>0</v>
      </c>
    </row>
    <row r="55" spans="1:36" ht="40.5">
      <c r="A55" s="230">
        <v>41</v>
      </c>
      <c r="B55" s="233" t="s">
        <v>192</v>
      </c>
      <c r="C55" s="196">
        <f>[2]Анализ!D63</f>
        <v>0</v>
      </c>
      <c r="D55" s="196">
        <f>[2]Анализ!W63</f>
        <v>0</v>
      </c>
      <c r="E55" s="197">
        <f>ROUND([2]Диагностика_ТРАНСП_!ED51*$E$108,0)</f>
        <v>0</v>
      </c>
      <c r="F55" s="197">
        <f t="shared" ref="F55" si="52">ROUND(D55*$F$110,0)</f>
        <v>0</v>
      </c>
      <c r="G55" s="197"/>
      <c r="H55" s="196">
        <f>ROUND([2]Диагностика_ТРАНСП_!CJ51*'КТ, МРТ (2 вариант)'!$H$108,0)</f>
        <v>0</v>
      </c>
      <c r="I55" s="196">
        <f>ROUND([2]Диагностика_ТРАНСП_!GD51*$I$108,0)</f>
        <v>0</v>
      </c>
      <c r="J55" s="196">
        <f>ROUND([2]Диагностика_ТРАНСП_!GE51*$J$108,0)</f>
        <v>0</v>
      </c>
      <c r="K55" s="198">
        <f>E55+H55+I55+J55</f>
        <v>0</v>
      </c>
      <c r="L55" s="199">
        <f>[2]Анализ!I63</f>
        <v>0</v>
      </c>
      <c r="M55" s="199">
        <f>[2]Анализ!J63</f>
        <v>0</v>
      </c>
      <c r="N55" s="198">
        <f t="shared" ref="N55" si="53">L55+M55</f>
        <v>0</v>
      </c>
      <c r="O55" s="196">
        <f>ROUND([2]Диагностика_ТРАНСП_!AH51*'КТ, МРТ (2 вариант)'!$O$108,0)</f>
        <v>0</v>
      </c>
      <c r="P55" s="196">
        <f>ROUND([2]Диагностика_ТРАНСП_!E51*$P$108,0)</f>
        <v>0</v>
      </c>
      <c r="Q55" s="198">
        <f t="shared" ref="Q55:Q103" si="54">O55+P55</f>
        <v>0</v>
      </c>
      <c r="R55" s="196">
        <f>[2]Анализ!AB63</f>
        <v>0</v>
      </c>
      <c r="S55" s="196">
        <f>[2]Анализ!AC63</f>
        <v>0</v>
      </c>
      <c r="T55" s="198">
        <f t="shared" ref="T55" si="55">R55+S55</f>
        <v>0</v>
      </c>
      <c r="U55" s="200">
        <f>ROUND(I55*$U$8,2)</f>
        <v>0</v>
      </c>
      <c r="V55" s="200">
        <f>ROUND(J55*$V$8,2)</f>
        <v>0</v>
      </c>
      <c r="W55" s="201">
        <f t="shared" si="42"/>
        <v>0</v>
      </c>
      <c r="X55" s="202">
        <f t="shared" si="43"/>
        <v>0</v>
      </c>
      <c r="Y55" s="202">
        <f t="shared" si="44"/>
        <v>0</v>
      </c>
      <c r="Z55" s="203">
        <f t="shared" si="45"/>
        <v>0</v>
      </c>
      <c r="AA55" s="204">
        <f t="shared" si="46"/>
        <v>0</v>
      </c>
      <c r="AC55" s="205"/>
      <c r="AD55" s="206"/>
      <c r="AE55" s="207"/>
      <c r="AF55" s="196">
        <f t="shared" ref="AF55" si="56">ROUND(AE55*$AF$107,0)</f>
        <v>0</v>
      </c>
      <c r="AG55" s="196">
        <f t="shared" ref="AG55" si="57">ROUND(AE55*$AG$107,0)</f>
        <v>0</v>
      </c>
      <c r="AH55" s="196">
        <f t="shared" ref="AH55" si="58">AF55+AG55</f>
        <v>0</v>
      </c>
      <c r="AI55" s="196">
        <f>ROUND(AG55*$AF$107,0)</f>
        <v>0</v>
      </c>
      <c r="AJ55" s="196">
        <f t="shared" ref="AJ55" si="59">ROUND(AG55*$AG$107,0)</f>
        <v>0</v>
      </c>
    </row>
    <row r="56" spans="1:36" ht="20.25">
      <c r="A56" s="214"/>
      <c r="B56" s="215" t="s">
        <v>193</v>
      </c>
      <c r="C56" s="216">
        <f t="shared" ref="C56:O56" si="60">C55</f>
        <v>0</v>
      </c>
      <c r="D56" s="216">
        <f t="shared" si="60"/>
        <v>0</v>
      </c>
      <c r="E56" s="216">
        <f t="shared" si="60"/>
        <v>0</v>
      </c>
      <c r="F56" s="216">
        <f t="shared" si="60"/>
        <v>0</v>
      </c>
      <c r="G56" s="216">
        <f t="shared" si="60"/>
        <v>0</v>
      </c>
      <c r="H56" s="216">
        <f t="shared" si="60"/>
        <v>0</v>
      </c>
      <c r="I56" s="216">
        <f t="shared" si="60"/>
        <v>0</v>
      </c>
      <c r="J56" s="216">
        <f t="shared" si="60"/>
        <v>0</v>
      </c>
      <c r="K56" s="216">
        <f t="shared" si="60"/>
        <v>0</v>
      </c>
      <c r="L56" s="216">
        <f t="shared" si="60"/>
        <v>0</v>
      </c>
      <c r="M56" s="216">
        <f t="shared" si="60"/>
        <v>0</v>
      </c>
      <c r="N56" s="216">
        <f t="shared" si="60"/>
        <v>0</v>
      </c>
      <c r="O56" s="232">
        <f t="shared" si="60"/>
        <v>0</v>
      </c>
      <c r="P56" s="232">
        <f>P55</f>
        <v>0</v>
      </c>
      <c r="Q56" s="232">
        <f>Q55</f>
        <v>0</v>
      </c>
      <c r="R56" s="232">
        <f t="shared" ref="R56" si="61">R55</f>
        <v>0</v>
      </c>
      <c r="S56" s="232">
        <f>S55</f>
        <v>0</v>
      </c>
      <c r="T56" s="232">
        <f>T55</f>
        <v>0</v>
      </c>
      <c r="U56" s="232">
        <f t="shared" ref="U56:AG56" si="62">U55</f>
        <v>0</v>
      </c>
      <c r="V56" s="232">
        <f t="shared" si="62"/>
        <v>0</v>
      </c>
      <c r="W56" s="232">
        <f t="shared" si="62"/>
        <v>0</v>
      </c>
      <c r="X56" s="232">
        <f t="shared" si="62"/>
        <v>0</v>
      </c>
      <c r="Y56" s="232">
        <f t="shared" si="62"/>
        <v>0</v>
      </c>
      <c r="Z56" s="232">
        <f t="shared" si="62"/>
        <v>0</v>
      </c>
      <c r="AA56" s="232">
        <f t="shared" si="62"/>
        <v>0</v>
      </c>
      <c r="AB56" s="232">
        <f t="shared" si="62"/>
        <v>0</v>
      </c>
      <c r="AC56" s="232">
        <f t="shared" si="62"/>
        <v>0</v>
      </c>
      <c r="AD56" s="232">
        <f t="shared" si="62"/>
        <v>0</v>
      </c>
      <c r="AE56" s="232">
        <f t="shared" si="62"/>
        <v>0</v>
      </c>
      <c r="AF56" s="232">
        <f t="shared" si="62"/>
        <v>0</v>
      </c>
      <c r="AG56" s="232">
        <f t="shared" si="62"/>
        <v>0</v>
      </c>
      <c r="AH56" s="232"/>
      <c r="AI56" s="232">
        <f t="shared" ref="AI56:AJ56" si="63">AI55</f>
        <v>0</v>
      </c>
      <c r="AJ56" s="232">
        <f t="shared" si="63"/>
        <v>0</v>
      </c>
    </row>
    <row r="57" spans="1:36" ht="20.25">
      <c r="A57" s="234">
        <v>42</v>
      </c>
      <c r="B57" s="213" t="s">
        <v>194</v>
      </c>
      <c r="C57" s="196">
        <f>[2]Анализ!D65</f>
        <v>1164</v>
      </c>
      <c r="D57" s="196">
        <f>[2]Анализ!W65</f>
        <v>794</v>
      </c>
      <c r="E57" s="197">
        <f>ROUND([2]Диагностика_ТРАНСП_!ED53*$E$108,0)</f>
        <v>709</v>
      </c>
      <c r="F57" s="197">
        <f t="shared" ref="F57:F61" si="64">ROUND(D57*$F$110,0)</f>
        <v>789</v>
      </c>
      <c r="G57" s="197"/>
      <c r="H57" s="196">
        <f>ROUND([2]Диагностика_ТРАНСП_!CJ53*'КТ, МРТ (2 вариант)'!$H$108,0)</f>
        <v>0</v>
      </c>
      <c r="I57" s="196">
        <f>ROUND([2]Диагностика_ТРАНСП_!GD53*$I$108,0)</f>
        <v>0</v>
      </c>
      <c r="J57" s="196">
        <f>ROUND([2]Диагностика_ТРАНСП_!GE53*$J$108,0)</f>
        <v>8</v>
      </c>
      <c r="K57" s="198">
        <f>E57+H57+I57+J57</f>
        <v>717</v>
      </c>
      <c r="L57" s="199">
        <f>[2]Анализ!I65</f>
        <v>0</v>
      </c>
      <c r="M57" s="199">
        <f>[2]Анализ!J65</f>
        <v>0</v>
      </c>
      <c r="N57" s="198">
        <f t="shared" ref="N57:N61" si="65">L57+M57</f>
        <v>0</v>
      </c>
      <c r="O57" s="196">
        <f>ROUND([2]Диагностика_ТРАНСП_!AH53*'КТ, МРТ (2 вариант)'!$O$108,0)</f>
        <v>0</v>
      </c>
      <c r="P57" s="196">
        <f>ROUND([2]Диагностика_ТРАНСП_!E53*$P$108,0)</f>
        <v>0</v>
      </c>
      <c r="Q57" s="198">
        <f t="shared" si="54"/>
        <v>0</v>
      </c>
      <c r="R57" s="196">
        <f>[2]Анализ!AB65</f>
        <v>0</v>
      </c>
      <c r="S57" s="196">
        <f>[2]Анализ!AC65</f>
        <v>0</v>
      </c>
      <c r="T57" s="198">
        <f t="shared" ref="T57:T61" si="66">R57+S57</f>
        <v>0</v>
      </c>
      <c r="U57" s="200">
        <f>ROUND(I57*$U$8,2)</f>
        <v>0</v>
      </c>
      <c r="V57" s="200">
        <f>ROUND(J57*$V$8,2)</f>
        <v>59571.68</v>
      </c>
      <c r="W57" s="201">
        <f t="shared" si="42"/>
        <v>59571.68</v>
      </c>
      <c r="X57" s="202">
        <f t="shared" si="43"/>
        <v>0</v>
      </c>
      <c r="Y57" s="202">
        <f t="shared" si="44"/>
        <v>0</v>
      </c>
      <c r="Z57" s="203">
        <f t="shared" si="45"/>
        <v>0</v>
      </c>
      <c r="AA57" s="204">
        <f t="shared" si="46"/>
        <v>59571.68</v>
      </c>
      <c r="AC57" s="205"/>
      <c r="AD57" s="206"/>
      <c r="AE57" s="207"/>
      <c r="AF57" s="196">
        <f t="shared" ref="AF57:AF61" si="67">ROUND(AE57*$AF$107,0)</f>
        <v>0</v>
      </c>
      <c r="AG57" s="196">
        <f t="shared" ref="AG57:AG61" si="68">ROUND(AE57*$AG$107,0)</f>
        <v>0</v>
      </c>
      <c r="AH57" s="196">
        <f t="shared" ref="AH57:AH61" si="69">AF57+AG57</f>
        <v>0</v>
      </c>
      <c r="AI57" s="196">
        <f>ROUND(AG57*$AF$107,0)</f>
        <v>0</v>
      </c>
      <c r="AJ57" s="196">
        <f t="shared" ref="AJ57:AJ61" si="70">ROUND(AG57*$AG$107,0)</f>
        <v>0</v>
      </c>
    </row>
    <row r="58" spans="1:36" ht="20.25">
      <c r="A58" s="234">
        <f>A57+1</f>
        <v>43</v>
      </c>
      <c r="B58" s="213" t="s">
        <v>195</v>
      </c>
      <c r="C58" s="196">
        <f>[2]Анализ!D66</f>
        <v>0</v>
      </c>
      <c r="D58" s="196">
        <f>[2]Анализ!W66</f>
        <v>0</v>
      </c>
      <c r="E58" s="197">
        <f>ROUND([2]Диагностика_ТРАНСП_!ED54*$E$108,0)</f>
        <v>0</v>
      </c>
      <c r="F58" s="197">
        <f t="shared" si="64"/>
        <v>0</v>
      </c>
      <c r="G58" s="197"/>
      <c r="H58" s="196">
        <f>ROUND([2]Диагностика_ТРАНСП_!CJ54*'КТ, МРТ (2 вариант)'!$H$108,0)</f>
        <v>0</v>
      </c>
      <c r="I58" s="196">
        <f>ROUND([2]Диагностика_ТРАНСП_!GD54*$I$108,0)</f>
        <v>0</v>
      </c>
      <c r="J58" s="196">
        <f>ROUND([2]Диагностика_ТРАНСП_!GE54*$J$108,0)</f>
        <v>0</v>
      </c>
      <c r="K58" s="198">
        <f>E58+H58+I58+J58</f>
        <v>0</v>
      </c>
      <c r="L58" s="199">
        <f>[2]Анализ!I66</f>
        <v>0</v>
      </c>
      <c r="M58" s="199">
        <f>[2]Анализ!J66</f>
        <v>0</v>
      </c>
      <c r="N58" s="198">
        <f t="shared" si="65"/>
        <v>0</v>
      </c>
      <c r="O58" s="196">
        <f>ROUND([2]Диагностика_ТРАНСП_!AH54*'КТ, МРТ (2 вариант)'!$O$108,0)</f>
        <v>0</v>
      </c>
      <c r="P58" s="196">
        <f>ROUND([2]Диагностика_ТРАНСП_!E54*$P$108,0)</f>
        <v>0</v>
      </c>
      <c r="Q58" s="198">
        <f t="shared" si="54"/>
        <v>0</v>
      </c>
      <c r="R58" s="196">
        <f>[2]Анализ!AB66</f>
        <v>0</v>
      </c>
      <c r="S58" s="196">
        <f>[2]Анализ!AC66</f>
        <v>0</v>
      </c>
      <c r="T58" s="198">
        <f t="shared" si="66"/>
        <v>0</v>
      </c>
      <c r="U58" s="200">
        <f>ROUND(I58*$U$8,2)</f>
        <v>0</v>
      </c>
      <c r="V58" s="200">
        <f>ROUND(J58*$V$8,2)</f>
        <v>0</v>
      </c>
      <c r="W58" s="201">
        <f t="shared" si="42"/>
        <v>0</v>
      </c>
      <c r="X58" s="202">
        <f t="shared" si="43"/>
        <v>0</v>
      </c>
      <c r="Y58" s="202">
        <f t="shared" si="44"/>
        <v>0</v>
      </c>
      <c r="Z58" s="203">
        <f t="shared" si="45"/>
        <v>0</v>
      </c>
      <c r="AA58" s="204">
        <f t="shared" si="46"/>
        <v>0</v>
      </c>
      <c r="AC58" s="205"/>
      <c r="AD58" s="206"/>
      <c r="AE58" s="207"/>
      <c r="AF58" s="196">
        <f t="shared" si="67"/>
        <v>0</v>
      </c>
      <c r="AG58" s="196">
        <f t="shared" si="68"/>
        <v>0</v>
      </c>
      <c r="AH58" s="196">
        <f t="shared" si="69"/>
        <v>0</v>
      </c>
      <c r="AI58" s="196">
        <f>ROUND(AG58*$AF$107,0)</f>
        <v>0</v>
      </c>
      <c r="AJ58" s="196">
        <f t="shared" si="70"/>
        <v>0</v>
      </c>
    </row>
    <row r="59" spans="1:36" ht="20.25">
      <c r="A59" s="234">
        <f t="shared" ref="A59:A61" si="71">A58+1</f>
        <v>44</v>
      </c>
      <c r="B59" s="213" t="s">
        <v>196</v>
      </c>
      <c r="C59" s="196">
        <f>[2]Анализ!D67</f>
        <v>0</v>
      </c>
      <c r="D59" s="196">
        <f>[2]Анализ!W67</f>
        <v>0</v>
      </c>
      <c r="E59" s="197">
        <f>ROUND([2]Диагностика_ТРАНСП_!ED55*$E$108,0)</f>
        <v>0</v>
      </c>
      <c r="F59" s="197">
        <f t="shared" si="64"/>
        <v>0</v>
      </c>
      <c r="G59" s="197"/>
      <c r="H59" s="196">
        <f>ROUND([2]Диагностика_ТРАНСП_!CJ55*'КТ, МРТ (2 вариант)'!$H$108,0)</f>
        <v>0</v>
      </c>
      <c r="I59" s="196">
        <f>ROUND([2]Диагностика_ТРАНСП_!GD55*$I$108,0)</f>
        <v>0</v>
      </c>
      <c r="J59" s="196">
        <f>ROUND([2]Диагностика_ТРАНСП_!GE55*$J$108,0)</f>
        <v>0</v>
      </c>
      <c r="K59" s="198">
        <f>E59+H59+I59+J59</f>
        <v>0</v>
      </c>
      <c r="L59" s="199">
        <f>[2]Анализ!I67</f>
        <v>0</v>
      </c>
      <c r="M59" s="199">
        <f>[2]Анализ!J67</f>
        <v>0</v>
      </c>
      <c r="N59" s="198">
        <f t="shared" si="65"/>
        <v>0</v>
      </c>
      <c r="O59" s="196">
        <f>ROUND([2]Диагностика_ТРАНСП_!AH55*'КТ, МРТ (2 вариант)'!$O$108,0)</f>
        <v>0</v>
      </c>
      <c r="P59" s="196">
        <f>ROUND([2]Диагностика_ТРАНСП_!E55*$P$108,0)</f>
        <v>0</v>
      </c>
      <c r="Q59" s="198">
        <f t="shared" si="54"/>
        <v>0</v>
      </c>
      <c r="R59" s="196">
        <f>[2]Анализ!AB67</f>
        <v>0</v>
      </c>
      <c r="S59" s="196">
        <f>[2]Анализ!AC67</f>
        <v>0</v>
      </c>
      <c r="T59" s="198">
        <f t="shared" si="66"/>
        <v>0</v>
      </c>
      <c r="U59" s="200">
        <f>ROUND(I59*$U$8,2)</f>
        <v>0</v>
      </c>
      <c r="V59" s="200">
        <f>ROUND(J59*$V$8,2)</f>
        <v>0</v>
      </c>
      <c r="W59" s="201">
        <f t="shared" si="42"/>
        <v>0</v>
      </c>
      <c r="X59" s="202">
        <f t="shared" si="43"/>
        <v>0</v>
      </c>
      <c r="Y59" s="202">
        <f t="shared" si="44"/>
        <v>0</v>
      </c>
      <c r="Z59" s="203">
        <f t="shared" si="45"/>
        <v>0</v>
      </c>
      <c r="AA59" s="204">
        <f t="shared" si="46"/>
        <v>0</v>
      </c>
      <c r="AC59" s="205"/>
      <c r="AD59" s="206"/>
      <c r="AE59" s="207"/>
      <c r="AF59" s="196">
        <f t="shared" si="67"/>
        <v>0</v>
      </c>
      <c r="AG59" s="196">
        <f t="shared" si="68"/>
        <v>0</v>
      </c>
      <c r="AH59" s="196">
        <f t="shared" si="69"/>
        <v>0</v>
      </c>
      <c r="AI59" s="196">
        <f>ROUND(AG59*$AF$107,0)</f>
        <v>0</v>
      </c>
      <c r="AJ59" s="196">
        <f t="shared" si="70"/>
        <v>0</v>
      </c>
    </row>
    <row r="60" spans="1:36" ht="20.25">
      <c r="A60" s="234">
        <v>1</v>
      </c>
      <c r="B60" s="213" t="s">
        <v>197</v>
      </c>
      <c r="C60" s="196">
        <f>[2]Анализ!D68</f>
        <v>248</v>
      </c>
      <c r="D60" s="196">
        <f>[2]Анализ!W68</f>
        <v>605</v>
      </c>
      <c r="E60" s="197">
        <f>ROUND([2]Диагностика_ТРАНСП_!ED56*$E$108,0)</f>
        <v>540</v>
      </c>
      <c r="F60" s="197">
        <f t="shared" si="64"/>
        <v>601</v>
      </c>
      <c r="G60" s="197"/>
      <c r="H60" s="196">
        <f>ROUND([2]Диагностика_ТРАНСП_!CJ56*'КТ, МРТ (2 вариант)'!$H$108,0)</f>
        <v>0</v>
      </c>
      <c r="I60" s="196">
        <f>ROUND([2]Диагностика_ТРАНСП_!GD56*$I$108,0)</f>
        <v>1290</v>
      </c>
      <c r="J60" s="196">
        <f>ROUND([2]Диагностика_ТРАНСП_!GE56*$J$108,0)</f>
        <v>405</v>
      </c>
      <c r="K60" s="198">
        <f>E60+H60+I60+J60</f>
        <v>2235</v>
      </c>
      <c r="L60" s="199">
        <f>[2]Анализ!I68</f>
        <v>174</v>
      </c>
      <c r="M60" s="199">
        <f>[2]Анализ!J68</f>
        <v>347</v>
      </c>
      <c r="N60" s="198">
        <f t="shared" si="65"/>
        <v>521</v>
      </c>
      <c r="O60" s="196">
        <f>ROUND([2]Диагностика_ТРАНСП_!AH56*'КТ, МРТ (2 вариант)'!$O$108,0)</f>
        <v>200</v>
      </c>
      <c r="P60" s="196">
        <f>ROUND([2]Диагностика_ТРАНСП_!E56*$P$108,0)</f>
        <v>130</v>
      </c>
      <c r="Q60" s="198">
        <f t="shared" si="54"/>
        <v>330</v>
      </c>
      <c r="R60" s="196">
        <f>[2]Анализ!AB68</f>
        <v>228</v>
      </c>
      <c r="S60" s="196">
        <f>[2]Анализ!AC68</f>
        <v>372</v>
      </c>
      <c r="T60" s="198">
        <f t="shared" si="66"/>
        <v>600</v>
      </c>
      <c r="U60" s="200">
        <f>ROUND(I60*$U$8,2)</f>
        <v>9605933.4000000004</v>
      </c>
      <c r="V60" s="200">
        <f>ROUND(J60*$V$8,2)</f>
        <v>3015816.3</v>
      </c>
      <c r="W60" s="201">
        <f t="shared" si="42"/>
        <v>12622721.699999999</v>
      </c>
      <c r="X60" s="202">
        <f t="shared" si="43"/>
        <v>190216</v>
      </c>
      <c r="Y60" s="202">
        <f t="shared" si="44"/>
        <v>742339</v>
      </c>
      <c r="Z60" s="203">
        <f t="shared" si="45"/>
        <v>932555</v>
      </c>
      <c r="AA60" s="204">
        <f t="shared" si="46"/>
        <v>13555276.699999999</v>
      </c>
      <c r="AC60" s="205"/>
      <c r="AD60" s="206"/>
      <c r="AE60" s="207">
        <v>1</v>
      </c>
      <c r="AF60" s="196">
        <f t="shared" si="67"/>
        <v>924</v>
      </c>
      <c r="AG60" s="196">
        <f t="shared" si="68"/>
        <v>1159</v>
      </c>
      <c r="AH60" s="196">
        <f t="shared" si="69"/>
        <v>2083</v>
      </c>
      <c r="AI60" s="196">
        <f>ROUND(AG60*$AF$107,0)</f>
        <v>1070337</v>
      </c>
      <c r="AJ60" s="196">
        <f t="shared" si="70"/>
        <v>1343498</v>
      </c>
    </row>
    <row r="61" spans="1:36" ht="20.25">
      <c r="A61" s="234">
        <f t="shared" si="71"/>
        <v>2</v>
      </c>
      <c r="B61" s="235" t="s">
        <v>198</v>
      </c>
      <c r="C61" s="196">
        <f>[2]Анализ!D69</f>
        <v>0</v>
      </c>
      <c r="D61" s="196">
        <f>[2]Анализ!W69</f>
        <v>0</v>
      </c>
      <c r="E61" s="197">
        <f>ROUND([2]Диагностика_ТРАНСП_!ED57*$E$108,0)</f>
        <v>0</v>
      </c>
      <c r="F61" s="197">
        <f t="shared" si="64"/>
        <v>0</v>
      </c>
      <c r="G61" s="197"/>
      <c r="H61" s="196">
        <f>ROUND([2]Диагностика_ТРАНСП_!CJ57*'КТ, МРТ (2 вариант)'!$H$108,0)</f>
        <v>0</v>
      </c>
      <c r="I61" s="196">
        <f>ROUND([2]Диагностика_ТРАНСП_!GD57*$I$108,0)</f>
        <v>0</v>
      </c>
      <c r="J61" s="196">
        <f>ROUND([2]Диагностика_ТРАНСП_!GE57*$J$108,0)</f>
        <v>0</v>
      </c>
      <c r="K61" s="198">
        <f>E61+H61+I61+J61</f>
        <v>0</v>
      </c>
      <c r="L61" s="199">
        <f>[2]Анализ!I69</f>
        <v>0</v>
      </c>
      <c r="M61" s="199">
        <f>[2]Анализ!J69</f>
        <v>0</v>
      </c>
      <c r="N61" s="198">
        <f t="shared" si="65"/>
        <v>0</v>
      </c>
      <c r="O61" s="196">
        <f>ROUND([2]Диагностика_ТРАНСП_!AH57*'КТ, МРТ (2 вариант)'!$O$108,0)</f>
        <v>0</v>
      </c>
      <c r="P61" s="196">
        <f>ROUND([2]Диагностика_ТРАНСП_!E57*$P$108,0)</f>
        <v>0</v>
      </c>
      <c r="Q61" s="198">
        <f t="shared" si="54"/>
        <v>0</v>
      </c>
      <c r="R61" s="196">
        <f>[2]Анализ!AB69</f>
        <v>0</v>
      </c>
      <c r="S61" s="196">
        <f>[2]Анализ!AC69</f>
        <v>0</v>
      </c>
      <c r="T61" s="198">
        <f t="shared" si="66"/>
        <v>0</v>
      </c>
      <c r="U61" s="200">
        <f>ROUND(I61*$U$8,2)</f>
        <v>0</v>
      </c>
      <c r="V61" s="200">
        <f>ROUND(J61*$V$8,2)</f>
        <v>0</v>
      </c>
      <c r="W61" s="201">
        <f t="shared" si="42"/>
        <v>0</v>
      </c>
      <c r="X61" s="202">
        <f t="shared" si="43"/>
        <v>0</v>
      </c>
      <c r="Y61" s="202">
        <f t="shared" si="44"/>
        <v>0</v>
      </c>
      <c r="Z61" s="203">
        <f t="shared" si="45"/>
        <v>0</v>
      </c>
      <c r="AA61" s="204">
        <f t="shared" si="46"/>
        <v>0</v>
      </c>
      <c r="AC61" s="205"/>
      <c r="AD61" s="206"/>
      <c r="AE61" s="207"/>
      <c r="AF61" s="196">
        <f t="shared" si="67"/>
        <v>0</v>
      </c>
      <c r="AG61" s="196">
        <f t="shared" si="68"/>
        <v>0</v>
      </c>
      <c r="AH61" s="196">
        <f t="shared" si="69"/>
        <v>0</v>
      </c>
      <c r="AI61" s="196">
        <f>ROUND(AG61*$AF$107,0)</f>
        <v>0</v>
      </c>
      <c r="AJ61" s="196">
        <f t="shared" si="70"/>
        <v>0</v>
      </c>
    </row>
    <row r="62" spans="1:36" s="236" customFormat="1" ht="40.5">
      <c r="A62" s="214"/>
      <c r="B62" s="215" t="s">
        <v>199</v>
      </c>
      <c r="C62" s="216">
        <f t="shared" ref="C62:AJ62" si="72">SUM(C57:C61)</f>
        <v>1412</v>
      </c>
      <c r="D62" s="216">
        <f t="shared" si="72"/>
        <v>1399</v>
      </c>
      <c r="E62" s="216">
        <f t="shared" si="72"/>
        <v>1249</v>
      </c>
      <c r="F62" s="216">
        <f t="shared" si="72"/>
        <v>1390</v>
      </c>
      <c r="G62" s="216">
        <f t="shared" si="72"/>
        <v>0</v>
      </c>
      <c r="H62" s="216">
        <f t="shared" si="72"/>
        <v>0</v>
      </c>
      <c r="I62" s="216">
        <f t="shared" si="72"/>
        <v>1290</v>
      </c>
      <c r="J62" s="216">
        <f t="shared" si="72"/>
        <v>413</v>
      </c>
      <c r="K62" s="216">
        <f t="shared" si="72"/>
        <v>2952</v>
      </c>
      <c r="L62" s="216">
        <f t="shared" si="72"/>
        <v>174</v>
      </c>
      <c r="M62" s="216">
        <f t="shared" si="72"/>
        <v>347</v>
      </c>
      <c r="N62" s="216">
        <f t="shared" si="72"/>
        <v>521</v>
      </c>
      <c r="O62" s="216">
        <f t="shared" si="72"/>
        <v>200</v>
      </c>
      <c r="P62" s="216">
        <f t="shared" si="72"/>
        <v>130</v>
      </c>
      <c r="Q62" s="216">
        <f t="shared" si="72"/>
        <v>330</v>
      </c>
      <c r="R62" s="216">
        <f t="shared" si="72"/>
        <v>228</v>
      </c>
      <c r="S62" s="216">
        <f t="shared" si="72"/>
        <v>372</v>
      </c>
      <c r="T62" s="216">
        <f t="shared" si="72"/>
        <v>600</v>
      </c>
      <c r="U62" s="216">
        <f t="shared" si="72"/>
        <v>9605933.4000000004</v>
      </c>
      <c r="V62" s="216">
        <f t="shared" si="72"/>
        <v>3075387.98</v>
      </c>
      <c r="W62" s="216">
        <f t="shared" si="72"/>
        <v>12682293.379999999</v>
      </c>
      <c r="X62" s="216">
        <f t="shared" si="72"/>
        <v>190216</v>
      </c>
      <c r="Y62" s="216">
        <f t="shared" si="72"/>
        <v>742339</v>
      </c>
      <c r="Z62" s="216">
        <f t="shared" si="72"/>
        <v>932555</v>
      </c>
      <c r="AA62" s="216">
        <f t="shared" si="72"/>
        <v>13614848.379999999</v>
      </c>
      <c r="AB62" s="216">
        <f t="shared" si="72"/>
        <v>0</v>
      </c>
      <c r="AC62" s="216">
        <f t="shared" si="72"/>
        <v>0</v>
      </c>
      <c r="AD62" s="216">
        <f t="shared" si="72"/>
        <v>0</v>
      </c>
      <c r="AE62" s="216">
        <f t="shared" si="72"/>
        <v>1</v>
      </c>
      <c r="AF62" s="216">
        <f t="shared" si="72"/>
        <v>924</v>
      </c>
      <c r="AG62" s="216">
        <f t="shared" si="72"/>
        <v>1159</v>
      </c>
      <c r="AH62" s="216"/>
      <c r="AI62" s="216">
        <f t="shared" si="72"/>
        <v>1070337</v>
      </c>
      <c r="AJ62" s="216">
        <f t="shared" si="72"/>
        <v>1343498</v>
      </c>
    </row>
    <row r="63" spans="1:36" ht="20.25">
      <c r="A63" s="234">
        <v>47</v>
      </c>
      <c r="B63" s="213" t="s">
        <v>200</v>
      </c>
      <c r="C63" s="196">
        <f>[2]Анализ!D71</f>
        <v>0</v>
      </c>
      <c r="D63" s="196">
        <f>[2]Анализ!W71</f>
        <v>0</v>
      </c>
      <c r="E63" s="197">
        <f>ROUND([2]Диагностика_ТРАНСП_!ED59*$E$108,0)</f>
        <v>0</v>
      </c>
      <c r="F63" s="197">
        <f t="shared" ref="F63:F103" si="73">ROUND(D63*$F$110,0)</f>
        <v>0</v>
      </c>
      <c r="G63" s="197"/>
      <c r="H63" s="196">
        <f>ROUND([2]Диагностика_ТРАНСП_!CJ59*'КТ, МРТ (2 вариант)'!$H$108,0)</f>
        <v>0</v>
      </c>
      <c r="I63" s="196">
        <f>ROUND([2]Диагностика_ТРАНСП_!GD59*$I$108,0)</f>
        <v>0</v>
      </c>
      <c r="J63" s="196">
        <f>ROUND([2]Диагностика_ТРАНСП_!GE59*$J$108,0)</f>
        <v>0</v>
      </c>
      <c r="K63" s="198">
        <f t="shared" ref="K63:K103" si="74">E63+H63+I63+J63</f>
        <v>0</v>
      </c>
      <c r="L63" s="199">
        <f>[2]Анализ!I71</f>
        <v>0</v>
      </c>
      <c r="M63" s="199">
        <f>[2]Анализ!J71</f>
        <v>0</v>
      </c>
      <c r="N63" s="198">
        <f t="shared" ref="N63:N103" si="75">L63+M63</f>
        <v>0</v>
      </c>
      <c r="O63" s="196">
        <f>ROUND([2]Диагностика_ТРАНСП_!AH59*'КТ, МРТ (2 вариант)'!$O$108,0)</f>
        <v>0</v>
      </c>
      <c r="P63" s="196">
        <f>ROUND([2]Диагностика_ТРАНСП_!E59*$P$108,0)</f>
        <v>0</v>
      </c>
      <c r="Q63" s="198">
        <f t="shared" si="54"/>
        <v>0</v>
      </c>
      <c r="R63" s="196">
        <f>[2]Анализ!AB71</f>
        <v>0</v>
      </c>
      <c r="S63" s="196">
        <f>[2]Анализ!AC71</f>
        <v>0</v>
      </c>
      <c r="T63" s="198">
        <f t="shared" ref="T63:T103" si="76">R63+S63</f>
        <v>0</v>
      </c>
      <c r="U63" s="200">
        <f t="shared" ref="U63:U103" si="77">ROUND(I63*$U$8,2)</f>
        <v>0</v>
      </c>
      <c r="V63" s="200">
        <f t="shared" ref="V63:V103" si="78">ROUND(J63*$V$8,2)</f>
        <v>0</v>
      </c>
      <c r="W63" s="201">
        <f t="shared" ref="W63:W103" si="79">S63+T63+U63+V63</f>
        <v>0</v>
      </c>
      <c r="X63" s="202">
        <f t="shared" si="43"/>
        <v>0</v>
      </c>
      <c r="Y63" s="202">
        <f t="shared" si="44"/>
        <v>0</v>
      </c>
      <c r="Z63" s="203">
        <f t="shared" si="45"/>
        <v>0</v>
      </c>
      <c r="AA63" s="204">
        <f t="shared" si="46"/>
        <v>0</v>
      </c>
      <c r="AC63" s="205"/>
      <c r="AD63" s="206"/>
      <c r="AE63" s="207"/>
      <c r="AF63" s="196">
        <f t="shared" ref="AF63:AF103" si="80">ROUND(AE63*$AF$107,0)</f>
        <v>0</v>
      </c>
      <c r="AG63" s="196">
        <f t="shared" ref="AG63:AG103" si="81">ROUND(AE63*$AG$107,0)</f>
        <v>0</v>
      </c>
      <c r="AH63" s="196">
        <f t="shared" ref="AH63:AH103" si="82">AF63+AG63</f>
        <v>0</v>
      </c>
      <c r="AI63" s="196">
        <f t="shared" ref="AI63:AI103" si="83">ROUND(AG63*$AF$107,0)</f>
        <v>0</v>
      </c>
      <c r="AJ63" s="196">
        <f t="shared" ref="AJ63:AJ103" si="84">ROUND(AG63*$AG$107,0)</f>
        <v>0</v>
      </c>
    </row>
    <row r="64" spans="1:36" ht="40.5">
      <c r="A64" s="234">
        <f>A63+1</f>
        <v>48</v>
      </c>
      <c r="B64" s="213" t="s">
        <v>201</v>
      </c>
      <c r="C64" s="196">
        <f>[2]Анализ!D72</f>
        <v>812</v>
      </c>
      <c r="D64" s="196">
        <f>[2]Анализ!W72</f>
        <v>600</v>
      </c>
      <c r="E64" s="197">
        <f>ROUND([2]Диагностика_ТРАНСП_!ED60*$E$108,0)</f>
        <v>536</v>
      </c>
      <c r="F64" s="197">
        <f t="shared" si="73"/>
        <v>596</v>
      </c>
      <c r="G64" s="197"/>
      <c r="H64" s="196">
        <f>ROUND([2]Диагностика_ТРАНСП_!CJ60*'КТ, МРТ (2 вариант)'!$H$108,0)</f>
        <v>0</v>
      </c>
      <c r="I64" s="196">
        <f>ROUND([2]Диагностика_ТРАНСП_!GD60*$I$108,0)</f>
        <v>0</v>
      </c>
      <c r="J64" s="196">
        <f>ROUND([2]Диагностика_ТРАНСП_!GE60*$J$108,0)</f>
        <v>0</v>
      </c>
      <c r="K64" s="198">
        <f t="shared" si="74"/>
        <v>536</v>
      </c>
      <c r="L64" s="199">
        <f>[2]Анализ!I72</f>
        <v>339</v>
      </c>
      <c r="M64" s="199">
        <f>[2]Анализ!J72</f>
        <v>534</v>
      </c>
      <c r="N64" s="198">
        <f t="shared" si="75"/>
        <v>873</v>
      </c>
      <c r="O64" s="196">
        <f>ROUND([2]Диагностика_ТРАНСП_!AH60*'КТ, МРТ (2 вариант)'!$O$108,0)</f>
        <v>334</v>
      </c>
      <c r="P64" s="196">
        <f>ROUND([2]Диагностика_ТРАНСП_!E60*$P$108,0)</f>
        <v>385</v>
      </c>
      <c r="Q64" s="198">
        <f t="shared" si="54"/>
        <v>719</v>
      </c>
      <c r="R64" s="196">
        <f>[2]Анализ!AB72</f>
        <v>380</v>
      </c>
      <c r="S64" s="196">
        <f>[2]Анализ!AC72</f>
        <v>1100</v>
      </c>
      <c r="T64" s="198">
        <f t="shared" si="76"/>
        <v>1480</v>
      </c>
      <c r="U64" s="200">
        <f t="shared" si="77"/>
        <v>0</v>
      </c>
      <c r="V64" s="200">
        <f t="shared" si="78"/>
        <v>0</v>
      </c>
      <c r="W64" s="201">
        <f t="shared" si="79"/>
        <v>2580</v>
      </c>
      <c r="X64" s="202">
        <f t="shared" si="43"/>
        <v>317660.71999999997</v>
      </c>
      <c r="Y64" s="202">
        <f t="shared" si="44"/>
        <v>2198465.5</v>
      </c>
      <c r="Z64" s="203">
        <f t="shared" si="45"/>
        <v>2516126.2199999997</v>
      </c>
      <c r="AA64" s="204">
        <f t="shared" si="46"/>
        <v>2518706.2199999997</v>
      </c>
      <c r="AC64" s="205"/>
      <c r="AD64" s="206"/>
      <c r="AE64" s="207">
        <v>1</v>
      </c>
      <c r="AF64" s="196">
        <f t="shared" si="80"/>
        <v>924</v>
      </c>
      <c r="AG64" s="196">
        <f t="shared" si="81"/>
        <v>1159</v>
      </c>
      <c r="AH64" s="196">
        <f t="shared" si="82"/>
        <v>2083</v>
      </c>
      <c r="AI64" s="196">
        <f t="shared" si="83"/>
        <v>1070337</v>
      </c>
      <c r="AJ64" s="196">
        <f t="shared" si="84"/>
        <v>1343498</v>
      </c>
    </row>
    <row r="65" spans="1:36" ht="20.25">
      <c r="A65" s="234">
        <f t="shared" ref="A65:A89" si="85">A64+1</f>
        <v>49</v>
      </c>
      <c r="B65" s="213" t="s">
        <v>202</v>
      </c>
      <c r="C65" s="196">
        <f>[2]Анализ!D73</f>
        <v>0</v>
      </c>
      <c r="D65" s="196">
        <f>[2]Анализ!W73</f>
        <v>0</v>
      </c>
      <c r="E65" s="197">
        <f>ROUND([2]Диагностика_ТРАНСП_!ED61*$E$108,0)</f>
        <v>0</v>
      </c>
      <c r="F65" s="197">
        <f t="shared" si="73"/>
        <v>0</v>
      </c>
      <c r="G65" s="197"/>
      <c r="H65" s="196">
        <f>ROUND([2]Диагностика_ТРАНСП_!CJ61*'КТ, МРТ (2 вариант)'!$H$108,0)</f>
        <v>0</v>
      </c>
      <c r="I65" s="196">
        <f>ROUND([2]Диагностика_ТРАНСП_!GD61*$I$108,0)</f>
        <v>0</v>
      </c>
      <c r="J65" s="196">
        <f>ROUND([2]Диагностика_ТРАНСП_!GE61*$J$108,0)</f>
        <v>0</v>
      </c>
      <c r="K65" s="198">
        <f t="shared" si="74"/>
        <v>0</v>
      </c>
      <c r="L65" s="199">
        <f>[2]Анализ!I73</f>
        <v>0</v>
      </c>
      <c r="M65" s="199">
        <f>[2]Анализ!J73</f>
        <v>0</v>
      </c>
      <c r="N65" s="198">
        <f t="shared" si="75"/>
        <v>0</v>
      </c>
      <c r="O65" s="196">
        <f>ROUND([2]Диагностика_ТРАНСП_!AH61*'КТ, МРТ (2 вариант)'!$O$108,0)</f>
        <v>0</v>
      </c>
      <c r="P65" s="196">
        <f>ROUND([2]Диагностика_ТРАНСП_!E61*$P$108,0)</f>
        <v>0</v>
      </c>
      <c r="Q65" s="198">
        <f t="shared" si="54"/>
        <v>0</v>
      </c>
      <c r="R65" s="196">
        <f>[2]Анализ!AB73</f>
        <v>0</v>
      </c>
      <c r="S65" s="196">
        <f>[2]Анализ!AC73</f>
        <v>0</v>
      </c>
      <c r="T65" s="198">
        <f t="shared" si="76"/>
        <v>0</v>
      </c>
      <c r="U65" s="200">
        <f t="shared" si="77"/>
        <v>0</v>
      </c>
      <c r="V65" s="200">
        <f t="shared" si="78"/>
        <v>0</v>
      </c>
      <c r="W65" s="201">
        <f t="shared" si="79"/>
        <v>0</v>
      </c>
      <c r="X65" s="202">
        <f t="shared" si="43"/>
        <v>0</v>
      </c>
      <c r="Y65" s="202">
        <f t="shared" si="44"/>
        <v>0</v>
      </c>
      <c r="Z65" s="203">
        <f t="shared" si="45"/>
        <v>0</v>
      </c>
      <c r="AA65" s="204">
        <f t="shared" si="46"/>
        <v>0</v>
      </c>
      <c r="AC65" s="205"/>
      <c r="AD65" s="206"/>
      <c r="AE65" s="207"/>
      <c r="AF65" s="196">
        <f t="shared" si="80"/>
        <v>0</v>
      </c>
      <c r="AG65" s="196">
        <f t="shared" si="81"/>
        <v>0</v>
      </c>
      <c r="AH65" s="196">
        <f t="shared" si="82"/>
        <v>0</v>
      </c>
      <c r="AI65" s="196">
        <f t="shared" si="83"/>
        <v>0</v>
      </c>
      <c r="AJ65" s="196">
        <f t="shared" si="84"/>
        <v>0</v>
      </c>
    </row>
    <row r="66" spans="1:36" ht="20.25">
      <c r="A66" s="234">
        <f t="shared" si="85"/>
        <v>50</v>
      </c>
      <c r="B66" s="235" t="s">
        <v>203</v>
      </c>
      <c r="C66" s="196">
        <f>[2]Анализ!D74</f>
        <v>0</v>
      </c>
      <c r="D66" s="196">
        <f>[2]Анализ!W74</f>
        <v>0</v>
      </c>
      <c r="E66" s="197">
        <f>ROUND([2]Диагностика_ТРАНСП_!ED62*$E$108,0)</f>
        <v>0</v>
      </c>
      <c r="F66" s="197">
        <f t="shared" si="73"/>
        <v>0</v>
      </c>
      <c r="G66" s="197"/>
      <c r="H66" s="196">
        <f>ROUND([2]Диагностика_ТРАНСП_!CJ62*'КТ, МРТ (2 вариант)'!$H$108,0)</f>
        <v>0</v>
      </c>
      <c r="I66" s="196">
        <f>ROUND([2]Диагностика_ТРАНСП_!GD62*$I$108,0)</f>
        <v>0</v>
      </c>
      <c r="J66" s="196">
        <f>ROUND([2]Диагностика_ТРАНСП_!GE62*$J$108,0)</f>
        <v>0</v>
      </c>
      <c r="K66" s="198">
        <f t="shared" si="74"/>
        <v>0</v>
      </c>
      <c r="L66" s="199">
        <f>[2]Анализ!I74</f>
        <v>0</v>
      </c>
      <c r="M66" s="199">
        <f>[2]Анализ!J74</f>
        <v>0</v>
      </c>
      <c r="N66" s="198">
        <f t="shared" si="75"/>
        <v>0</v>
      </c>
      <c r="O66" s="196">
        <f>ROUND([2]Диагностика_ТРАНСП_!AH62*'КТ, МРТ (2 вариант)'!$O$108,0)</f>
        <v>0</v>
      </c>
      <c r="P66" s="196">
        <f>ROUND([2]Диагностика_ТРАНСП_!E62*$P$108,0)</f>
        <v>0</v>
      </c>
      <c r="Q66" s="198">
        <f t="shared" si="54"/>
        <v>0</v>
      </c>
      <c r="R66" s="196">
        <f>[2]Анализ!AB74</f>
        <v>0</v>
      </c>
      <c r="S66" s="196">
        <f>[2]Анализ!AC74</f>
        <v>0</v>
      </c>
      <c r="T66" s="198">
        <f t="shared" si="76"/>
        <v>0</v>
      </c>
      <c r="U66" s="200">
        <f t="shared" si="77"/>
        <v>0</v>
      </c>
      <c r="V66" s="200">
        <f t="shared" si="78"/>
        <v>0</v>
      </c>
      <c r="W66" s="201">
        <f t="shared" si="79"/>
        <v>0</v>
      </c>
      <c r="X66" s="202">
        <f t="shared" si="43"/>
        <v>0</v>
      </c>
      <c r="Y66" s="202">
        <f t="shared" si="44"/>
        <v>0</v>
      </c>
      <c r="Z66" s="203">
        <f t="shared" si="45"/>
        <v>0</v>
      </c>
      <c r="AA66" s="204">
        <f t="shared" si="46"/>
        <v>0</v>
      </c>
      <c r="AC66" s="205"/>
      <c r="AD66" s="206"/>
      <c r="AE66" s="207"/>
      <c r="AF66" s="196">
        <f t="shared" si="80"/>
        <v>0</v>
      </c>
      <c r="AG66" s="196">
        <f t="shared" si="81"/>
        <v>0</v>
      </c>
      <c r="AH66" s="196">
        <f t="shared" si="82"/>
        <v>0</v>
      </c>
      <c r="AI66" s="196">
        <f t="shared" si="83"/>
        <v>0</v>
      </c>
      <c r="AJ66" s="196">
        <f t="shared" si="84"/>
        <v>0</v>
      </c>
    </row>
    <row r="67" spans="1:36" ht="20.25">
      <c r="A67" s="234">
        <f t="shared" si="85"/>
        <v>51</v>
      </c>
      <c r="B67" s="237" t="s">
        <v>204</v>
      </c>
      <c r="C67" s="196">
        <f>[2]Анализ!D75</f>
        <v>238</v>
      </c>
      <c r="D67" s="196">
        <f>[2]Анализ!W75</f>
        <v>650</v>
      </c>
      <c r="E67" s="197">
        <f>ROUND([2]Диагностика_ТРАНСП_!ED63*$E$108,0)</f>
        <v>580</v>
      </c>
      <c r="F67" s="197">
        <f t="shared" si="73"/>
        <v>646</v>
      </c>
      <c r="G67" s="197"/>
      <c r="H67" s="196">
        <f>ROUND([2]Диагностика_ТРАНСП_!CJ63*'КТ, МРТ (2 вариант)'!$H$108,0)</f>
        <v>3500</v>
      </c>
      <c r="I67" s="196">
        <f>ROUND([2]Диагностика_ТРАНСП_!GD63*$I$108,0)</f>
        <v>1100</v>
      </c>
      <c r="J67" s="196">
        <f>ROUND([2]Диагностика_ТРАНСП_!GE63*$J$108,0)</f>
        <v>400</v>
      </c>
      <c r="K67" s="198">
        <f t="shared" si="74"/>
        <v>5580</v>
      </c>
      <c r="L67" s="199">
        <f>[2]Анализ!I75</f>
        <v>391</v>
      </c>
      <c r="M67" s="199">
        <f>[2]Анализ!J75</f>
        <v>1153</v>
      </c>
      <c r="N67" s="198">
        <f t="shared" si="75"/>
        <v>1544</v>
      </c>
      <c r="O67" s="196">
        <f>ROUND([2]Диагностика_ТРАНСП_!AH63*'КТ, МРТ (2 вариант)'!$O$108,0)</f>
        <v>1230</v>
      </c>
      <c r="P67" s="196">
        <f>ROUND([2]Диагностика_ТРАНСП_!E63*$P$108,0)</f>
        <v>1049</v>
      </c>
      <c r="Q67" s="198">
        <f t="shared" si="54"/>
        <v>2279</v>
      </c>
      <c r="R67" s="196">
        <f>[2]Анализ!AB75</f>
        <v>1400</v>
      </c>
      <c r="S67" s="196">
        <f>[2]Анализ!AC75</f>
        <v>3000</v>
      </c>
      <c r="T67" s="198">
        <f t="shared" si="76"/>
        <v>4400</v>
      </c>
      <c r="U67" s="200">
        <f t="shared" si="77"/>
        <v>8191106</v>
      </c>
      <c r="V67" s="200">
        <f t="shared" si="78"/>
        <v>2978584</v>
      </c>
      <c r="W67" s="201">
        <f t="shared" si="79"/>
        <v>11177090</v>
      </c>
      <c r="X67" s="202">
        <f t="shared" si="43"/>
        <v>1169828.3999999999</v>
      </c>
      <c r="Y67" s="202">
        <f t="shared" si="44"/>
        <v>5990104.7000000002</v>
      </c>
      <c r="Z67" s="203">
        <f t="shared" si="45"/>
        <v>7159933.0999999996</v>
      </c>
      <c r="AA67" s="204">
        <f t="shared" si="46"/>
        <v>18337023.100000001</v>
      </c>
      <c r="AC67" s="205"/>
      <c r="AD67" s="206"/>
      <c r="AE67" s="207">
        <v>1</v>
      </c>
      <c r="AF67" s="196">
        <f t="shared" si="80"/>
        <v>924</v>
      </c>
      <c r="AG67" s="196">
        <f t="shared" si="81"/>
        <v>1159</v>
      </c>
      <c r="AH67" s="196">
        <f t="shared" si="82"/>
        <v>2083</v>
      </c>
      <c r="AI67" s="196">
        <f t="shared" si="83"/>
        <v>1070337</v>
      </c>
      <c r="AJ67" s="196">
        <f t="shared" si="84"/>
        <v>1343498</v>
      </c>
    </row>
    <row r="68" spans="1:36" ht="20.25">
      <c r="A68" s="234">
        <f t="shared" si="85"/>
        <v>52</v>
      </c>
      <c r="B68" s="238" t="s">
        <v>205</v>
      </c>
      <c r="C68" s="196">
        <f>[2]Анализ!D76</f>
        <v>0</v>
      </c>
      <c r="D68" s="196">
        <f>[2]Анализ!W76</f>
        <v>0</v>
      </c>
      <c r="E68" s="197">
        <f>ROUND([2]Диагностика_ТРАНСП_!ED64*$E$108,0)</f>
        <v>0</v>
      </c>
      <c r="F68" s="197">
        <f t="shared" si="73"/>
        <v>0</v>
      </c>
      <c r="G68" s="197"/>
      <c r="H68" s="196">
        <f>ROUND([2]Диагностика_ТРАНСП_!CJ64*'КТ, МРТ (2 вариант)'!$H$108,0)</f>
        <v>0</v>
      </c>
      <c r="I68" s="196">
        <f>ROUND([2]Диагностика_ТРАНСП_!GD64*$I$108,0)</f>
        <v>0</v>
      </c>
      <c r="J68" s="196">
        <f>ROUND([2]Диагностика_ТРАНСП_!GE64*$J$108,0)</f>
        <v>0</v>
      </c>
      <c r="K68" s="198">
        <f t="shared" si="74"/>
        <v>0</v>
      </c>
      <c r="L68" s="199">
        <f>[2]Анализ!I76</f>
        <v>419</v>
      </c>
      <c r="M68" s="199">
        <f>[2]Анализ!J76</f>
        <v>1342</v>
      </c>
      <c r="N68" s="198">
        <f t="shared" si="75"/>
        <v>1761</v>
      </c>
      <c r="O68" s="196">
        <f>ROUND([2]Диагностика_ТРАНСП_!AH64*'КТ, МРТ (2 вариант)'!$O$108,0)</f>
        <v>878</v>
      </c>
      <c r="P68" s="196">
        <f>ROUND([2]Диагностика_ТРАНСП_!E64*$P$108,0)</f>
        <v>2099</v>
      </c>
      <c r="Q68" s="198">
        <f t="shared" si="54"/>
        <v>2977</v>
      </c>
      <c r="R68" s="196">
        <f>[2]Анализ!AB76</f>
        <v>1000</v>
      </c>
      <c r="S68" s="196">
        <f>[2]Анализ!AC76</f>
        <v>6000</v>
      </c>
      <c r="T68" s="198">
        <f t="shared" si="76"/>
        <v>7000</v>
      </c>
      <c r="U68" s="200">
        <f t="shared" si="77"/>
        <v>0</v>
      </c>
      <c r="V68" s="200">
        <f t="shared" si="78"/>
        <v>0</v>
      </c>
      <c r="W68" s="201">
        <f t="shared" si="79"/>
        <v>13000</v>
      </c>
      <c r="X68" s="202">
        <f t="shared" si="43"/>
        <v>835048.24</v>
      </c>
      <c r="Y68" s="202">
        <f t="shared" si="44"/>
        <v>11985919.699999999</v>
      </c>
      <c r="Z68" s="203">
        <f t="shared" si="45"/>
        <v>12820967.939999999</v>
      </c>
      <c r="AA68" s="204">
        <f t="shared" si="46"/>
        <v>12833967.939999999</v>
      </c>
      <c r="AC68" s="205"/>
      <c r="AD68" s="206"/>
      <c r="AE68" s="207">
        <v>1</v>
      </c>
      <c r="AF68" s="196">
        <f t="shared" si="80"/>
        <v>924</v>
      </c>
      <c r="AG68" s="196">
        <f t="shared" si="81"/>
        <v>1159</v>
      </c>
      <c r="AH68" s="196">
        <f t="shared" si="82"/>
        <v>2083</v>
      </c>
      <c r="AI68" s="196">
        <f t="shared" si="83"/>
        <v>1070337</v>
      </c>
      <c r="AJ68" s="196">
        <f t="shared" si="84"/>
        <v>1343498</v>
      </c>
    </row>
    <row r="69" spans="1:36" ht="20.25">
      <c r="A69" s="234">
        <f t="shared" si="85"/>
        <v>53</v>
      </c>
      <c r="B69" s="239" t="s">
        <v>206</v>
      </c>
      <c r="C69" s="196">
        <f>[2]Анализ!D77</f>
        <v>0</v>
      </c>
      <c r="D69" s="196">
        <f>[2]Анализ!W77</f>
        <v>0</v>
      </c>
      <c r="E69" s="197">
        <f>ROUND([2]Диагностика_ТРАНСП_!ED65*$E$108,0)</f>
        <v>0</v>
      </c>
      <c r="F69" s="197">
        <f t="shared" si="73"/>
        <v>0</v>
      </c>
      <c r="G69" s="197"/>
      <c r="H69" s="196">
        <f>ROUND([2]Диагностика_ТРАНСП_!CJ65*'КТ, МРТ (2 вариант)'!$H$108,0)</f>
        <v>0</v>
      </c>
      <c r="I69" s="196">
        <f>ROUND([2]Диагностика_ТРАНСП_!GD65*$I$108,0)</f>
        <v>0</v>
      </c>
      <c r="J69" s="196">
        <f>ROUND([2]Диагностика_ТРАНСП_!GE65*$J$108,0)</f>
        <v>0</v>
      </c>
      <c r="K69" s="198">
        <f t="shared" si="74"/>
        <v>0</v>
      </c>
      <c r="L69" s="199">
        <f>[2]Анализ!I77</f>
        <v>428</v>
      </c>
      <c r="M69" s="199">
        <f>[2]Анализ!J77</f>
        <v>790</v>
      </c>
      <c r="N69" s="198">
        <f t="shared" si="75"/>
        <v>1218</v>
      </c>
      <c r="O69" s="196">
        <f>ROUND([2]Диагностика_ТРАНСП_!AH65*'КТ, МРТ (2 вариант)'!$O$108,0)</f>
        <v>878</v>
      </c>
      <c r="P69" s="196">
        <f>ROUND([2]Диагностика_ТРАНСП_!E65*$P$108,0)</f>
        <v>1049</v>
      </c>
      <c r="Q69" s="198">
        <f t="shared" si="54"/>
        <v>1927</v>
      </c>
      <c r="R69" s="196">
        <f>[2]Анализ!AB77</f>
        <v>1000</v>
      </c>
      <c r="S69" s="196">
        <f>[2]Анализ!AC77</f>
        <v>3000</v>
      </c>
      <c r="T69" s="198">
        <f t="shared" si="76"/>
        <v>4000</v>
      </c>
      <c r="U69" s="200">
        <f t="shared" si="77"/>
        <v>0</v>
      </c>
      <c r="V69" s="200">
        <f t="shared" si="78"/>
        <v>0</v>
      </c>
      <c r="W69" s="201">
        <f t="shared" si="79"/>
        <v>7000</v>
      </c>
      <c r="X69" s="202">
        <f t="shared" si="43"/>
        <v>835048.24</v>
      </c>
      <c r="Y69" s="202">
        <f t="shared" si="44"/>
        <v>5990104.7000000002</v>
      </c>
      <c r="Z69" s="203">
        <f t="shared" si="45"/>
        <v>6825152.9400000004</v>
      </c>
      <c r="AA69" s="204">
        <f t="shared" si="46"/>
        <v>6832152.9400000004</v>
      </c>
      <c r="AC69" s="205"/>
      <c r="AD69" s="206"/>
      <c r="AE69" s="207">
        <v>1</v>
      </c>
      <c r="AF69" s="196">
        <f t="shared" si="80"/>
        <v>924</v>
      </c>
      <c r="AG69" s="196">
        <f t="shared" si="81"/>
        <v>1159</v>
      </c>
      <c r="AH69" s="196">
        <f t="shared" si="82"/>
        <v>2083</v>
      </c>
      <c r="AI69" s="196">
        <f t="shared" si="83"/>
        <v>1070337</v>
      </c>
      <c r="AJ69" s="196">
        <f t="shared" si="84"/>
        <v>1343498</v>
      </c>
    </row>
    <row r="70" spans="1:36" ht="40.5">
      <c r="A70" s="234">
        <f t="shared" si="85"/>
        <v>54</v>
      </c>
      <c r="B70" s="237" t="s">
        <v>207</v>
      </c>
      <c r="C70" s="196">
        <f>[2]Анализ!D78</f>
        <v>0</v>
      </c>
      <c r="D70" s="196">
        <f>[2]Анализ!W78</f>
        <v>0</v>
      </c>
      <c r="E70" s="197">
        <f>ROUND([2]Диагностика_ТРАНСП_!ED66*$E$108,0)</f>
        <v>0</v>
      </c>
      <c r="F70" s="197">
        <f t="shared" si="73"/>
        <v>0</v>
      </c>
      <c r="G70" s="197"/>
      <c r="H70" s="196">
        <f>ROUND([2]Диагностика_ТРАНСП_!CJ66*'КТ, МРТ (2 вариант)'!$H$108,0)</f>
        <v>0</v>
      </c>
      <c r="I70" s="196">
        <f>ROUND([2]Диагностика_ТРАНСП_!GD66*$I$108,0)</f>
        <v>0</v>
      </c>
      <c r="J70" s="196">
        <f>ROUND([2]Диагностика_ТРАНСП_!GE66*$J$108,0)</f>
        <v>0</v>
      </c>
      <c r="K70" s="198">
        <f t="shared" si="74"/>
        <v>0</v>
      </c>
      <c r="L70" s="199">
        <f>[2]Анализ!I78</f>
        <v>419</v>
      </c>
      <c r="M70" s="199">
        <f>[2]Анализ!J78</f>
        <v>1576</v>
      </c>
      <c r="N70" s="198">
        <f t="shared" si="75"/>
        <v>1995</v>
      </c>
      <c r="O70" s="196">
        <f>ROUND([2]Диагностика_ТРАНСП_!AH66*'КТ, МРТ (2 вариант)'!$O$108,0)</f>
        <v>1757</v>
      </c>
      <c r="P70" s="196">
        <f>ROUND([2]Диагностика_ТРАНСП_!E66*$P$108,0)</f>
        <v>3498</v>
      </c>
      <c r="Q70" s="198">
        <f t="shared" si="54"/>
        <v>5255</v>
      </c>
      <c r="R70" s="196">
        <f>[2]Анализ!AB78</f>
        <v>2000</v>
      </c>
      <c r="S70" s="196">
        <f>[2]Анализ!AC78</f>
        <v>10000</v>
      </c>
      <c r="T70" s="198">
        <f t="shared" si="76"/>
        <v>12000</v>
      </c>
      <c r="U70" s="200">
        <f t="shared" si="77"/>
        <v>0</v>
      </c>
      <c r="V70" s="200">
        <f t="shared" si="78"/>
        <v>0</v>
      </c>
      <c r="W70" s="201">
        <f t="shared" si="79"/>
        <v>22000</v>
      </c>
      <c r="X70" s="202">
        <f t="shared" si="43"/>
        <v>1671047.56</v>
      </c>
      <c r="Y70" s="202">
        <f t="shared" si="44"/>
        <v>19974629.399999999</v>
      </c>
      <c r="Z70" s="203">
        <f t="shared" si="45"/>
        <v>21645676.959999997</v>
      </c>
      <c r="AA70" s="204">
        <f t="shared" si="46"/>
        <v>21667676.959999997</v>
      </c>
      <c r="AC70" s="205"/>
      <c r="AD70" s="206"/>
      <c r="AE70" s="240">
        <v>1</v>
      </c>
      <c r="AF70" s="196">
        <f t="shared" si="80"/>
        <v>924</v>
      </c>
      <c r="AG70" s="196">
        <f t="shared" si="81"/>
        <v>1159</v>
      </c>
      <c r="AH70" s="196">
        <f t="shared" si="82"/>
        <v>2083</v>
      </c>
      <c r="AI70" s="196">
        <f t="shared" si="83"/>
        <v>1070337</v>
      </c>
      <c r="AJ70" s="196">
        <f t="shared" si="84"/>
        <v>1343498</v>
      </c>
    </row>
    <row r="71" spans="1:36" ht="20.25">
      <c r="A71" s="234">
        <f t="shared" si="85"/>
        <v>55</v>
      </c>
      <c r="B71" s="237" t="s">
        <v>208</v>
      </c>
      <c r="C71" s="196">
        <f>[2]Анализ!D79</f>
        <v>0</v>
      </c>
      <c r="D71" s="196">
        <f>[2]Анализ!W79</f>
        <v>0</v>
      </c>
      <c r="E71" s="197">
        <f>ROUND([2]Диагностика_ТРАНСП_!ED67*$E$108,0)</f>
        <v>0</v>
      </c>
      <c r="F71" s="197">
        <f t="shared" si="73"/>
        <v>0</v>
      </c>
      <c r="G71" s="197"/>
      <c r="H71" s="196">
        <f>ROUND([2]Диагностика_ТРАНСП_!CJ67*'КТ, МРТ (2 вариант)'!$H$108,0)</f>
        <v>0</v>
      </c>
      <c r="I71" s="196">
        <f>ROUND([2]Диагностика_ТРАНСП_!GD67*$I$108,0)</f>
        <v>0</v>
      </c>
      <c r="J71" s="196">
        <f>ROUND([2]Диагностика_ТРАНСП_!GE67*$J$108,0)</f>
        <v>0</v>
      </c>
      <c r="K71" s="198">
        <f t="shared" si="74"/>
        <v>0</v>
      </c>
      <c r="L71" s="199">
        <f>[2]Анализ!I79</f>
        <v>0</v>
      </c>
      <c r="M71" s="199">
        <f>[2]Анализ!J79</f>
        <v>0</v>
      </c>
      <c r="N71" s="198">
        <f t="shared" si="75"/>
        <v>0</v>
      </c>
      <c r="O71" s="196">
        <f>ROUND([2]Диагностика_ТРАНСП_!AH67*'КТ, МРТ (2 вариант)'!$O$108,0)</f>
        <v>0</v>
      </c>
      <c r="P71" s="196">
        <f>ROUND([2]Диагностика_ТРАНСП_!E67*$P$108,0)</f>
        <v>0</v>
      </c>
      <c r="Q71" s="198">
        <f t="shared" si="54"/>
        <v>0</v>
      </c>
      <c r="R71" s="196">
        <f>[2]Анализ!AB79</f>
        <v>0</v>
      </c>
      <c r="S71" s="196">
        <f>[2]Анализ!AC79</f>
        <v>0</v>
      </c>
      <c r="T71" s="198">
        <f t="shared" si="76"/>
        <v>0</v>
      </c>
      <c r="U71" s="200">
        <f t="shared" si="77"/>
        <v>0</v>
      </c>
      <c r="V71" s="200">
        <f t="shared" si="78"/>
        <v>0</v>
      </c>
      <c r="W71" s="201">
        <f t="shared" si="79"/>
        <v>0</v>
      </c>
      <c r="X71" s="202">
        <f t="shared" si="43"/>
        <v>0</v>
      </c>
      <c r="Y71" s="202">
        <f t="shared" si="44"/>
        <v>0</v>
      </c>
      <c r="Z71" s="203">
        <f t="shared" si="45"/>
        <v>0</v>
      </c>
      <c r="AA71" s="204">
        <f t="shared" si="46"/>
        <v>0</v>
      </c>
      <c r="AC71" s="205"/>
      <c r="AD71" s="206"/>
      <c r="AE71" s="207"/>
      <c r="AF71" s="196">
        <f t="shared" si="80"/>
        <v>0</v>
      </c>
      <c r="AG71" s="196">
        <f t="shared" si="81"/>
        <v>0</v>
      </c>
      <c r="AH71" s="196">
        <f t="shared" si="82"/>
        <v>0</v>
      </c>
      <c r="AI71" s="196">
        <f t="shared" si="83"/>
        <v>0</v>
      </c>
      <c r="AJ71" s="196">
        <f t="shared" si="84"/>
        <v>0</v>
      </c>
    </row>
    <row r="72" spans="1:36" ht="20.25">
      <c r="A72" s="234">
        <f t="shared" si="85"/>
        <v>56</v>
      </c>
      <c r="B72" s="235" t="s">
        <v>209</v>
      </c>
      <c r="C72" s="196">
        <f>[2]Анализ!D80</f>
        <v>0</v>
      </c>
      <c r="D72" s="196">
        <f>[2]Анализ!W80</f>
        <v>0</v>
      </c>
      <c r="E72" s="197">
        <f>ROUND([2]Диагностика_ТРАНСП_!ED68*$E$108,0)</f>
        <v>0</v>
      </c>
      <c r="F72" s="197">
        <f t="shared" si="73"/>
        <v>0</v>
      </c>
      <c r="G72" s="197"/>
      <c r="H72" s="196">
        <f>ROUND([2]Диагностика_ТРАНСП_!CJ68*'КТ, МРТ (2 вариант)'!$H$108,0)</f>
        <v>0</v>
      </c>
      <c r="I72" s="196">
        <f>ROUND([2]Диагностика_ТРАНСП_!GD68*$I$108,0)</f>
        <v>0</v>
      </c>
      <c r="J72" s="196">
        <f>ROUND([2]Диагностика_ТРАНСП_!GE68*$J$108,0)</f>
        <v>0</v>
      </c>
      <c r="K72" s="198">
        <f t="shared" si="74"/>
        <v>0</v>
      </c>
      <c r="L72" s="199">
        <f>[2]Анализ!I80</f>
        <v>472</v>
      </c>
      <c r="M72" s="199">
        <f>[2]Анализ!J80</f>
        <v>1391</v>
      </c>
      <c r="N72" s="198">
        <f t="shared" si="75"/>
        <v>1863</v>
      </c>
      <c r="O72" s="196">
        <f>ROUND([2]Диагностика_ТРАНСП_!AH68*'КТ, МРТ (2 вариант)'!$O$108,0)</f>
        <v>4058</v>
      </c>
      <c r="P72" s="196">
        <f>ROUND([2]Диагностика_ТРАНСП_!E68*$P$108,0)</f>
        <v>2581</v>
      </c>
      <c r="Q72" s="198">
        <f t="shared" si="54"/>
        <v>6639</v>
      </c>
      <c r="R72" s="196">
        <f>[2]Анализ!AB80</f>
        <v>4620</v>
      </c>
      <c r="S72" s="196">
        <f>[2]Анализ!AC80</f>
        <v>7380</v>
      </c>
      <c r="T72" s="198">
        <f t="shared" si="76"/>
        <v>12000</v>
      </c>
      <c r="U72" s="200">
        <f t="shared" si="77"/>
        <v>0</v>
      </c>
      <c r="V72" s="200">
        <f t="shared" si="78"/>
        <v>0</v>
      </c>
      <c r="W72" s="201">
        <f t="shared" si="79"/>
        <v>19380</v>
      </c>
      <c r="X72" s="202">
        <f t="shared" si="43"/>
        <v>3859482.64</v>
      </c>
      <c r="Y72" s="202">
        <f t="shared" si="44"/>
        <v>14738284.300000001</v>
      </c>
      <c r="Z72" s="203">
        <f t="shared" si="45"/>
        <v>18597766.940000001</v>
      </c>
      <c r="AA72" s="204">
        <f t="shared" si="46"/>
        <v>18617146.940000001</v>
      </c>
      <c r="AC72" s="205"/>
      <c r="AD72" s="206"/>
      <c r="AE72" s="207">
        <v>1</v>
      </c>
      <c r="AF72" s="196">
        <f t="shared" si="80"/>
        <v>924</v>
      </c>
      <c r="AG72" s="196">
        <f t="shared" si="81"/>
        <v>1159</v>
      </c>
      <c r="AH72" s="196">
        <f t="shared" si="82"/>
        <v>2083</v>
      </c>
      <c r="AI72" s="196">
        <f t="shared" si="83"/>
        <v>1070337</v>
      </c>
      <c r="AJ72" s="196">
        <f t="shared" si="84"/>
        <v>1343498</v>
      </c>
    </row>
    <row r="73" spans="1:36" ht="20.25">
      <c r="A73" s="234">
        <f t="shared" si="85"/>
        <v>57</v>
      </c>
      <c r="B73" s="213" t="s">
        <v>210</v>
      </c>
      <c r="C73" s="196">
        <f>[2]Анализ!D81</f>
        <v>0</v>
      </c>
      <c r="D73" s="196">
        <f>[2]Анализ!W81</f>
        <v>0</v>
      </c>
      <c r="E73" s="197">
        <f>ROUND([2]Диагностика_ТРАНСП_!ED69*$E$108,0)</f>
        <v>0</v>
      </c>
      <c r="F73" s="197">
        <f t="shared" si="73"/>
        <v>0</v>
      </c>
      <c r="G73" s="197"/>
      <c r="H73" s="196">
        <f>ROUND([2]Диагностика_ТРАНСП_!CJ69*'КТ, МРТ (2 вариант)'!$H$108,0)</f>
        <v>0</v>
      </c>
      <c r="I73" s="196">
        <f>ROUND([2]Диагностика_ТРАНСП_!GD69*$I$108,0)</f>
        <v>0</v>
      </c>
      <c r="J73" s="196">
        <f>ROUND([2]Диагностика_ТРАНСП_!GE69*$J$108,0)</f>
        <v>0</v>
      </c>
      <c r="K73" s="198">
        <f t="shared" si="74"/>
        <v>0</v>
      </c>
      <c r="L73" s="199">
        <f>[2]Анализ!I81</f>
        <v>0</v>
      </c>
      <c r="M73" s="199">
        <f>[2]Анализ!J81</f>
        <v>0</v>
      </c>
      <c r="N73" s="198">
        <f t="shared" si="75"/>
        <v>0</v>
      </c>
      <c r="O73" s="196">
        <f>ROUND([2]Диагностика_ТРАНСП_!AH69*'КТ, МРТ (2 вариант)'!$O$108,0)</f>
        <v>0</v>
      </c>
      <c r="P73" s="196">
        <f>ROUND([2]Диагностика_ТРАНСП_!E69*$P$108,0)</f>
        <v>0</v>
      </c>
      <c r="Q73" s="198">
        <f t="shared" si="54"/>
        <v>0</v>
      </c>
      <c r="R73" s="196">
        <f>[2]Анализ!AB81</f>
        <v>0</v>
      </c>
      <c r="S73" s="196">
        <f>[2]Анализ!AC81</f>
        <v>0</v>
      </c>
      <c r="T73" s="198">
        <f t="shared" si="76"/>
        <v>0</v>
      </c>
      <c r="U73" s="200">
        <f t="shared" si="77"/>
        <v>0</v>
      </c>
      <c r="V73" s="200">
        <f t="shared" si="78"/>
        <v>0</v>
      </c>
      <c r="W73" s="201">
        <f t="shared" si="79"/>
        <v>0</v>
      </c>
      <c r="X73" s="202">
        <f t="shared" si="43"/>
        <v>0</v>
      </c>
      <c r="Y73" s="202">
        <f t="shared" si="44"/>
        <v>0</v>
      </c>
      <c r="Z73" s="203">
        <f t="shared" si="45"/>
        <v>0</v>
      </c>
      <c r="AA73" s="204">
        <f t="shared" si="46"/>
        <v>0</v>
      </c>
      <c r="AC73" s="205"/>
      <c r="AD73" s="206"/>
      <c r="AE73" s="207"/>
      <c r="AF73" s="196">
        <f t="shared" si="80"/>
        <v>0</v>
      </c>
      <c r="AG73" s="196">
        <f t="shared" si="81"/>
        <v>0</v>
      </c>
      <c r="AH73" s="196">
        <f t="shared" si="82"/>
        <v>0</v>
      </c>
      <c r="AI73" s="196">
        <f t="shared" si="83"/>
        <v>0</v>
      </c>
      <c r="AJ73" s="196">
        <f t="shared" si="84"/>
        <v>0</v>
      </c>
    </row>
    <row r="74" spans="1:36" ht="20.25">
      <c r="A74" s="234">
        <f t="shared" si="85"/>
        <v>58</v>
      </c>
      <c r="B74" s="235" t="s">
        <v>211</v>
      </c>
      <c r="C74" s="196">
        <f>[2]Анализ!D82</f>
        <v>0</v>
      </c>
      <c r="D74" s="196">
        <f>[2]Анализ!W82</f>
        <v>0</v>
      </c>
      <c r="E74" s="197">
        <f>ROUND([2]Диагностика_ТРАНСП_!ED70*$E$108,0)</f>
        <v>0</v>
      </c>
      <c r="F74" s="197">
        <f t="shared" si="73"/>
        <v>0</v>
      </c>
      <c r="G74" s="197"/>
      <c r="H74" s="196">
        <f>ROUND([2]Диагностика_ТРАНСП_!CJ70*'КТ, МРТ (2 вариант)'!$H$108,0)</f>
        <v>0</v>
      </c>
      <c r="I74" s="196">
        <f>ROUND([2]Диагностика_ТРАНСП_!GD70*$I$108,0)</f>
        <v>0</v>
      </c>
      <c r="J74" s="196">
        <f>ROUND([2]Диагностика_ТРАНСП_!GE70*$J$108,0)</f>
        <v>0</v>
      </c>
      <c r="K74" s="198">
        <f t="shared" si="74"/>
        <v>0</v>
      </c>
      <c r="L74" s="199">
        <f>[2]Анализ!I82</f>
        <v>375</v>
      </c>
      <c r="M74" s="199">
        <f>[2]Анализ!J82</f>
        <v>1049</v>
      </c>
      <c r="N74" s="198">
        <f t="shared" si="75"/>
        <v>1424</v>
      </c>
      <c r="O74" s="196">
        <f>ROUND([2]Диагностика_ТРАНСП_!AH70*'КТ, МРТ (2 вариант)'!$O$108,0)</f>
        <v>351</v>
      </c>
      <c r="P74" s="196">
        <f>ROUND([2]Диагностика_ТРАНСП_!E70*$P$108,0)</f>
        <v>1259</v>
      </c>
      <c r="Q74" s="198">
        <f t="shared" si="54"/>
        <v>1610</v>
      </c>
      <c r="R74" s="196">
        <f>[2]Анализ!AB82</f>
        <v>400</v>
      </c>
      <c r="S74" s="196">
        <f>[2]Анализ!AC82</f>
        <v>3600</v>
      </c>
      <c r="T74" s="198">
        <f t="shared" si="76"/>
        <v>4000</v>
      </c>
      <c r="U74" s="200">
        <f t="shared" si="77"/>
        <v>0</v>
      </c>
      <c r="V74" s="200">
        <f t="shared" si="78"/>
        <v>0</v>
      </c>
      <c r="W74" s="201">
        <f t="shared" si="79"/>
        <v>7600</v>
      </c>
      <c r="X74" s="202">
        <f t="shared" si="43"/>
        <v>333829.08</v>
      </c>
      <c r="Y74" s="202">
        <f t="shared" si="44"/>
        <v>7189267.7000000002</v>
      </c>
      <c r="Z74" s="203">
        <f t="shared" si="45"/>
        <v>7523096.7800000003</v>
      </c>
      <c r="AA74" s="204">
        <f t="shared" si="46"/>
        <v>7530696.7800000003</v>
      </c>
      <c r="AC74" s="205"/>
      <c r="AD74" s="206"/>
      <c r="AE74" s="207">
        <v>1</v>
      </c>
      <c r="AF74" s="196">
        <f t="shared" si="80"/>
        <v>924</v>
      </c>
      <c r="AG74" s="196">
        <f t="shared" si="81"/>
        <v>1159</v>
      </c>
      <c r="AH74" s="196">
        <f t="shared" si="82"/>
        <v>2083</v>
      </c>
      <c r="AI74" s="196">
        <f t="shared" si="83"/>
        <v>1070337</v>
      </c>
      <c r="AJ74" s="196">
        <f t="shared" si="84"/>
        <v>1343498</v>
      </c>
    </row>
    <row r="75" spans="1:36" ht="20.25">
      <c r="A75" s="234">
        <f t="shared" si="85"/>
        <v>59</v>
      </c>
      <c r="B75" s="241" t="s">
        <v>212</v>
      </c>
      <c r="C75" s="196">
        <f>[2]Анализ!D83</f>
        <v>0</v>
      </c>
      <c r="D75" s="196">
        <f>[2]Анализ!W83</f>
        <v>0</v>
      </c>
      <c r="E75" s="197">
        <f>ROUND([2]Диагностика_ТРАНСП_!ED71*$E$108,0)</f>
        <v>0</v>
      </c>
      <c r="F75" s="197">
        <f t="shared" si="73"/>
        <v>0</v>
      </c>
      <c r="G75" s="197"/>
      <c r="H75" s="196">
        <f>ROUND([2]Диагностика_ТРАНСП_!CJ71*'КТ, МРТ (2 вариант)'!$H$108,0)</f>
        <v>0</v>
      </c>
      <c r="I75" s="196">
        <f>ROUND([2]Диагностика_ТРАНСП_!GD71*$I$108,0)</f>
        <v>0</v>
      </c>
      <c r="J75" s="196">
        <f>ROUND([2]Диагностика_ТРАНСП_!GE71*$J$108,0)</f>
        <v>0</v>
      </c>
      <c r="K75" s="198">
        <f t="shared" si="74"/>
        <v>0</v>
      </c>
      <c r="L75" s="199">
        <f>[2]Анализ!I83</f>
        <v>494</v>
      </c>
      <c r="M75" s="199">
        <f>[2]Анализ!J83</f>
        <v>1636</v>
      </c>
      <c r="N75" s="198">
        <f t="shared" si="75"/>
        <v>2130</v>
      </c>
      <c r="O75" s="196">
        <f>ROUND([2]Диагностика_ТРАНСП_!AH71*'КТ, МРТ (2 вариант)'!$O$108,0)</f>
        <v>1757</v>
      </c>
      <c r="P75" s="196">
        <f>ROUND([2]Диагностика_ТРАНСП_!E71*$P$108,0)</f>
        <v>700</v>
      </c>
      <c r="Q75" s="198">
        <f t="shared" si="54"/>
        <v>2457</v>
      </c>
      <c r="R75" s="196">
        <f>[2]Анализ!AB83</f>
        <v>2000</v>
      </c>
      <c r="S75" s="196">
        <f>[2]Анализ!AC83</f>
        <v>2000</v>
      </c>
      <c r="T75" s="198">
        <f t="shared" si="76"/>
        <v>4000</v>
      </c>
      <c r="U75" s="200">
        <f t="shared" si="77"/>
        <v>0</v>
      </c>
      <c r="V75" s="200">
        <f t="shared" si="78"/>
        <v>0</v>
      </c>
      <c r="W75" s="201">
        <f t="shared" si="79"/>
        <v>6000</v>
      </c>
      <c r="X75" s="202">
        <f t="shared" si="43"/>
        <v>1671047.56</v>
      </c>
      <c r="Y75" s="202">
        <f t="shared" si="44"/>
        <v>3997210</v>
      </c>
      <c r="Z75" s="203">
        <f t="shared" si="45"/>
        <v>5668257.5600000005</v>
      </c>
      <c r="AA75" s="204">
        <f t="shared" si="46"/>
        <v>5674257.5600000005</v>
      </c>
      <c r="AC75" s="205"/>
      <c r="AD75" s="206"/>
      <c r="AE75" s="207">
        <v>1</v>
      </c>
      <c r="AF75" s="196">
        <f t="shared" si="80"/>
        <v>924</v>
      </c>
      <c r="AG75" s="196">
        <f t="shared" si="81"/>
        <v>1159</v>
      </c>
      <c r="AH75" s="196">
        <f t="shared" si="82"/>
        <v>2083</v>
      </c>
      <c r="AI75" s="196">
        <f t="shared" si="83"/>
        <v>1070337</v>
      </c>
      <c r="AJ75" s="196">
        <f t="shared" si="84"/>
        <v>1343498</v>
      </c>
    </row>
    <row r="76" spans="1:36" ht="20.25">
      <c r="A76" s="234">
        <f t="shared" si="85"/>
        <v>60</v>
      </c>
      <c r="B76" s="235" t="s">
        <v>213</v>
      </c>
      <c r="C76" s="196">
        <f>[2]Анализ!D84</f>
        <v>0</v>
      </c>
      <c r="D76" s="196">
        <f>[2]Анализ!W84</f>
        <v>0</v>
      </c>
      <c r="E76" s="197">
        <f>ROUND([2]Диагностика_ТРАНСП_!ED72*$E$108,0)</f>
        <v>0</v>
      </c>
      <c r="F76" s="197">
        <f t="shared" si="73"/>
        <v>0</v>
      </c>
      <c r="G76" s="197"/>
      <c r="H76" s="196">
        <f>ROUND([2]Диагностика_ТРАНСП_!CJ72*'КТ, МРТ (2 вариант)'!$H$108,0)</f>
        <v>0</v>
      </c>
      <c r="I76" s="196">
        <f>ROUND([2]Диагностика_ТРАНСП_!GD72*$I$108,0)</f>
        <v>0</v>
      </c>
      <c r="J76" s="196">
        <f>ROUND([2]Диагностика_ТРАНСП_!GE72*$J$108,0)</f>
        <v>0</v>
      </c>
      <c r="K76" s="198">
        <f t="shared" si="74"/>
        <v>0</v>
      </c>
      <c r="L76" s="199">
        <f>[2]Анализ!I84</f>
        <v>0</v>
      </c>
      <c r="M76" s="199">
        <f>[2]Анализ!J84</f>
        <v>0</v>
      </c>
      <c r="N76" s="198">
        <f t="shared" si="75"/>
        <v>0</v>
      </c>
      <c r="O76" s="196">
        <f>ROUND([2]Диагностика_ТРАНСП_!AH72*'КТ, МРТ (2 вариант)'!$O$108,0)</f>
        <v>0</v>
      </c>
      <c r="P76" s="196">
        <f>ROUND([2]Диагностика_ТРАНСП_!E72*$P$108,0)</f>
        <v>0</v>
      </c>
      <c r="Q76" s="198">
        <f t="shared" si="54"/>
        <v>0</v>
      </c>
      <c r="R76" s="196">
        <f>[2]Анализ!AB84</f>
        <v>0</v>
      </c>
      <c r="S76" s="196">
        <f>[2]Анализ!AC84</f>
        <v>0</v>
      </c>
      <c r="T76" s="198">
        <f t="shared" si="76"/>
        <v>0</v>
      </c>
      <c r="U76" s="200">
        <f t="shared" si="77"/>
        <v>0</v>
      </c>
      <c r="V76" s="200">
        <f t="shared" si="78"/>
        <v>0</v>
      </c>
      <c r="W76" s="201">
        <f t="shared" si="79"/>
        <v>0</v>
      </c>
      <c r="X76" s="202">
        <f t="shared" si="43"/>
        <v>0</v>
      </c>
      <c r="Y76" s="202">
        <f t="shared" si="44"/>
        <v>0</v>
      </c>
      <c r="Z76" s="203">
        <f t="shared" si="45"/>
        <v>0</v>
      </c>
      <c r="AA76" s="204">
        <f t="shared" si="46"/>
        <v>0</v>
      </c>
      <c r="AC76" s="205"/>
      <c r="AD76" s="206"/>
      <c r="AE76" s="207"/>
      <c r="AF76" s="196">
        <f t="shared" si="80"/>
        <v>0</v>
      </c>
      <c r="AG76" s="196">
        <f t="shared" si="81"/>
        <v>0</v>
      </c>
      <c r="AH76" s="196">
        <f t="shared" si="82"/>
        <v>0</v>
      </c>
      <c r="AI76" s="196">
        <f t="shared" si="83"/>
        <v>0</v>
      </c>
      <c r="AJ76" s="196">
        <f t="shared" si="84"/>
        <v>0</v>
      </c>
    </row>
    <row r="77" spans="1:36" ht="20.25">
      <c r="A77" s="234">
        <f t="shared" si="85"/>
        <v>61</v>
      </c>
      <c r="B77" s="235" t="s">
        <v>214</v>
      </c>
      <c r="C77" s="196">
        <f>[2]Анализ!D85</f>
        <v>0</v>
      </c>
      <c r="D77" s="196">
        <f>[2]Анализ!W85</f>
        <v>0</v>
      </c>
      <c r="E77" s="197">
        <f>ROUND([2]Диагностика_ТРАНСП_!ED73*$E$108,0)</f>
        <v>0</v>
      </c>
      <c r="F77" s="197">
        <f t="shared" si="73"/>
        <v>0</v>
      </c>
      <c r="G77" s="197"/>
      <c r="H77" s="196">
        <f>ROUND([2]Диагностика_ТРАНСП_!CJ73*'КТ, МРТ (2 вариант)'!$H$108,0)</f>
        <v>0</v>
      </c>
      <c r="I77" s="196">
        <f>ROUND([2]Диагностика_ТРАНСП_!GD73*$I$108,0)</f>
        <v>0</v>
      </c>
      <c r="J77" s="196">
        <f>ROUND([2]Диагностика_ТРАНСП_!GE73*$J$108,0)</f>
        <v>0</v>
      </c>
      <c r="K77" s="198">
        <f t="shared" si="74"/>
        <v>0</v>
      </c>
      <c r="L77" s="199">
        <f>[2]Анализ!I85</f>
        <v>0</v>
      </c>
      <c r="M77" s="199">
        <f>[2]Анализ!J85</f>
        <v>0</v>
      </c>
      <c r="N77" s="198">
        <f t="shared" si="75"/>
        <v>0</v>
      </c>
      <c r="O77" s="196">
        <f>ROUND([2]Диагностика_ТРАНСП_!AH73*'КТ, МРТ (2 вариант)'!$O$108,0)</f>
        <v>0</v>
      </c>
      <c r="P77" s="196">
        <f>ROUND([2]Диагностика_ТРАНСП_!E73*$P$108,0)</f>
        <v>0</v>
      </c>
      <c r="Q77" s="198">
        <f t="shared" si="54"/>
        <v>0</v>
      </c>
      <c r="R77" s="196">
        <f>[2]Анализ!AB85</f>
        <v>0</v>
      </c>
      <c r="S77" s="196">
        <f>[2]Анализ!AC85</f>
        <v>0</v>
      </c>
      <c r="T77" s="198">
        <f t="shared" si="76"/>
        <v>0</v>
      </c>
      <c r="U77" s="200">
        <f t="shared" si="77"/>
        <v>0</v>
      </c>
      <c r="V77" s="200">
        <f t="shared" si="78"/>
        <v>0</v>
      </c>
      <c r="W77" s="201">
        <f t="shared" si="79"/>
        <v>0</v>
      </c>
      <c r="X77" s="202">
        <f t="shared" si="43"/>
        <v>0</v>
      </c>
      <c r="Y77" s="202">
        <f t="shared" si="44"/>
        <v>0</v>
      </c>
      <c r="Z77" s="203">
        <f t="shared" si="45"/>
        <v>0</v>
      </c>
      <c r="AA77" s="204">
        <f t="shared" si="46"/>
        <v>0</v>
      </c>
      <c r="AC77" s="205"/>
      <c r="AD77" s="206"/>
      <c r="AE77" s="207"/>
      <c r="AF77" s="196">
        <f t="shared" si="80"/>
        <v>0</v>
      </c>
      <c r="AG77" s="196">
        <f t="shared" si="81"/>
        <v>0</v>
      </c>
      <c r="AH77" s="196">
        <f t="shared" si="82"/>
        <v>0</v>
      </c>
      <c r="AI77" s="196">
        <f t="shared" si="83"/>
        <v>0</v>
      </c>
      <c r="AJ77" s="196">
        <f t="shared" si="84"/>
        <v>0</v>
      </c>
    </row>
    <row r="78" spans="1:36" ht="20.25">
      <c r="A78" s="234">
        <f t="shared" si="85"/>
        <v>62</v>
      </c>
      <c r="B78" s="233" t="s">
        <v>215</v>
      </c>
      <c r="C78" s="196">
        <f>[2]Анализ!D86</f>
        <v>0</v>
      </c>
      <c r="D78" s="196">
        <f>[2]Анализ!W86</f>
        <v>0</v>
      </c>
      <c r="E78" s="197">
        <f>ROUND([2]Диагностика_ТРАНСП_!ED74*$E$108,0)</f>
        <v>0</v>
      </c>
      <c r="F78" s="197">
        <f t="shared" si="73"/>
        <v>0</v>
      </c>
      <c r="G78" s="197"/>
      <c r="H78" s="196">
        <f>ROUND([2]Диагностика_ТРАНСП_!CJ74*'КТ, МРТ (2 вариант)'!$H$108,0)</f>
        <v>0</v>
      </c>
      <c r="I78" s="196">
        <f>ROUND([2]Диагностика_ТРАНСП_!GD74*$I$108,0)</f>
        <v>0</v>
      </c>
      <c r="J78" s="196">
        <f>ROUND([2]Диагностика_ТРАНСП_!GE74*$J$108,0)</f>
        <v>0</v>
      </c>
      <c r="K78" s="198">
        <f t="shared" si="74"/>
        <v>0</v>
      </c>
      <c r="L78" s="199">
        <f>[2]Анализ!I86</f>
        <v>0</v>
      </c>
      <c r="M78" s="199">
        <f>[2]Анализ!J86</f>
        <v>0</v>
      </c>
      <c r="N78" s="198">
        <f t="shared" si="75"/>
        <v>0</v>
      </c>
      <c r="O78" s="196">
        <f>ROUND([2]Диагностика_ТРАНСП_!AH74*'КТ, МРТ (2 вариант)'!$O$108,0)</f>
        <v>0</v>
      </c>
      <c r="P78" s="196">
        <f>ROUND([2]Диагностика_ТРАНСП_!E74*$P$108,0)</f>
        <v>0</v>
      </c>
      <c r="Q78" s="198">
        <f t="shared" si="54"/>
        <v>0</v>
      </c>
      <c r="R78" s="196">
        <f>[2]Анализ!AB86</f>
        <v>0</v>
      </c>
      <c r="S78" s="196">
        <f>[2]Анализ!AC86</f>
        <v>0</v>
      </c>
      <c r="T78" s="198">
        <f t="shared" si="76"/>
        <v>0</v>
      </c>
      <c r="U78" s="200">
        <f t="shared" si="77"/>
        <v>0</v>
      </c>
      <c r="V78" s="200">
        <f t="shared" si="78"/>
        <v>0</v>
      </c>
      <c r="W78" s="201">
        <f t="shared" si="79"/>
        <v>0</v>
      </c>
      <c r="X78" s="202">
        <f t="shared" si="43"/>
        <v>0</v>
      </c>
      <c r="Y78" s="202">
        <f t="shared" si="44"/>
        <v>0</v>
      </c>
      <c r="Z78" s="203">
        <f t="shared" si="45"/>
        <v>0</v>
      </c>
      <c r="AA78" s="204">
        <f t="shared" si="46"/>
        <v>0</v>
      </c>
      <c r="AC78" s="205"/>
      <c r="AD78" s="206"/>
      <c r="AE78" s="207"/>
      <c r="AF78" s="196">
        <f t="shared" si="80"/>
        <v>0</v>
      </c>
      <c r="AG78" s="196">
        <f t="shared" si="81"/>
        <v>0</v>
      </c>
      <c r="AH78" s="196">
        <f t="shared" si="82"/>
        <v>0</v>
      </c>
      <c r="AI78" s="196">
        <f t="shared" si="83"/>
        <v>0</v>
      </c>
      <c r="AJ78" s="196">
        <f t="shared" si="84"/>
        <v>0</v>
      </c>
    </row>
    <row r="79" spans="1:36" ht="20.25">
      <c r="A79" s="234">
        <f t="shared" si="85"/>
        <v>63</v>
      </c>
      <c r="B79" s="233" t="s">
        <v>216</v>
      </c>
      <c r="C79" s="196">
        <f>[2]Анализ!D87</f>
        <v>0</v>
      </c>
      <c r="D79" s="196">
        <f>[2]Анализ!W87</f>
        <v>0</v>
      </c>
      <c r="E79" s="197">
        <f>ROUND([2]Диагностика_ТРАНСП_!ED75*$E$108,0)</f>
        <v>0</v>
      </c>
      <c r="F79" s="197">
        <f t="shared" si="73"/>
        <v>0</v>
      </c>
      <c r="G79" s="197"/>
      <c r="H79" s="196">
        <f>ROUND([2]Диагностика_ТРАНСП_!CJ75*'КТ, МРТ (2 вариант)'!$H$108,0)</f>
        <v>0</v>
      </c>
      <c r="I79" s="196">
        <f>ROUND([2]Диагностика_ТРАНСП_!GD75*$I$108,0)</f>
        <v>0</v>
      </c>
      <c r="J79" s="196">
        <f>ROUND([2]Диагностика_ТРАНСП_!GE75*$J$108,0)</f>
        <v>0</v>
      </c>
      <c r="K79" s="198">
        <f t="shared" si="74"/>
        <v>0</v>
      </c>
      <c r="L79" s="199">
        <f>[2]Анализ!I87</f>
        <v>0</v>
      </c>
      <c r="M79" s="199">
        <f>[2]Анализ!J87</f>
        <v>0</v>
      </c>
      <c r="N79" s="198">
        <f t="shared" si="75"/>
        <v>0</v>
      </c>
      <c r="O79" s="196">
        <f>ROUND([2]Диагностика_ТРАНСП_!AH75*'КТ, МРТ (2 вариант)'!$O$108,0)</f>
        <v>0</v>
      </c>
      <c r="P79" s="196">
        <f>ROUND([2]Диагностика_ТРАНСП_!E75*$P$108,0)</f>
        <v>0</v>
      </c>
      <c r="Q79" s="198">
        <f t="shared" si="54"/>
        <v>0</v>
      </c>
      <c r="R79" s="196">
        <f>[2]Анализ!AB87</f>
        <v>0</v>
      </c>
      <c r="S79" s="196">
        <f>[2]Анализ!AC87</f>
        <v>0</v>
      </c>
      <c r="T79" s="198">
        <f t="shared" si="76"/>
        <v>0</v>
      </c>
      <c r="U79" s="200">
        <f t="shared" si="77"/>
        <v>0</v>
      </c>
      <c r="V79" s="200">
        <f t="shared" si="78"/>
        <v>0</v>
      </c>
      <c r="W79" s="201">
        <f t="shared" si="79"/>
        <v>0</v>
      </c>
      <c r="X79" s="202">
        <f t="shared" si="43"/>
        <v>0</v>
      </c>
      <c r="Y79" s="202">
        <f t="shared" si="44"/>
        <v>0</v>
      </c>
      <c r="Z79" s="203">
        <f t="shared" si="45"/>
        <v>0</v>
      </c>
      <c r="AA79" s="204">
        <f t="shared" si="46"/>
        <v>0</v>
      </c>
      <c r="AC79" s="205"/>
      <c r="AD79" s="206"/>
      <c r="AE79" s="207"/>
      <c r="AF79" s="196">
        <f t="shared" si="80"/>
        <v>0</v>
      </c>
      <c r="AG79" s="196">
        <f t="shared" si="81"/>
        <v>0</v>
      </c>
      <c r="AH79" s="196">
        <f t="shared" si="82"/>
        <v>0</v>
      </c>
      <c r="AI79" s="196">
        <f t="shared" si="83"/>
        <v>0</v>
      </c>
      <c r="AJ79" s="196">
        <f t="shared" si="84"/>
        <v>0</v>
      </c>
    </row>
    <row r="80" spans="1:36" ht="20.25">
      <c r="A80" s="234">
        <f t="shared" si="85"/>
        <v>64</v>
      </c>
      <c r="B80" s="233" t="s">
        <v>217</v>
      </c>
      <c r="C80" s="196">
        <f>[2]Анализ!D88</f>
        <v>0</v>
      </c>
      <c r="D80" s="196">
        <f>[2]Анализ!W88</f>
        <v>0</v>
      </c>
      <c r="E80" s="197">
        <f>ROUND([2]Диагностика_ТРАНСП_!ED76*$E$108,0)</f>
        <v>0</v>
      </c>
      <c r="F80" s="197">
        <f t="shared" si="73"/>
        <v>0</v>
      </c>
      <c r="G80" s="197"/>
      <c r="H80" s="196">
        <f>ROUND([2]Диагностика_ТРАНСП_!CJ76*'КТ, МРТ (2 вариант)'!$H$108,0)</f>
        <v>0</v>
      </c>
      <c r="I80" s="196">
        <f>ROUND([2]Диагностика_ТРАНСП_!GD76*$I$108,0)</f>
        <v>0</v>
      </c>
      <c r="J80" s="196">
        <f>ROUND([2]Диагностика_ТРАНСП_!GE76*$J$108,0)</f>
        <v>0</v>
      </c>
      <c r="K80" s="198">
        <f t="shared" si="74"/>
        <v>0</v>
      </c>
      <c r="L80" s="199">
        <f>[2]Анализ!I88</f>
        <v>0</v>
      </c>
      <c r="M80" s="199">
        <f>[2]Анализ!J88</f>
        <v>0</v>
      </c>
      <c r="N80" s="198">
        <f t="shared" si="75"/>
        <v>0</v>
      </c>
      <c r="O80" s="196">
        <f>ROUND([2]Диагностика_ТРАНСП_!AH76*'КТ, МРТ (2 вариант)'!$O$108,0)</f>
        <v>0</v>
      </c>
      <c r="P80" s="196">
        <f>ROUND([2]Диагностика_ТРАНСП_!E76*$P$108,0)</f>
        <v>0</v>
      </c>
      <c r="Q80" s="198">
        <f t="shared" si="54"/>
        <v>0</v>
      </c>
      <c r="R80" s="196">
        <f>[2]Анализ!AB88</f>
        <v>0</v>
      </c>
      <c r="S80" s="196">
        <f>[2]Анализ!AC88</f>
        <v>0</v>
      </c>
      <c r="T80" s="198">
        <f t="shared" si="76"/>
        <v>0</v>
      </c>
      <c r="U80" s="200">
        <f t="shared" si="77"/>
        <v>0</v>
      </c>
      <c r="V80" s="200">
        <f t="shared" si="78"/>
        <v>0</v>
      </c>
      <c r="W80" s="201">
        <f t="shared" si="79"/>
        <v>0</v>
      </c>
      <c r="X80" s="202">
        <f t="shared" si="43"/>
        <v>0</v>
      </c>
      <c r="Y80" s="202">
        <f t="shared" si="44"/>
        <v>0</v>
      </c>
      <c r="Z80" s="203">
        <f t="shared" si="45"/>
        <v>0</v>
      </c>
      <c r="AA80" s="204">
        <f t="shared" si="46"/>
        <v>0</v>
      </c>
      <c r="AC80" s="205"/>
      <c r="AD80" s="206"/>
      <c r="AE80" s="207"/>
      <c r="AF80" s="196">
        <f t="shared" si="80"/>
        <v>0</v>
      </c>
      <c r="AG80" s="196">
        <f t="shared" si="81"/>
        <v>0</v>
      </c>
      <c r="AH80" s="196">
        <f t="shared" si="82"/>
        <v>0</v>
      </c>
      <c r="AI80" s="196">
        <f t="shared" si="83"/>
        <v>0</v>
      </c>
      <c r="AJ80" s="196">
        <f t="shared" si="84"/>
        <v>0</v>
      </c>
    </row>
    <row r="81" spans="1:36" ht="20.25">
      <c r="A81" s="234">
        <f t="shared" si="85"/>
        <v>65</v>
      </c>
      <c r="B81" s="233" t="s">
        <v>218</v>
      </c>
      <c r="C81" s="196">
        <f>[2]Анализ!D89</f>
        <v>461</v>
      </c>
      <c r="D81" s="196">
        <f>[2]Анализ!W89</f>
        <v>970</v>
      </c>
      <c r="E81" s="197">
        <f>ROUND([2]Диагностика_ТРАНСП_!ED77*$E$108,0)</f>
        <v>866</v>
      </c>
      <c r="F81" s="197">
        <f t="shared" si="73"/>
        <v>964</v>
      </c>
      <c r="G81" s="197"/>
      <c r="H81" s="196">
        <f>ROUND([2]Диагностика_ТРАНСП_!CJ77*'КТ, МРТ (2 вариант)'!$H$108,0)</f>
        <v>10</v>
      </c>
      <c r="I81" s="196">
        <f>ROUND([2]Диагностика_ТРАНСП_!GD77*$I$108,0)</f>
        <v>10</v>
      </c>
      <c r="J81" s="196">
        <f>ROUND([2]Диагностика_ТРАНСП_!GE77*$J$108,0)</f>
        <v>10</v>
      </c>
      <c r="K81" s="198">
        <f t="shared" si="74"/>
        <v>896</v>
      </c>
      <c r="L81" s="199">
        <f>[2]Анализ!I89</f>
        <v>0</v>
      </c>
      <c r="M81" s="199">
        <f>[2]Анализ!J89</f>
        <v>0</v>
      </c>
      <c r="N81" s="198">
        <f t="shared" si="75"/>
        <v>0</v>
      </c>
      <c r="O81" s="196">
        <f>ROUND([2]Диагностика_ТРАНСП_!AH77*'КТ, МРТ (2 вариант)'!$O$108,0)</f>
        <v>0</v>
      </c>
      <c r="P81" s="196">
        <f>ROUND([2]Диагностика_ТРАНСП_!E77*$P$108,0)</f>
        <v>0</v>
      </c>
      <c r="Q81" s="198">
        <f t="shared" si="54"/>
        <v>0</v>
      </c>
      <c r="R81" s="196">
        <f>[2]Анализ!AB89</f>
        <v>0</v>
      </c>
      <c r="S81" s="196">
        <f>[2]Анализ!AC89</f>
        <v>0</v>
      </c>
      <c r="T81" s="198">
        <f t="shared" si="76"/>
        <v>0</v>
      </c>
      <c r="U81" s="200">
        <f t="shared" si="77"/>
        <v>74464.600000000006</v>
      </c>
      <c r="V81" s="200">
        <f t="shared" si="78"/>
        <v>74464.600000000006</v>
      </c>
      <c r="W81" s="201">
        <f t="shared" si="79"/>
        <v>148929.20000000001</v>
      </c>
      <c r="X81" s="202">
        <f t="shared" si="43"/>
        <v>0</v>
      </c>
      <c r="Y81" s="202">
        <f t="shared" si="44"/>
        <v>0</v>
      </c>
      <c r="Z81" s="203">
        <f t="shared" si="45"/>
        <v>0</v>
      </c>
      <c r="AA81" s="204">
        <f t="shared" si="46"/>
        <v>148929.20000000001</v>
      </c>
      <c r="AC81" s="205"/>
      <c r="AD81" s="206"/>
      <c r="AE81" s="207"/>
      <c r="AF81" s="196">
        <f t="shared" si="80"/>
        <v>0</v>
      </c>
      <c r="AG81" s="196">
        <f t="shared" si="81"/>
        <v>0</v>
      </c>
      <c r="AH81" s="196">
        <f t="shared" si="82"/>
        <v>0</v>
      </c>
      <c r="AI81" s="196">
        <f t="shared" si="83"/>
        <v>0</v>
      </c>
      <c r="AJ81" s="196">
        <f t="shared" si="84"/>
        <v>0</v>
      </c>
    </row>
    <row r="82" spans="1:36" ht="20.25">
      <c r="A82" s="234">
        <f t="shared" si="85"/>
        <v>66</v>
      </c>
      <c r="B82" s="233" t="s">
        <v>219</v>
      </c>
      <c r="C82" s="196">
        <f>[2]Анализ!D90</f>
        <v>73</v>
      </c>
      <c r="D82" s="196">
        <f>[2]Анализ!W90</f>
        <v>0</v>
      </c>
      <c r="E82" s="197">
        <f>ROUND([2]Диагностика_ТРАНСП_!ED78*$E$108,0)</f>
        <v>0</v>
      </c>
      <c r="F82" s="197">
        <f t="shared" si="73"/>
        <v>0</v>
      </c>
      <c r="G82" s="197"/>
      <c r="H82" s="196">
        <f>ROUND([2]Диагностика_ТРАНСП_!CJ78*'КТ, МРТ (2 вариант)'!$H$108,0)</f>
        <v>0</v>
      </c>
      <c r="I82" s="196">
        <f>ROUND([2]Диагностика_ТРАНСП_!GD78*$I$108,0)</f>
        <v>120</v>
      </c>
      <c r="J82" s="196">
        <f>ROUND([2]Диагностика_ТРАНСП_!GE78*$J$108,0)</f>
        <v>80</v>
      </c>
      <c r="K82" s="198">
        <f t="shared" si="74"/>
        <v>200</v>
      </c>
      <c r="L82" s="199">
        <f>[2]Анализ!I90</f>
        <v>0</v>
      </c>
      <c r="M82" s="199">
        <f>[2]Анализ!J90</f>
        <v>0</v>
      </c>
      <c r="N82" s="198">
        <f t="shared" si="75"/>
        <v>0</v>
      </c>
      <c r="O82" s="196">
        <f>ROUND([2]Диагностика_ТРАНСП_!AH78*'КТ, МРТ (2 вариант)'!$O$108,0)</f>
        <v>0</v>
      </c>
      <c r="P82" s="196">
        <f>ROUND([2]Диагностика_ТРАНСП_!E78*$P$108,0)</f>
        <v>0</v>
      </c>
      <c r="Q82" s="198">
        <f t="shared" si="54"/>
        <v>0</v>
      </c>
      <c r="R82" s="196">
        <f>[2]Анализ!AB90</f>
        <v>0</v>
      </c>
      <c r="S82" s="196">
        <f>[2]Анализ!AC90</f>
        <v>0</v>
      </c>
      <c r="T82" s="198">
        <f t="shared" si="76"/>
        <v>0</v>
      </c>
      <c r="U82" s="200">
        <f t="shared" si="77"/>
        <v>893575.2</v>
      </c>
      <c r="V82" s="200">
        <f t="shared" si="78"/>
        <v>595716.80000000005</v>
      </c>
      <c r="W82" s="201">
        <f t="shared" si="79"/>
        <v>1489292</v>
      </c>
      <c r="X82" s="202">
        <f t="shared" si="43"/>
        <v>0</v>
      </c>
      <c r="Y82" s="202">
        <f t="shared" si="44"/>
        <v>0</v>
      </c>
      <c r="Z82" s="203">
        <f t="shared" si="45"/>
        <v>0</v>
      </c>
      <c r="AA82" s="204">
        <f t="shared" si="46"/>
        <v>1489292</v>
      </c>
      <c r="AC82" s="205"/>
      <c r="AD82" s="206"/>
      <c r="AE82" s="207"/>
      <c r="AF82" s="196">
        <f t="shared" si="80"/>
        <v>0</v>
      </c>
      <c r="AG82" s="196">
        <f t="shared" si="81"/>
        <v>0</v>
      </c>
      <c r="AH82" s="196">
        <f t="shared" si="82"/>
        <v>0</v>
      </c>
      <c r="AI82" s="196">
        <f t="shared" si="83"/>
        <v>0</v>
      </c>
      <c r="AJ82" s="196">
        <f t="shared" si="84"/>
        <v>0</v>
      </c>
    </row>
    <row r="83" spans="1:36" ht="20.25">
      <c r="A83" s="234">
        <f t="shared" si="85"/>
        <v>67</v>
      </c>
      <c r="B83" s="233" t="s">
        <v>220</v>
      </c>
      <c r="C83" s="196">
        <f>[2]Анализ!D91</f>
        <v>0</v>
      </c>
      <c r="D83" s="196">
        <f>[2]Анализ!W91</f>
        <v>0</v>
      </c>
      <c r="E83" s="197">
        <f>ROUND([2]Диагностика_ТРАНСП_!ED79*$E$108,0)</f>
        <v>0</v>
      </c>
      <c r="F83" s="197">
        <f t="shared" si="73"/>
        <v>0</v>
      </c>
      <c r="G83" s="197"/>
      <c r="H83" s="196">
        <f>ROUND([2]Диагностика_ТРАНСП_!CJ79*'КТ, МРТ (2 вариант)'!$H$108,0)</f>
        <v>0</v>
      </c>
      <c r="I83" s="196">
        <f>ROUND([2]Диагностика_ТРАНСП_!GD79*$I$108,0)</f>
        <v>0</v>
      </c>
      <c r="J83" s="196">
        <f>ROUND([2]Диагностика_ТРАНСП_!GE79*$J$108,0)</f>
        <v>0</v>
      </c>
      <c r="K83" s="198">
        <f t="shared" si="74"/>
        <v>0</v>
      </c>
      <c r="L83" s="199">
        <f>[2]Анализ!I91</f>
        <v>0</v>
      </c>
      <c r="M83" s="199">
        <f>[2]Анализ!J91</f>
        <v>0</v>
      </c>
      <c r="N83" s="198">
        <f t="shared" si="75"/>
        <v>0</v>
      </c>
      <c r="O83" s="196">
        <f>ROUND([2]Диагностика_ТРАНСП_!AH79*'КТ, МРТ (2 вариант)'!$O$108,0)</f>
        <v>0</v>
      </c>
      <c r="P83" s="196">
        <f>ROUND([2]Диагностика_ТРАНСП_!E79*$P$108,0)</f>
        <v>0</v>
      </c>
      <c r="Q83" s="198">
        <f t="shared" si="54"/>
        <v>0</v>
      </c>
      <c r="R83" s="196">
        <f>[2]Анализ!AB91</f>
        <v>0</v>
      </c>
      <c r="S83" s="196">
        <f>[2]Анализ!AC91</f>
        <v>0</v>
      </c>
      <c r="T83" s="198">
        <f t="shared" si="76"/>
        <v>0</v>
      </c>
      <c r="U83" s="200">
        <f t="shared" si="77"/>
        <v>0</v>
      </c>
      <c r="V83" s="200">
        <f t="shared" si="78"/>
        <v>0</v>
      </c>
      <c r="W83" s="201">
        <f t="shared" si="79"/>
        <v>0</v>
      </c>
      <c r="X83" s="202">
        <f t="shared" si="43"/>
        <v>0</v>
      </c>
      <c r="Y83" s="202">
        <f t="shared" si="44"/>
        <v>0</v>
      </c>
      <c r="Z83" s="203">
        <f t="shared" si="45"/>
        <v>0</v>
      </c>
      <c r="AA83" s="204">
        <f t="shared" si="46"/>
        <v>0</v>
      </c>
      <c r="AC83" s="205"/>
      <c r="AD83" s="206"/>
      <c r="AE83" s="207"/>
      <c r="AF83" s="196">
        <f t="shared" si="80"/>
        <v>0</v>
      </c>
      <c r="AG83" s="196">
        <f t="shared" si="81"/>
        <v>0</v>
      </c>
      <c r="AH83" s="196">
        <f t="shared" si="82"/>
        <v>0</v>
      </c>
      <c r="AI83" s="196">
        <f t="shared" si="83"/>
        <v>0</v>
      </c>
      <c r="AJ83" s="196">
        <f t="shared" si="84"/>
        <v>0</v>
      </c>
    </row>
    <row r="84" spans="1:36" ht="20.25">
      <c r="A84" s="234">
        <f t="shared" si="85"/>
        <v>68</v>
      </c>
      <c r="B84" s="233" t="s">
        <v>221</v>
      </c>
      <c r="C84" s="196">
        <f>[2]Анализ!D92</f>
        <v>0</v>
      </c>
      <c r="D84" s="196">
        <f>[2]Анализ!W92</f>
        <v>0</v>
      </c>
      <c r="E84" s="197">
        <f>ROUND([2]Диагностика_ТРАНСП_!ED80*$E$108,0)</f>
        <v>0</v>
      </c>
      <c r="F84" s="197">
        <f t="shared" si="73"/>
        <v>0</v>
      </c>
      <c r="G84" s="197"/>
      <c r="H84" s="196">
        <f>ROUND([2]Диагностика_ТРАНСП_!CJ80*'КТ, МРТ (2 вариант)'!$H$108,0)</f>
        <v>0</v>
      </c>
      <c r="I84" s="196">
        <f>ROUND([2]Диагностика_ТРАНСП_!GD80*$I$108,0)</f>
        <v>0</v>
      </c>
      <c r="J84" s="196">
        <f>ROUND([2]Диагностика_ТРАНСП_!GE80*$J$108,0)</f>
        <v>0</v>
      </c>
      <c r="K84" s="198">
        <f t="shared" si="74"/>
        <v>0</v>
      </c>
      <c r="L84" s="199">
        <f>[2]Анализ!I92</f>
        <v>0</v>
      </c>
      <c r="M84" s="199">
        <f>[2]Анализ!J92</f>
        <v>0</v>
      </c>
      <c r="N84" s="198">
        <f t="shared" si="75"/>
        <v>0</v>
      </c>
      <c r="O84" s="196">
        <f>ROUND([2]Диагностика_ТРАНСП_!AH80*'КТ, МРТ (2 вариант)'!$O$108,0)</f>
        <v>0</v>
      </c>
      <c r="P84" s="196">
        <f>ROUND([2]Диагностика_ТРАНСП_!E80*$P$108,0)</f>
        <v>0</v>
      </c>
      <c r="Q84" s="198">
        <f t="shared" si="54"/>
        <v>0</v>
      </c>
      <c r="R84" s="196">
        <f>[2]Анализ!AB92</f>
        <v>0</v>
      </c>
      <c r="S84" s="196">
        <f>[2]Анализ!AC92</f>
        <v>0</v>
      </c>
      <c r="T84" s="198">
        <f t="shared" si="76"/>
        <v>0</v>
      </c>
      <c r="U84" s="200">
        <f t="shared" si="77"/>
        <v>0</v>
      </c>
      <c r="V84" s="200">
        <f t="shared" si="78"/>
        <v>0</v>
      </c>
      <c r="W84" s="201">
        <f t="shared" si="79"/>
        <v>0</v>
      </c>
      <c r="X84" s="202">
        <f t="shared" si="43"/>
        <v>0</v>
      </c>
      <c r="Y84" s="202">
        <f t="shared" si="44"/>
        <v>0</v>
      </c>
      <c r="Z84" s="203">
        <f t="shared" si="45"/>
        <v>0</v>
      </c>
      <c r="AA84" s="204">
        <f t="shared" si="46"/>
        <v>0</v>
      </c>
      <c r="AC84" s="205"/>
      <c r="AD84" s="206"/>
      <c r="AE84" s="207"/>
      <c r="AF84" s="196">
        <f t="shared" si="80"/>
        <v>0</v>
      </c>
      <c r="AG84" s="196">
        <f t="shared" si="81"/>
        <v>0</v>
      </c>
      <c r="AH84" s="196">
        <f t="shared" si="82"/>
        <v>0</v>
      </c>
      <c r="AI84" s="196">
        <f t="shared" si="83"/>
        <v>0</v>
      </c>
      <c r="AJ84" s="196">
        <f t="shared" si="84"/>
        <v>0</v>
      </c>
    </row>
    <row r="85" spans="1:36" ht="20.25">
      <c r="A85" s="234">
        <f t="shared" si="85"/>
        <v>69</v>
      </c>
      <c r="B85" s="233" t="s">
        <v>222</v>
      </c>
      <c r="C85" s="196">
        <f>[2]Анализ!D93</f>
        <v>0</v>
      </c>
      <c r="D85" s="196">
        <f>[2]Анализ!W93</f>
        <v>0</v>
      </c>
      <c r="E85" s="197">
        <f>ROUND([2]Диагностика_ТРАНСП_!ED81*$E$108,0)</f>
        <v>0</v>
      </c>
      <c r="F85" s="197">
        <f t="shared" si="73"/>
        <v>0</v>
      </c>
      <c r="G85" s="197"/>
      <c r="H85" s="196">
        <f>ROUND([2]Диагностика_ТРАНСП_!CJ81*'КТ, МРТ (2 вариант)'!$H$108,0)</f>
        <v>0</v>
      </c>
      <c r="I85" s="196">
        <f>ROUND([2]Диагностика_ТРАНСП_!GD81*$I$108,0)</f>
        <v>0</v>
      </c>
      <c r="J85" s="196">
        <f>ROUND([2]Диагностика_ТРАНСП_!GE81*$J$108,0)</f>
        <v>0</v>
      </c>
      <c r="K85" s="198">
        <f t="shared" si="74"/>
        <v>0</v>
      </c>
      <c r="L85" s="199">
        <f>[2]Анализ!I93</f>
        <v>665</v>
      </c>
      <c r="M85" s="199">
        <f>[2]Анализ!J93</f>
        <v>1872</v>
      </c>
      <c r="N85" s="198">
        <f t="shared" si="75"/>
        <v>2537</v>
      </c>
      <c r="O85" s="196">
        <f>ROUND([2]Диагностика_ТРАНСП_!AH81*'КТ, МРТ (2 вариант)'!$O$108,0)</f>
        <v>878</v>
      </c>
      <c r="P85" s="196">
        <f>ROUND([2]Диагностика_ТРАНСП_!E81*$P$108,0)</f>
        <v>4897</v>
      </c>
      <c r="Q85" s="198">
        <f t="shared" si="54"/>
        <v>5775</v>
      </c>
      <c r="R85" s="196">
        <f>[2]Анализ!AB93</f>
        <v>1000</v>
      </c>
      <c r="S85" s="196">
        <f>[2]Анализ!AC93</f>
        <v>14000</v>
      </c>
      <c r="T85" s="198">
        <f t="shared" si="76"/>
        <v>15000</v>
      </c>
      <c r="U85" s="200">
        <f t="shared" si="77"/>
        <v>0</v>
      </c>
      <c r="V85" s="200">
        <f t="shared" si="78"/>
        <v>0</v>
      </c>
      <c r="W85" s="201">
        <f t="shared" si="79"/>
        <v>29000</v>
      </c>
      <c r="X85" s="202">
        <f t="shared" si="43"/>
        <v>835048.24</v>
      </c>
      <c r="Y85" s="202">
        <f t="shared" si="44"/>
        <v>27963339.100000001</v>
      </c>
      <c r="Z85" s="203">
        <f t="shared" si="45"/>
        <v>28798387.34</v>
      </c>
      <c r="AA85" s="204">
        <f t="shared" si="46"/>
        <v>28827387.34</v>
      </c>
      <c r="AC85" s="205"/>
      <c r="AD85" s="206"/>
      <c r="AE85" s="207">
        <v>1</v>
      </c>
      <c r="AF85" s="196">
        <f t="shared" si="80"/>
        <v>924</v>
      </c>
      <c r="AG85" s="196">
        <f t="shared" si="81"/>
        <v>1159</v>
      </c>
      <c r="AH85" s="196">
        <f t="shared" si="82"/>
        <v>2083</v>
      </c>
      <c r="AI85" s="196">
        <f t="shared" si="83"/>
        <v>1070337</v>
      </c>
      <c r="AJ85" s="196">
        <f t="shared" si="84"/>
        <v>1343498</v>
      </c>
    </row>
    <row r="86" spans="1:36" ht="20.25">
      <c r="A86" s="234">
        <f t="shared" si="85"/>
        <v>70</v>
      </c>
      <c r="B86" s="233" t="s">
        <v>223</v>
      </c>
      <c r="C86" s="196">
        <f>[2]Анализ!D94</f>
        <v>0</v>
      </c>
      <c r="D86" s="196">
        <f>[2]Анализ!W94</f>
        <v>0</v>
      </c>
      <c r="E86" s="197">
        <f>ROUND([2]Диагностика_ТРАНСП_!ED82*$E$108,0)</f>
        <v>0</v>
      </c>
      <c r="F86" s="197">
        <f t="shared" si="73"/>
        <v>0</v>
      </c>
      <c r="G86" s="197"/>
      <c r="H86" s="196">
        <f>ROUND([2]Диагностика_ТРАНСП_!CJ82*'КТ, МРТ (2 вариант)'!$H$108,0)</f>
        <v>0</v>
      </c>
      <c r="I86" s="196">
        <f>ROUND([2]Диагностика_ТРАНСП_!GD82*$I$108,0)</f>
        <v>0</v>
      </c>
      <c r="J86" s="196">
        <f>ROUND([2]Диагностика_ТРАНСП_!GE82*$J$108,0)</f>
        <v>0</v>
      </c>
      <c r="K86" s="198">
        <f t="shared" si="74"/>
        <v>0</v>
      </c>
      <c r="L86" s="199">
        <f>[2]Анализ!I94</f>
        <v>0</v>
      </c>
      <c r="M86" s="199">
        <f>[2]Анализ!J94</f>
        <v>0</v>
      </c>
      <c r="N86" s="198">
        <f t="shared" si="75"/>
        <v>0</v>
      </c>
      <c r="O86" s="196">
        <f>ROUND([2]Диагностика_ТРАНСП_!AH82*'КТ, МРТ (2 вариант)'!$O$108,0)</f>
        <v>0</v>
      </c>
      <c r="P86" s="196">
        <f>ROUND([2]Диагностика_ТРАНСП_!E82*$P$108,0)</f>
        <v>0</v>
      </c>
      <c r="Q86" s="198">
        <f t="shared" si="54"/>
        <v>0</v>
      </c>
      <c r="R86" s="196">
        <f>[2]Анализ!AB94</f>
        <v>0</v>
      </c>
      <c r="S86" s="196">
        <f>[2]Анализ!AC94</f>
        <v>0</v>
      </c>
      <c r="T86" s="198">
        <f t="shared" si="76"/>
        <v>0</v>
      </c>
      <c r="U86" s="200">
        <f t="shared" si="77"/>
        <v>0</v>
      </c>
      <c r="V86" s="200">
        <f t="shared" si="78"/>
        <v>0</v>
      </c>
      <c r="W86" s="201">
        <f t="shared" si="79"/>
        <v>0</v>
      </c>
      <c r="X86" s="202">
        <f t="shared" si="43"/>
        <v>0</v>
      </c>
      <c r="Y86" s="202">
        <f t="shared" si="44"/>
        <v>0</v>
      </c>
      <c r="Z86" s="203">
        <f t="shared" si="45"/>
        <v>0</v>
      </c>
      <c r="AA86" s="204">
        <f t="shared" si="46"/>
        <v>0</v>
      </c>
      <c r="AC86" s="205"/>
      <c r="AD86" s="206"/>
      <c r="AE86" s="207"/>
      <c r="AF86" s="196">
        <f t="shared" si="80"/>
        <v>0</v>
      </c>
      <c r="AG86" s="196">
        <f t="shared" si="81"/>
        <v>0</v>
      </c>
      <c r="AH86" s="196">
        <f t="shared" si="82"/>
        <v>0</v>
      </c>
      <c r="AI86" s="196">
        <f t="shared" si="83"/>
        <v>0</v>
      </c>
      <c r="AJ86" s="196">
        <f t="shared" si="84"/>
        <v>0</v>
      </c>
    </row>
    <row r="87" spans="1:36" ht="20.25">
      <c r="A87" s="234">
        <f t="shared" si="85"/>
        <v>71</v>
      </c>
      <c r="B87" s="233" t="s">
        <v>224</v>
      </c>
      <c r="C87" s="196">
        <f>[2]Анализ!D95</f>
        <v>0</v>
      </c>
      <c r="D87" s="196">
        <f>[2]Анализ!W95</f>
        <v>0</v>
      </c>
      <c r="E87" s="197">
        <f>ROUND([2]Диагностика_ТРАНСП_!ED83*$E$108,0)</f>
        <v>0</v>
      </c>
      <c r="F87" s="197">
        <f t="shared" si="73"/>
        <v>0</v>
      </c>
      <c r="G87" s="197"/>
      <c r="H87" s="196">
        <f>ROUND([2]Диагностика_ТРАНСП_!CJ83*'КТ, МРТ (2 вариант)'!$H$108,0)</f>
        <v>0</v>
      </c>
      <c r="I87" s="196">
        <f>ROUND([2]Диагностика_ТРАНСП_!GD83*$I$108,0)</f>
        <v>0</v>
      </c>
      <c r="J87" s="196">
        <f>ROUND([2]Диагностика_ТРАНСП_!GE83*$J$108,0)</f>
        <v>0</v>
      </c>
      <c r="K87" s="198">
        <f t="shared" si="74"/>
        <v>0</v>
      </c>
      <c r="L87" s="199">
        <f>[2]Анализ!I95</f>
        <v>0</v>
      </c>
      <c r="M87" s="199">
        <f>[2]Анализ!J95</f>
        <v>0</v>
      </c>
      <c r="N87" s="198">
        <f t="shared" si="75"/>
        <v>0</v>
      </c>
      <c r="O87" s="196">
        <f>ROUND([2]Диагностика_ТРАНСП_!AH83*'КТ, МРТ (2 вариант)'!$O$108,0)</f>
        <v>0</v>
      </c>
      <c r="P87" s="196">
        <f>ROUND([2]Диагностика_ТРАНСП_!E83*$P$108,0)</f>
        <v>0</v>
      </c>
      <c r="Q87" s="198">
        <f t="shared" si="54"/>
        <v>0</v>
      </c>
      <c r="R87" s="196">
        <f>[2]Анализ!AB95</f>
        <v>0</v>
      </c>
      <c r="S87" s="196">
        <f>[2]Анализ!AC95</f>
        <v>0</v>
      </c>
      <c r="T87" s="198">
        <f t="shared" si="76"/>
        <v>0</v>
      </c>
      <c r="U87" s="200">
        <f t="shared" si="77"/>
        <v>0</v>
      </c>
      <c r="V87" s="200">
        <f t="shared" si="78"/>
        <v>0</v>
      </c>
      <c r="W87" s="201">
        <f t="shared" si="79"/>
        <v>0</v>
      </c>
      <c r="X87" s="202">
        <f t="shared" si="43"/>
        <v>0</v>
      </c>
      <c r="Y87" s="202">
        <f t="shared" si="44"/>
        <v>0</v>
      </c>
      <c r="Z87" s="203">
        <f t="shared" si="45"/>
        <v>0</v>
      </c>
      <c r="AA87" s="204">
        <f t="shared" si="46"/>
        <v>0</v>
      </c>
      <c r="AC87" s="205"/>
      <c r="AD87" s="206"/>
      <c r="AE87" s="207"/>
      <c r="AF87" s="196">
        <f t="shared" si="80"/>
        <v>0</v>
      </c>
      <c r="AG87" s="196">
        <f t="shared" si="81"/>
        <v>0</v>
      </c>
      <c r="AH87" s="196">
        <f t="shared" si="82"/>
        <v>0</v>
      </c>
      <c r="AI87" s="196">
        <f t="shared" si="83"/>
        <v>0</v>
      </c>
      <c r="AJ87" s="196">
        <f t="shared" si="84"/>
        <v>0</v>
      </c>
    </row>
    <row r="88" spans="1:36" ht="20.25">
      <c r="A88" s="234">
        <f t="shared" si="85"/>
        <v>72</v>
      </c>
      <c r="B88" s="233" t="s">
        <v>225</v>
      </c>
      <c r="C88" s="196">
        <f>[2]Анализ!D96</f>
        <v>0</v>
      </c>
      <c r="D88" s="196">
        <f>[2]Анализ!W96</f>
        <v>0</v>
      </c>
      <c r="E88" s="197">
        <f>ROUND([2]Диагностика_ТРАНСП_!ED84*$E$108,0)</f>
        <v>0</v>
      </c>
      <c r="F88" s="197">
        <f t="shared" si="73"/>
        <v>0</v>
      </c>
      <c r="G88" s="197"/>
      <c r="H88" s="196">
        <f>ROUND([2]Диагностика_ТРАНСП_!CJ84*'КТ, МРТ (2 вариант)'!$H$108,0)</f>
        <v>0</v>
      </c>
      <c r="I88" s="196">
        <f>ROUND([2]Диагностика_ТРАНСП_!GD84*$I$108,0)</f>
        <v>0</v>
      </c>
      <c r="J88" s="196">
        <f>ROUND([2]Диагностика_ТРАНСП_!GE84*$J$108,0)</f>
        <v>0</v>
      </c>
      <c r="K88" s="198">
        <f t="shared" si="74"/>
        <v>0</v>
      </c>
      <c r="L88" s="199">
        <f>[2]Анализ!I96</f>
        <v>0</v>
      </c>
      <c r="M88" s="199">
        <f>[2]Анализ!J96</f>
        <v>0</v>
      </c>
      <c r="N88" s="198">
        <f t="shared" si="75"/>
        <v>0</v>
      </c>
      <c r="O88" s="196">
        <f>ROUND([2]Диагностика_ТРАНСП_!AH84*'КТ, МРТ (2 вариант)'!$O$108,0)</f>
        <v>0</v>
      </c>
      <c r="P88" s="196">
        <f>ROUND([2]Диагностика_ТРАНСП_!E84*$P$108,0)</f>
        <v>0</v>
      </c>
      <c r="Q88" s="198">
        <f t="shared" si="54"/>
        <v>0</v>
      </c>
      <c r="R88" s="196">
        <f>[2]Анализ!AB96</f>
        <v>0</v>
      </c>
      <c r="S88" s="196">
        <f>[2]Анализ!AC96</f>
        <v>0</v>
      </c>
      <c r="T88" s="198">
        <f t="shared" si="76"/>
        <v>0</v>
      </c>
      <c r="U88" s="200">
        <f t="shared" si="77"/>
        <v>0</v>
      </c>
      <c r="V88" s="200">
        <f t="shared" si="78"/>
        <v>0</v>
      </c>
      <c r="W88" s="201">
        <f t="shared" si="79"/>
        <v>0</v>
      </c>
      <c r="X88" s="202">
        <f t="shared" si="43"/>
        <v>0</v>
      </c>
      <c r="Y88" s="202">
        <f t="shared" si="44"/>
        <v>0</v>
      </c>
      <c r="Z88" s="203">
        <f t="shared" si="45"/>
        <v>0</v>
      </c>
      <c r="AA88" s="204">
        <f t="shared" si="46"/>
        <v>0</v>
      </c>
      <c r="AC88" s="205"/>
      <c r="AD88" s="206"/>
      <c r="AE88" s="207"/>
      <c r="AF88" s="196">
        <f t="shared" si="80"/>
        <v>0</v>
      </c>
      <c r="AG88" s="196">
        <f t="shared" si="81"/>
        <v>0</v>
      </c>
      <c r="AH88" s="196">
        <f t="shared" si="82"/>
        <v>0</v>
      </c>
      <c r="AI88" s="196">
        <f t="shared" si="83"/>
        <v>0</v>
      </c>
      <c r="AJ88" s="196">
        <f t="shared" si="84"/>
        <v>0</v>
      </c>
    </row>
    <row r="89" spans="1:36" ht="20.25">
      <c r="A89" s="234">
        <f t="shared" si="85"/>
        <v>73</v>
      </c>
      <c r="B89" s="233" t="s">
        <v>226</v>
      </c>
      <c r="C89" s="196">
        <f>[2]Анализ!D97</f>
        <v>0</v>
      </c>
      <c r="D89" s="196">
        <f>[2]Анализ!W97</f>
        <v>0</v>
      </c>
      <c r="E89" s="197">
        <f>ROUND([2]Диагностика_ТРАНСП_!ED85*$E$108,0)</f>
        <v>0</v>
      </c>
      <c r="F89" s="197">
        <f t="shared" si="73"/>
        <v>0</v>
      </c>
      <c r="G89" s="197"/>
      <c r="H89" s="196">
        <f>ROUND([2]Диагностика_ТРАНСП_!CJ85*'КТ, МРТ (2 вариант)'!$H$108,0)</f>
        <v>0</v>
      </c>
      <c r="I89" s="196">
        <f>ROUND([2]Диагностика_ТРАНСП_!GD85*$I$108,0)</f>
        <v>0</v>
      </c>
      <c r="J89" s="196">
        <f>ROUND([2]Диагностика_ТРАНСП_!GE85*$J$108,0)</f>
        <v>0</v>
      </c>
      <c r="K89" s="198">
        <f t="shared" si="74"/>
        <v>0</v>
      </c>
      <c r="L89" s="199">
        <f>[2]Анализ!I97</f>
        <v>0</v>
      </c>
      <c r="M89" s="199">
        <f>[2]Анализ!J97</f>
        <v>0</v>
      </c>
      <c r="N89" s="198">
        <f t="shared" si="75"/>
        <v>0</v>
      </c>
      <c r="O89" s="196">
        <f>ROUND([2]Диагностика_ТРАНСП_!AH85*'КТ, МРТ (2 вариант)'!$O$108,0)</f>
        <v>0</v>
      </c>
      <c r="P89" s="196">
        <f>ROUND([2]Диагностика_ТРАНСП_!E85*$P$108,0)</f>
        <v>0</v>
      </c>
      <c r="Q89" s="198">
        <f t="shared" si="54"/>
        <v>0</v>
      </c>
      <c r="R89" s="196">
        <f>[2]Анализ!AB97</f>
        <v>0</v>
      </c>
      <c r="S89" s="196">
        <f>[2]Анализ!AC97</f>
        <v>0</v>
      </c>
      <c r="T89" s="198">
        <f t="shared" si="76"/>
        <v>0</v>
      </c>
      <c r="U89" s="200">
        <f t="shared" si="77"/>
        <v>0</v>
      </c>
      <c r="V89" s="200">
        <f t="shared" si="78"/>
        <v>0</v>
      </c>
      <c r="W89" s="201">
        <f t="shared" si="79"/>
        <v>0</v>
      </c>
      <c r="X89" s="202">
        <f t="shared" si="43"/>
        <v>0</v>
      </c>
      <c r="Y89" s="202">
        <f t="shared" si="44"/>
        <v>0</v>
      </c>
      <c r="Z89" s="203">
        <f t="shared" si="45"/>
        <v>0</v>
      </c>
      <c r="AA89" s="204">
        <f t="shared" si="46"/>
        <v>0</v>
      </c>
      <c r="AC89" s="205">
        <f>'[3]Диагностика по МО (4)'!AT89</f>
        <v>2804</v>
      </c>
      <c r="AD89" s="242">
        <f>ROUND(AC89*AD7,2)</f>
        <v>42060</v>
      </c>
      <c r="AE89" s="207"/>
      <c r="AF89" s="196">
        <f t="shared" si="80"/>
        <v>0</v>
      </c>
      <c r="AG89" s="196">
        <f t="shared" si="81"/>
        <v>0</v>
      </c>
      <c r="AH89" s="196">
        <f t="shared" si="82"/>
        <v>0</v>
      </c>
      <c r="AI89" s="196">
        <f t="shared" si="83"/>
        <v>0</v>
      </c>
      <c r="AJ89" s="196">
        <f t="shared" si="84"/>
        <v>0</v>
      </c>
    </row>
    <row r="90" spans="1:36" ht="20.25">
      <c r="A90" s="234">
        <f>A89+1</f>
        <v>74</v>
      </c>
      <c r="B90" s="233" t="s">
        <v>227</v>
      </c>
      <c r="C90" s="196">
        <f>[2]Анализ!D98</f>
        <v>0</v>
      </c>
      <c r="D90" s="196">
        <f>[2]Анализ!W98</f>
        <v>0</v>
      </c>
      <c r="E90" s="197">
        <f>ROUND([2]Диагностика_ТРАНСП_!ED86*$E$108,0)</f>
        <v>0</v>
      </c>
      <c r="F90" s="197">
        <f t="shared" si="73"/>
        <v>0</v>
      </c>
      <c r="G90" s="197"/>
      <c r="H90" s="196">
        <f>ROUND([2]Диагностика_ТРАНСП_!CJ86*'КТ, МРТ (2 вариант)'!$H$108,0)</f>
        <v>0</v>
      </c>
      <c r="I90" s="196">
        <f>ROUND([2]Диагностика_ТРАНСП_!GD86*$I$108,0)</f>
        <v>0</v>
      </c>
      <c r="J90" s="196">
        <f>ROUND([2]Диагностика_ТРАНСП_!GE86*$J$108,0)</f>
        <v>0</v>
      </c>
      <c r="K90" s="198">
        <f t="shared" si="74"/>
        <v>0</v>
      </c>
      <c r="L90" s="199">
        <f>[2]Анализ!I98</f>
        <v>0</v>
      </c>
      <c r="M90" s="199">
        <f>[2]Анализ!J98</f>
        <v>0</v>
      </c>
      <c r="N90" s="198">
        <f t="shared" si="75"/>
        <v>0</v>
      </c>
      <c r="O90" s="196">
        <f>ROUND([2]Диагностика_ТРАНСП_!AH86*'КТ, МРТ (2 вариант)'!$O$108,0)</f>
        <v>0</v>
      </c>
      <c r="P90" s="196">
        <f>ROUND([2]Диагностика_ТРАНСП_!E86*$P$108,0)</f>
        <v>0</v>
      </c>
      <c r="Q90" s="198">
        <f t="shared" si="54"/>
        <v>0</v>
      </c>
      <c r="R90" s="196">
        <f>[2]Анализ!AB98</f>
        <v>0</v>
      </c>
      <c r="S90" s="196">
        <f>[2]Анализ!AC98</f>
        <v>0</v>
      </c>
      <c r="T90" s="198">
        <f t="shared" si="76"/>
        <v>0</v>
      </c>
      <c r="U90" s="200">
        <f t="shared" si="77"/>
        <v>0</v>
      </c>
      <c r="V90" s="200">
        <f t="shared" si="78"/>
        <v>0</v>
      </c>
      <c r="W90" s="201">
        <f t="shared" si="79"/>
        <v>0</v>
      </c>
      <c r="X90" s="202">
        <f t="shared" si="43"/>
        <v>0</v>
      </c>
      <c r="Y90" s="202">
        <f t="shared" si="44"/>
        <v>0</v>
      </c>
      <c r="Z90" s="203">
        <f t="shared" si="45"/>
        <v>0</v>
      </c>
      <c r="AA90" s="204">
        <f t="shared" si="46"/>
        <v>0</v>
      </c>
      <c r="AC90" s="205"/>
      <c r="AD90" s="206"/>
      <c r="AE90" s="207"/>
      <c r="AF90" s="196">
        <f t="shared" si="80"/>
        <v>0</v>
      </c>
      <c r="AG90" s="196">
        <f t="shared" si="81"/>
        <v>0</v>
      </c>
      <c r="AH90" s="196">
        <f t="shared" si="82"/>
        <v>0</v>
      </c>
      <c r="AI90" s="196">
        <f t="shared" si="83"/>
        <v>0</v>
      </c>
      <c r="AJ90" s="196">
        <f t="shared" si="84"/>
        <v>0</v>
      </c>
    </row>
    <row r="91" spans="1:36" ht="20.25">
      <c r="A91" s="234">
        <f t="shared" ref="A91:A103" si="86">A90+1</f>
        <v>75</v>
      </c>
      <c r="B91" s="233" t="s">
        <v>228</v>
      </c>
      <c r="C91" s="196">
        <f>[2]Анализ!D99</f>
        <v>0</v>
      </c>
      <c r="D91" s="196">
        <f>[2]Анализ!W99</f>
        <v>0</v>
      </c>
      <c r="E91" s="197">
        <f>ROUND([2]Диагностика_ТРАНСП_!ED87*$E$108,0)</f>
        <v>0</v>
      </c>
      <c r="F91" s="197">
        <f t="shared" si="73"/>
        <v>0</v>
      </c>
      <c r="G91" s="197"/>
      <c r="H91" s="196">
        <f>ROUND([2]Диагностика_ТРАНСП_!CJ87*'КТ, МРТ (2 вариант)'!$H$108,0)</f>
        <v>0</v>
      </c>
      <c r="I91" s="196">
        <f>ROUND([2]Диагностика_ТРАНСП_!GD87*$I$108,0)</f>
        <v>0</v>
      </c>
      <c r="J91" s="196">
        <f>ROUND([2]Диагностика_ТРАНСП_!GE87*$J$108,0)</f>
        <v>0</v>
      </c>
      <c r="K91" s="198">
        <f t="shared" si="74"/>
        <v>0</v>
      </c>
      <c r="L91" s="199">
        <f>[2]Анализ!I99</f>
        <v>0</v>
      </c>
      <c r="M91" s="199">
        <f>[2]Анализ!J99</f>
        <v>0</v>
      </c>
      <c r="N91" s="198">
        <f t="shared" si="75"/>
        <v>0</v>
      </c>
      <c r="O91" s="196">
        <f>ROUND([2]Диагностика_ТРАНСП_!AH87*'КТ, МРТ (2 вариант)'!$O$108,0)</f>
        <v>0</v>
      </c>
      <c r="P91" s="196">
        <f>ROUND([2]Диагностика_ТРАНСП_!E87*$P$108,0)</f>
        <v>0</v>
      </c>
      <c r="Q91" s="198">
        <f t="shared" si="54"/>
        <v>0</v>
      </c>
      <c r="R91" s="196">
        <f>[2]Анализ!AB99</f>
        <v>0</v>
      </c>
      <c r="S91" s="196">
        <f>[2]Анализ!AC99</f>
        <v>0</v>
      </c>
      <c r="T91" s="198">
        <f t="shared" si="76"/>
        <v>0</v>
      </c>
      <c r="U91" s="200">
        <f t="shared" si="77"/>
        <v>0</v>
      </c>
      <c r="V91" s="200">
        <f t="shared" si="78"/>
        <v>0</v>
      </c>
      <c r="W91" s="201">
        <f t="shared" si="79"/>
        <v>0</v>
      </c>
      <c r="X91" s="202">
        <f t="shared" si="43"/>
        <v>0</v>
      </c>
      <c r="Y91" s="202">
        <f t="shared" si="44"/>
        <v>0</v>
      </c>
      <c r="Z91" s="203">
        <f t="shared" si="45"/>
        <v>0</v>
      </c>
      <c r="AA91" s="204">
        <f t="shared" si="46"/>
        <v>0</v>
      </c>
      <c r="AC91" s="205"/>
      <c r="AD91" s="206"/>
      <c r="AE91" s="207"/>
      <c r="AF91" s="196">
        <f t="shared" si="80"/>
        <v>0</v>
      </c>
      <c r="AG91" s="196">
        <f t="shared" si="81"/>
        <v>0</v>
      </c>
      <c r="AH91" s="196">
        <f t="shared" si="82"/>
        <v>0</v>
      </c>
      <c r="AI91" s="196">
        <f t="shared" si="83"/>
        <v>0</v>
      </c>
      <c r="AJ91" s="196">
        <f t="shared" si="84"/>
        <v>0</v>
      </c>
    </row>
    <row r="92" spans="1:36" ht="20.25">
      <c r="A92" s="234">
        <f t="shared" si="86"/>
        <v>76</v>
      </c>
      <c r="B92" s="233" t="s">
        <v>229</v>
      </c>
      <c r="C92" s="196">
        <f>[2]Анализ!D100</f>
        <v>0</v>
      </c>
      <c r="D92" s="196">
        <f>[2]Анализ!W100</f>
        <v>0</v>
      </c>
      <c r="E92" s="197">
        <f>ROUND([2]Диагностика_ТРАНСП_!ED88*$E$108,0)</f>
        <v>0</v>
      </c>
      <c r="F92" s="197">
        <f t="shared" si="73"/>
        <v>0</v>
      </c>
      <c r="G92" s="197"/>
      <c r="H92" s="196">
        <f>ROUND([2]Диагностика_ТРАНСП_!CJ88*'КТ, МРТ (2 вариант)'!$H$108,0)</f>
        <v>0</v>
      </c>
      <c r="I92" s="196">
        <f>ROUND([2]Диагностика_ТРАНСП_!GD88*$I$108,0)</f>
        <v>0</v>
      </c>
      <c r="J92" s="196">
        <f>ROUND([2]Диагностика_ТРАНСП_!GE88*$J$108,0)</f>
        <v>0</v>
      </c>
      <c r="K92" s="198">
        <f t="shared" si="74"/>
        <v>0</v>
      </c>
      <c r="L92" s="199">
        <f>[2]Анализ!I100</f>
        <v>0</v>
      </c>
      <c r="M92" s="199">
        <f>[2]Анализ!J100</f>
        <v>0</v>
      </c>
      <c r="N92" s="198">
        <f t="shared" si="75"/>
        <v>0</v>
      </c>
      <c r="O92" s="196">
        <f>ROUND([2]Диагностика_ТРАНСП_!AH88*'КТ, МРТ (2 вариант)'!$O$108,0)</f>
        <v>0</v>
      </c>
      <c r="P92" s="196">
        <f>ROUND([2]Диагностика_ТРАНСП_!E88*$P$108,0)</f>
        <v>0</v>
      </c>
      <c r="Q92" s="198">
        <f t="shared" si="54"/>
        <v>0</v>
      </c>
      <c r="R92" s="196">
        <f>[2]Анализ!AB100</f>
        <v>0</v>
      </c>
      <c r="S92" s="196">
        <f>[2]Анализ!AC100</f>
        <v>0</v>
      </c>
      <c r="T92" s="198">
        <f t="shared" si="76"/>
        <v>0</v>
      </c>
      <c r="U92" s="200">
        <f t="shared" si="77"/>
        <v>0</v>
      </c>
      <c r="V92" s="200">
        <f t="shared" si="78"/>
        <v>0</v>
      </c>
      <c r="W92" s="201">
        <f t="shared" si="79"/>
        <v>0</v>
      </c>
      <c r="X92" s="202">
        <f t="shared" si="43"/>
        <v>0</v>
      </c>
      <c r="Y92" s="202">
        <f t="shared" si="44"/>
        <v>0</v>
      </c>
      <c r="Z92" s="203">
        <f t="shared" si="45"/>
        <v>0</v>
      </c>
      <c r="AA92" s="204">
        <f t="shared" si="46"/>
        <v>0</v>
      </c>
      <c r="AC92" s="205"/>
      <c r="AD92" s="206"/>
      <c r="AE92" s="207"/>
      <c r="AF92" s="196">
        <f t="shared" si="80"/>
        <v>0</v>
      </c>
      <c r="AG92" s="196">
        <f t="shared" si="81"/>
        <v>0</v>
      </c>
      <c r="AH92" s="196">
        <f t="shared" si="82"/>
        <v>0</v>
      </c>
      <c r="AI92" s="196">
        <f t="shared" si="83"/>
        <v>0</v>
      </c>
      <c r="AJ92" s="196">
        <f t="shared" si="84"/>
        <v>0</v>
      </c>
    </row>
    <row r="93" spans="1:36" ht="20.25">
      <c r="A93" s="234">
        <f t="shared" si="86"/>
        <v>77</v>
      </c>
      <c r="B93" s="233" t="s">
        <v>230</v>
      </c>
      <c r="C93" s="196">
        <f>[2]Анализ!D101</f>
        <v>0</v>
      </c>
      <c r="D93" s="196">
        <f>[2]Анализ!W101</f>
        <v>0</v>
      </c>
      <c r="E93" s="197">
        <f>ROUND([2]Диагностика_ТРАНСП_!ED89*$E$108,0)</f>
        <v>0</v>
      </c>
      <c r="F93" s="197">
        <f t="shared" si="73"/>
        <v>0</v>
      </c>
      <c r="G93" s="197"/>
      <c r="H93" s="196">
        <f>ROUND([2]Диагностика_ТРАНСП_!CJ89*'КТ, МРТ (2 вариант)'!$H$108,0)</f>
        <v>0</v>
      </c>
      <c r="I93" s="196">
        <f>ROUND([2]Диагностика_ТРАНСП_!GD89*$I$108,0)</f>
        <v>0</v>
      </c>
      <c r="J93" s="196">
        <f>ROUND([2]Диагностика_ТРАНСП_!GE89*$J$108,0)</f>
        <v>0</v>
      </c>
      <c r="K93" s="198">
        <f t="shared" si="74"/>
        <v>0</v>
      </c>
      <c r="L93" s="199">
        <f>[2]Анализ!I101</f>
        <v>0</v>
      </c>
      <c r="M93" s="199">
        <f>[2]Анализ!J101</f>
        <v>0</v>
      </c>
      <c r="N93" s="198">
        <f t="shared" si="75"/>
        <v>0</v>
      </c>
      <c r="O93" s="196">
        <f>ROUND([2]Диагностика_ТРАНСП_!AH89*'КТ, МРТ (2 вариант)'!$O$108,0)</f>
        <v>0</v>
      </c>
      <c r="P93" s="196">
        <f>ROUND([2]Диагностика_ТРАНСП_!E89*$P$108,0)</f>
        <v>0</v>
      </c>
      <c r="Q93" s="198">
        <f t="shared" si="54"/>
        <v>0</v>
      </c>
      <c r="R93" s="196">
        <f>[2]Анализ!AB101</f>
        <v>0</v>
      </c>
      <c r="S93" s="196">
        <f>[2]Анализ!AC101</f>
        <v>0</v>
      </c>
      <c r="T93" s="198">
        <f t="shared" si="76"/>
        <v>0</v>
      </c>
      <c r="U93" s="200">
        <f t="shared" si="77"/>
        <v>0</v>
      </c>
      <c r="V93" s="200">
        <f t="shared" si="78"/>
        <v>0</v>
      </c>
      <c r="W93" s="201">
        <f t="shared" si="79"/>
        <v>0</v>
      </c>
      <c r="X93" s="202">
        <f t="shared" si="43"/>
        <v>0</v>
      </c>
      <c r="Y93" s="202">
        <f t="shared" si="44"/>
        <v>0</v>
      </c>
      <c r="Z93" s="203">
        <f t="shared" si="45"/>
        <v>0</v>
      </c>
      <c r="AA93" s="204">
        <f t="shared" si="46"/>
        <v>0</v>
      </c>
      <c r="AC93" s="205"/>
      <c r="AD93" s="206"/>
      <c r="AE93" s="207"/>
      <c r="AF93" s="196">
        <f t="shared" si="80"/>
        <v>0</v>
      </c>
      <c r="AG93" s="196">
        <f t="shared" si="81"/>
        <v>0</v>
      </c>
      <c r="AH93" s="196">
        <f t="shared" si="82"/>
        <v>0</v>
      </c>
      <c r="AI93" s="196">
        <f t="shared" si="83"/>
        <v>0</v>
      </c>
      <c r="AJ93" s="196">
        <f t="shared" si="84"/>
        <v>0</v>
      </c>
    </row>
    <row r="94" spans="1:36" ht="20.25">
      <c r="A94" s="234">
        <f t="shared" si="86"/>
        <v>78</v>
      </c>
      <c r="B94" s="233" t="s">
        <v>231</v>
      </c>
      <c r="C94" s="196">
        <f>[2]Анализ!D102</f>
        <v>0</v>
      </c>
      <c r="D94" s="196">
        <f>[2]Анализ!W102</f>
        <v>0</v>
      </c>
      <c r="E94" s="197">
        <f>ROUND([2]Диагностика_ТРАНСП_!ED90*$E$108,0)</f>
        <v>0</v>
      </c>
      <c r="F94" s="197">
        <f t="shared" si="73"/>
        <v>0</v>
      </c>
      <c r="G94" s="197"/>
      <c r="H94" s="196">
        <f>ROUND([2]Диагностика_ТРАНСП_!CJ90*'КТ, МРТ (2 вариант)'!$H$108,0)</f>
        <v>0</v>
      </c>
      <c r="I94" s="196">
        <f>ROUND([2]Диагностика_ТРАНСП_!GD90*$I$108,0)</f>
        <v>0</v>
      </c>
      <c r="J94" s="196">
        <f>ROUND([2]Диагностика_ТРАНСП_!GE90*$J$108,0)</f>
        <v>0</v>
      </c>
      <c r="K94" s="198">
        <f t="shared" si="74"/>
        <v>0</v>
      </c>
      <c r="L94" s="199">
        <f>[2]Анализ!I102</f>
        <v>0</v>
      </c>
      <c r="M94" s="199">
        <f>[2]Анализ!J102</f>
        <v>0</v>
      </c>
      <c r="N94" s="198">
        <f t="shared" si="75"/>
        <v>0</v>
      </c>
      <c r="O94" s="196">
        <f>ROUND([2]Диагностика_ТРАНСП_!AH90*'КТ, МРТ (2 вариант)'!$O$108,0)</f>
        <v>0</v>
      </c>
      <c r="P94" s="196">
        <f>ROUND([2]Диагностика_ТРАНСП_!E90*$P$108,0)</f>
        <v>0</v>
      </c>
      <c r="Q94" s="198">
        <f t="shared" si="54"/>
        <v>0</v>
      </c>
      <c r="R94" s="196">
        <f>[2]Анализ!AB102</f>
        <v>0</v>
      </c>
      <c r="S94" s="196">
        <f>[2]Анализ!AC102</f>
        <v>0</v>
      </c>
      <c r="T94" s="198">
        <f t="shared" si="76"/>
        <v>0</v>
      </c>
      <c r="U94" s="200">
        <f t="shared" si="77"/>
        <v>0</v>
      </c>
      <c r="V94" s="200">
        <f t="shared" si="78"/>
        <v>0</v>
      </c>
      <c r="W94" s="201">
        <f t="shared" si="79"/>
        <v>0</v>
      </c>
      <c r="X94" s="202">
        <f t="shared" si="43"/>
        <v>0</v>
      </c>
      <c r="Y94" s="202">
        <f t="shared" si="44"/>
        <v>0</v>
      </c>
      <c r="Z94" s="203">
        <f t="shared" si="45"/>
        <v>0</v>
      </c>
      <c r="AA94" s="204">
        <f t="shared" si="46"/>
        <v>0</v>
      </c>
      <c r="AC94" s="205"/>
      <c r="AD94" s="206"/>
      <c r="AE94" s="207"/>
      <c r="AF94" s="196">
        <f t="shared" si="80"/>
        <v>0</v>
      </c>
      <c r="AG94" s="196">
        <f t="shared" si="81"/>
        <v>0</v>
      </c>
      <c r="AH94" s="196">
        <f t="shared" si="82"/>
        <v>0</v>
      </c>
      <c r="AI94" s="196">
        <f t="shared" si="83"/>
        <v>0</v>
      </c>
      <c r="AJ94" s="196">
        <f t="shared" si="84"/>
        <v>0</v>
      </c>
    </row>
    <row r="95" spans="1:36" ht="20.25">
      <c r="A95" s="234">
        <f t="shared" si="86"/>
        <v>79</v>
      </c>
      <c r="B95" s="233" t="s">
        <v>232</v>
      </c>
      <c r="C95" s="196">
        <f>[2]Анализ!D103</f>
        <v>0</v>
      </c>
      <c r="D95" s="196">
        <f>[2]Анализ!W103</f>
        <v>0</v>
      </c>
      <c r="E95" s="197">
        <f>ROUND([2]Диагностика_ТРАНСП_!ED91*$E$108,0)</f>
        <v>0</v>
      </c>
      <c r="F95" s="197">
        <f t="shared" si="73"/>
        <v>0</v>
      </c>
      <c r="G95" s="197"/>
      <c r="H95" s="196">
        <f>ROUND([2]Диагностика_ТРАНСП_!CJ91*'КТ, МРТ (2 вариант)'!$H$108,0)</f>
        <v>0</v>
      </c>
      <c r="I95" s="196">
        <f>ROUND([2]Диагностика_ТРАНСП_!GD91*$I$108,0)</f>
        <v>0</v>
      </c>
      <c r="J95" s="196">
        <f>ROUND([2]Диагностика_ТРАНСП_!GE91*$J$108,0)</f>
        <v>0</v>
      </c>
      <c r="K95" s="198">
        <f t="shared" si="74"/>
        <v>0</v>
      </c>
      <c r="L95" s="199">
        <f>[2]Анализ!I103</f>
        <v>0</v>
      </c>
      <c r="M95" s="199">
        <f>[2]Анализ!J103</f>
        <v>0</v>
      </c>
      <c r="N95" s="198">
        <f t="shared" si="75"/>
        <v>0</v>
      </c>
      <c r="O95" s="196">
        <f>ROUND([2]Диагностика_ТРАНСП_!AH91*'КТ, МРТ (2 вариант)'!$O$108,0)</f>
        <v>0</v>
      </c>
      <c r="P95" s="196">
        <f>ROUND([2]Диагностика_ТРАНСП_!E91*$P$108,0)</f>
        <v>0</v>
      </c>
      <c r="Q95" s="198">
        <f t="shared" si="54"/>
        <v>0</v>
      </c>
      <c r="R95" s="196">
        <f>[2]Анализ!AB103</f>
        <v>0</v>
      </c>
      <c r="S95" s="196">
        <f>[2]Анализ!AC103</f>
        <v>0</v>
      </c>
      <c r="T95" s="198">
        <f t="shared" si="76"/>
        <v>0</v>
      </c>
      <c r="U95" s="200">
        <f t="shared" si="77"/>
        <v>0</v>
      </c>
      <c r="V95" s="200">
        <f t="shared" si="78"/>
        <v>0</v>
      </c>
      <c r="W95" s="201">
        <f t="shared" si="79"/>
        <v>0</v>
      </c>
      <c r="X95" s="202">
        <f t="shared" si="43"/>
        <v>0</v>
      </c>
      <c r="Y95" s="202">
        <f t="shared" si="44"/>
        <v>0</v>
      </c>
      <c r="Z95" s="203">
        <f t="shared" si="45"/>
        <v>0</v>
      </c>
      <c r="AA95" s="204">
        <f t="shared" si="46"/>
        <v>0</v>
      </c>
      <c r="AC95" s="205"/>
      <c r="AD95" s="206"/>
      <c r="AE95" s="207"/>
      <c r="AF95" s="196">
        <f t="shared" si="80"/>
        <v>0</v>
      </c>
      <c r="AG95" s="196">
        <f t="shared" si="81"/>
        <v>0</v>
      </c>
      <c r="AH95" s="196">
        <f t="shared" si="82"/>
        <v>0</v>
      </c>
      <c r="AI95" s="196">
        <f t="shared" si="83"/>
        <v>0</v>
      </c>
      <c r="AJ95" s="196">
        <f t="shared" si="84"/>
        <v>0</v>
      </c>
    </row>
    <row r="96" spans="1:36" s="236" customFormat="1" ht="20.25">
      <c r="A96" s="234">
        <f t="shared" si="86"/>
        <v>80</v>
      </c>
      <c r="B96" s="233" t="s">
        <v>233</v>
      </c>
      <c r="C96" s="196">
        <f>[2]Анализ!D104</f>
        <v>0</v>
      </c>
      <c r="D96" s="196">
        <f>[2]Анализ!W104</f>
        <v>0</v>
      </c>
      <c r="E96" s="197">
        <f>ROUND([2]Диагностика_ТРАНСП_!ED92*$E$108,0)</f>
        <v>0</v>
      </c>
      <c r="F96" s="197">
        <f t="shared" si="73"/>
        <v>0</v>
      </c>
      <c r="G96" s="197"/>
      <c r="H96" s="196">
        <f>ROUND([2]Диагностика_ТРАНСП_!CJ92*'КТ, МРТ (2 вариант)'!$H$108,0)</f>
        <v>0</v>
      </c>
      <c r="I96" s="196">
        <f>ROUND([2]Диагностика_ТРАНСП_!GD92*$I$108,0)</f>
        <v>0</v>
      </c>
      <c r="J96" s="196">
        <f>ROUND([2]Диагностика_ТРАНСП_!GE92*$J$108,0)</f>
        <v>0</v>
      </c>
      <c r="K96" s="198">
        <f t="shared" si="74"/>
        <v>0</v>
      </c>
      <c r="L96" s="199">
        <f>[2]Анализ!I104</f>
        <v>0</v>
      </c>
      <c r="M96" s="199">
        <f>[2]Анализ!J104</f>
        <v>0</v>
      </c>
      <c r="N96" s="198">
        <f t="shared" si="75"/>
        <v>0</v>
      </c>
      <c r="O96" s="196">
        <f>ROUND([2]Диагностика_ТРАНСП_!AH92*'КТ, МРТ (2 вариант)'!$O$108,0)</f>
        <v>0</v>
      </c>
      <c r="P96" s="196">
        <f>ROUND([2]Диагностика_ТРАНСП_!E92*$P$108,0)</f>
        <v>0</v>
      </c>
      <c r="Q96" s="198">
        <f t="shared" si="54"/>
        <v>0</v>
      </c>
      <c r="R96" s="196">
        <f>[2]Анализ!AB104</f>
        <v>0</v>
      </c>
      <c r="S96" s="196">
        <f>[2]Анализ!AC104</f>
        <v>0</v>
      </c>
      <c r="T96" s="198">
        <f t="shared" si="76"/>
        <v>0</v>
      </c>
      <c r="U96" s="200">
        <f t="shared" si="77"/>
        <v>0</v>
      </c>
      <c r="V96" s="200">
        <f t="shared" si="78"/>
        <v>0</v>
      </c>
      <c r="W96" s="201">
        <f t="shared" si="79"/>
        <v>0</v>
      </c>
      <c r="X96" s="202">
        <f t="shared" si="43"/>
        <v>0</v>
      </c>
      <c r="Y96" s="202">
        <f t="shared" si="44"/>
        <v>0</v>
      </c>
      <c r="Z96" s="203">
        <f t="shared" si="45"/>
        <v>0</v>
      </c>
      <c r="AA96" s="204">
        <f t="shared" si="46"/>
        <v>0</v>
      </c>
      <c r="AC96" s="243"/>
      <c r="AD96" s="244"/>
      <c r="AE96" s="245"/>
      <c r="AF96" s="196">
        <f t="shared" si="80"/>
        <v>0</v>
      </c>
      <c r="AG96" s="196">
        <f t="shared" si="81"/>
        <v>0</v>
      </c>
      <c r="AH96" s="196">
        <f t="shared" si="82"/>
        <v>0</v>
      </c>
      <c r="AI96" s="196">
        <f t="shared" si="83"/>
        <v>0</v>
      </c>
      <c r="AJ96" s="196">
        <f t="shared" si="84"/>
        <v>0</v>
      </c>
    </row>
    <row r="97" spans="1:36" ht="20.25">
      <c r="A97" s="234">
        <f t="shared" si="86"/>
        <v>81</v>
      </c>
      <c r="B97" s="233" t="s">
        <v>234</v>
      </c>
      <c r="C97" s="196">
        <f>[2]Анализ!D105</f>
        <v>0</v>
      </c>
      <c r="D97" s="196">
        <f>[2]Анализ!W105</f>
        <v>0</v>
      </c>
      <c r="E97" s="197">
        <f>ROUND([2]Диагностика_ТРАНСП_!ED93*$E$108,0)</f>
        <v>0</v>
      </c>
      <c r="F97" s="197">
        <f t="shared" si="73"/>
        <v>0</v>
      </c>
      <c r="G97" s="197"/>
      <c r="H97" s="196">
        <f>ROUND([2]Диагностика_ТРАНСП_!CJ93*'КТ, МРТ (2 вариант)'!$H$108,0)</f>
        <v>0</v>
      </c>
      <c r="I97" s="196">
        <f>ROUND([2]Диагностика_ТРАНСП_!GD93*$I$108,0)</f>
        <v>0</v>
      </c>
      <c r="J97" s="196">
        <f>ROUND([2]Диагностика_ТРАНСП_!GE93*$J$108,0)</f>
        <v>0</v>
      </c>
      <c r="K97" s="198">
        <f t="shared" si="74"/>
        <v>0</v>
      </c>
      <c r="L97" s="199">
        <f>[2]Анализ!I105</f>
        <v>0</v>
      </c>
      <c r="M97" s="199">
        <f>[2]Анализ!J105</f>
        <v>0</v>
      </c>
      <c r="N97" s="198">
        <f t="shared" si="75"/>
        <v>0</v>
      </c>
      <c r="O97" s="196">
        <f>ROUND([2]Диагностика_ТРАНСП_!AH93*'КТ, МРТ (2 вариант)'!$O$108,0)</f>
        <v>0</v>
      </c>
      <c r="P97" s="196">
        <f>ROUND([2]Диагностика_ТРАНСП_!E93*$P$108,0)</f>
        <v>0</v>
      </c>
      <c r="Q97" s="198">
        <f t="shared" si="54"/>
        <v>0</v>
      </c>
      <c r="R97" s="196">
        <f>[2]Анализ!AB105</f>
        <v>0</v>
      </c>
      <c r="S97" s="196">
        <f>[2]Анализ!AC105</f>
        <v>0</v>
      </c>
      <c r="T97" s="198">
        <f t="shared" si="76"/>
        <v>0</v>
      </c>
      <c r="U97" s="200">
        <f t="shared" si="77"/>
        <v>0</v>
      </c>
      <c r="V97" s="200">
        <f t="shared" si="78"/>
        <v>0</v>
      </c>
      <c r="W97" s="201">
        <f t="shared" si="79"/>
        <v>0</v>
      </c>
      <c r="X97" s="202">
        <f t="shared" si="43"/>
        <v>0</v>
      </c>
      <c r="Y97" s="202">
        <f t="shared" si="44"/>
        <v>0</v>
      </c>
      <c r="Z97" s="203">
        <f t="shared" si="45"/>
        <v>0</v>
      </c>
      <c r="AA97" s="204">
        <f t="shared" si="46"/>
        <v>0</v>
      </c>
      <c r="AC97" s="205"/>
      <c r="AD97" s="206"/>
      <c r="AE97" s="207"/>
      <c r="AF97" s="196">
        <f t="shared" si="80"/>
        <v>0</v>
      </c>
      <c r="AG97" s="196">
        <f t="shared" si="81"/>
        <v>0</v>
      </c>
      <c r="AH97" s="196">
        <f t="shared" si="82"/>
        <v>0</v>
      </c>
      <c r="AI97" s="196">
        <f t="shared" si="83"/>
        <v>0</v>
      </c>
      <c r="AJ97" s="196">
        <f t="shared" si="84"/>
        <v>0</v>
      </c>
    </row>
    <row r="98" spans="1:36" ht="20.25">
      <c r="A98" s="234">
        <f t="shared" si="86"/>
        <v>82</v>
      </c>
      <c r="B98" s="233" t="s">
        <v>235</v>
      </c>
      <c r="C98" s="196">
        <f>[2]Анализ!D106</f>
        <v>0</v>
      </c>
      <c r="D98" s="196">
        <f>[2]Анализ!W106</f>
        <v>0</v>
      </c>
      <c r="E98" s="197">
        <f>ROUND([2]Диагностика_ТРАНСП_!ED94*$E$108,0)</f>
        <v>0</v>
      </c>
      <c r="F98" s="197">
        <f t="shared" si="73"/>
        <v>0</v>
      </c>
      <c r="G98" s="197"/>
      <c r="H98" s="196">
        <f>ROUND([2]Диагностика_ТРАНСП_!CJ94*'КТ, МРТ (2 вариант)'!$H$108,0)</f>
        <v>0</v>
      </c>
      <c r="I98" s="196">
        <f>ROUND([2]Диагностика_ТРАНСП_!GD94*$I$108,0)</f>
        <v>0</v>
      </c>
      <c r="J98" s="196">
        <f>ROUND([2]Диагностика_ТРАНСП_!GE94*$J$108,0)</f>
        <v>0</v>
      </c>
      <c r="K98" s="198">
        <f t="shared" si="74"/>
        <v>0</v>
      </c>
      <c r="L98" s="199">
        <f>[2]Анализ!I106</f>
        <v>0</v>
      </c>
      <c r="M98" s="199">
        <f>[2]Анализ!J106</f>
        <v>0</v>
      </c>
      <c r="N98" s="198">
        <f t="shared" si="75"/>
        <v>0</v>
      </c>
      <c r="O98" s="196">
        <f>ROUND([2]Диагностика_ТРАНСП_!AH94*'КТ, МРТ (2 вариант)'!$O$108,0)</f>
        <v>0</v>
      </c>
      <c r="P98" s="196">
        <f>ROUND([2]Диагностика_ТРАНСП_!E94*$P$108,0)</f>
        <v>0</v>
      </c>
      <c r="Q98" s="198">
        <f t="shared" si="54"/>
        <v>0</v>
      </c>
      <c r="R98" s="196">
        <f>[2]Анализ!AB106</f>
        <v>0</v>
      </c>
      <c r="S98" s="196">
        <f>[2]Анализ!AC106</f>
        <v>0</v>
      </c>
      <c r="T98" s="198">
        <f t="shared" si="76"/>
        <v>0</v>
      </c>
      <c r="U98" s="200">
        <f t="shared" si="77"/>
        <v>0</v>
      </c>
      <c r="V98" s="200">
        <f t="shared" si="78"/>
        <v>0</v>
      </c>
      <c r="W98" s="201">
        <f t="shared" si="79"/>
        <v>0</v>
      </c>
      <c r="X98" s="202">
        <f t="shared" si="43"/>
        <v>0</v>
      </c>
      <c r="Y98" s="202">
        <f t="shared" si="44"/>
        <v>0</v>
      </c>
      <c r="Z98" s="203">
        <f t="shared" si="45"/>
        <v>0</v>
      </c>
      <c r="AA98" s="204">
        <f t="shared" si="46"/>
        <v>0</v>
      </c>
      <c r="AC98" s="205"/>
      <c r="AD98" s="206"/>
      <c r="AE98" s="207"/>
      <c r="AF98" s="196">
        <f t="shared" si="80"/>
        <v>0</v>
      </c>
      <c r="AG98" s="196">
        <f t="shared" si="81"/>
        <v>0</v>
      </c>
      <c r="AH98" s="196">
        <f t="shared" si="82"/>
        <v>0</v>
      </c>
      <c r="AI98" s="196">
        <f t="shared" si="83"/>
        <v>0</v>
      </c>
      <c r="AJ98" s="196">
        <f t="shared" si="84"/>
        <v>0</v>
      </c>
    </row>
    <row r="99" spans="1:36" ht="20.25">
      <c r="A99" s="234">
        <f t="shared" si="86"/>
        <v>83</v>
      </c>
      <c r="B99" s="246" t="s">
        <v>236</v>
      </c>
      <c r="C99" s="196">
        <f>[2]Анализ!D107</f>
        <v>0</v>
      </c>
      <c r="D99" s="196">
        <f>[2]Анализ!W107</f>
        <v>0</v>
      </c>
      <c r="E99" s="197">
        <f>ROUND([2]Диагностика_ТРАНСП_!ED95*$E$108,0)</f>
        <v>0</v>
      </c>
      <c r="F99" s="197">
        <f t="shared" si="73"/>
        <v>0</v>
      </c>
      <c r="G99" s="197"/>
      <c r="H99" s="196">
        <f>ROUND([2]Диагностика_ТРАНСП_!CJ95*'КТ, МРТ (2 вариант)'!$H$108,0)</f>
        <v>0</v>
      </c>
      <c r="I99" s="196">
        <f>ROUND([2]Диагностика_ТРАНСП_!GD95*$I$108,0)</f>
        <v>0</v>
      </c>
      <c r="J99" s="196">
        <f>ROUND([2]Диагностика_ТРАНСП_!GE95*$J$108,0)</f>
        <v>0</v>
      </c>
      <c r="K99" s="198">
        <f t="shared" si="74"/>
        <v>0</v>
      </c>
      <c r="L99" s="199">
        <f>[2]Анализ!I107</f>
        <v>0</v>
      </c>
      <c r="M99" s="199">
        <f>[2]Анализ!J107</f>
        <v>0</v>
      </c>
      <c r="N99" s="198">
        <f t="shared" si="75"/>
        <v>0</v>
      </c>
      <c r="O99" s="196">
        <f>ROUND([2]Диагностика_ТРАНСП_!AH95*'КТ, МРТ (2 вариант)'!$O$108,0)</f>
        <v>0</v>
      </c>
      <c r="P99" s="196">
        <f>ROUND([2]Диагностика_ТРАНСП_!E95*$P$108,0)</f>
        <v>0</v>
      </c>
      <c r="Q99" s="198">
        <f t="shared" si="54"/>
        <v>0</v>
      </c>
      <c r="R99" s="196">
        <f>[2]Анализ!AB107</f>
        <v>0</v>
      </c>
      <c r="S99" s="196">
        <f>[2]Анализ!AC107</f>
        <v>0</v>
      </c>
      <c r="T99" s="198">
        <f t="shared" si="76"/>
        <v>0</v>
      </c>
      <c r="U99" s="200">
        <f t="shared" si="77"/>
        <v>0</v>
      </c>
      <c r="V99" s="200">
        <f t="shared" si="78"/>
        <v>0</v>
      </c>
      <c r="W99" s="201">
        <f t="shared" si="79"/>
        <v>0</v>
      </c>
      <c r="X99" s="202">
        <f t="shared" si="43"/>
        <v>0</v>
      </c>
      <c r="Y99" s="202">
        <f t="shared" si="44"/>
        <v>0</v>
      </c>
      <c r="Z99" s="203">
        <f t="shared" si="45"/>
        <v>0</v>
      </c>
      <c r="AA99" s="204">
        <f t="shared" si="46"/>
        <v>0</v>
      </c>
      <c r="AC99" s="205"/>
      <c r="AD99" s="206"/>
      <c r="AE99" s="207"/>
      <c r="AF99" s="196">
        <f t="shared" si="80"/>
        <v>0</v>
      </c>
      <c r="AG99" s="196">
        <f t="shared" si="81"/>
        <v>0</v>
      </c>
      <c r="AH99" s="196">
        <f t="shared" si="82"/>
        <v>0</v>
      </c>
      <c r="AI99" s="196">
        <f t="shared" si="83"/>
        <v>0</v>
      </c>
      <c r="AJ99" s="196">
        <f t="shared" si="84"/>
        <v>0</v>
      </c>
    </row>
    <row r="100" spans="1:36" ht="20.25">
      <c r="A100" s="234">
        <f t="shared" si="86"/>
        <v>84</v>
      </c>
      <c r="B100" s="246" t="s">
        <v>237</v>
      </c>
      <c r="C100" s="196">
        <f>[2]Анализ!D108</f>
        <v>0</v>
      </c>
      <c r="D100" s="196">
        <f>[2]Анализ!W108</f>
        <v>0</v>
      </c>
      <c r="E100" s="197">
        <f>ROUND([2]Диагностика_ТРАНСП_!ED96*$E$108,0)</f>
        <v>0</v>
      </c>
      <c r="F100" s="197">
        <f t="shared" si="73"/>
        <v>0</v>
      </c>
      <c r="G100" s="197"/>
      <c r="H100" s="196">
        <f>ROUND([2]Диагностика_ТРАНСП_!CJ96*'КТ, МРТ (2 вариант)'!$H$108,0)</f>
        <v>0</v>
      </c>
      <c r="I100" s="196">
        <f>ROUND([2]Диагностика_ТРАНСП_!GD96*$I$108,0)</f>
        <v>0</v>
      </c>
      <c r="J100" s="196">
        <f>ROUND([2]Диагностика_ТРАНСП_!GE96*$J$108,0)</f>
        <v>0</v>
      </c>
      <c r="K100" s="198">
        <f t="shared" si="74"/>
        <v>0</v>
      </c>
      <c r="L100" s="199">
        <f>[2]Анализ!I108</f>
        <v>0</v>
      </c>
      <c r="M100" s="199">
        <f>[2]Анализ!J108</f>
        <v>0</v>
      </c>
      <c r="N100" s="198">
        <f t="shared" si="75"/>
        <v>0</v>
      </c>
      <c r="O100" s="196">
        <f>ROUND([2]Диагностика_ТРАНСП_!AH96*'КТ, МРТ (2 вариант)'!$O$108,0)</f>
        <v>0</v>
      </c>
      <c r="P100" s="196">
        <f>ROUND([2]Диагностика_ТРАНСП_!E96*$P$108,0)</f>
        <v>0</v>
      </c>
      <c r="Q100" s="198">
        <f t="shared" si="54"/>
        <v>0</v>
      </c>
      <c r="R100" s="196">
        <f>[2]Анализ!AB108</f>
        <v>0</v>
      </c>
      <c r="S100" s="196">
        <f>[2]Анализ!AC108</f>
        <v>0</v>
      </c>
      <c r="T100" s="198">
        <f t="shared" si="76"/>
        <v>0</v>
      </c>
      <c r="U100" s="200">
        <f t="shared" si="77"/>
        <v>0</v>
      </c>
      <c r="V100" s="200">
        <f t="shared" si="78"/>
        <v>0</v>
      </c>
      <c r="W100" s="201">
        <f t="shared" si="79"/>
        <v>0</v>
      </c>
      <c r="X100" s="202">
        <f t="shared" si="43"/>
        <v>0</v>
      </c>
      <c r="Y100" s="202">
        <f t="shared" si="44"/>
        <v>0</v>
      </c>
      <c r="Z100" s="203">
        <f t="shared" si="45"/>
        <v>0</v>
      </c>
      <c r="AA100" s="204">
        <f t="shared" si="46"/>
        <v>0</v>
      </c>
      <c r="AC100" s="205"/>
      <c r="AD100" s="206"/>
      <c r="AE100" s="207"/>
      <c r="AF100" s="196">
        <f t="shared" si="80"/>
        <v>0</v>
      </c>
      <c r="AG100" s="196">
        <f t="shared" si="81"/>
        <v>0</v>
      </c>
      <c r="AH100" s="196">
        <f t="shared" si="82"/>
        <v>0</v>
      </c>
      <c r="AI100" s="196">
        <f t="shared" si="83"/>
        <v>0</v>
      </c>
      <c r="AJ100" s="196">
        <f t="shared" si="84"/>
        <v>0</v>
      </c>
    </row>
    <row r="101" spans="1:36" ht="20.25">
      <c r="A101" s="234">
        <f t="shared" si="86"/>
        <v>85</v>
      </c>
      <c r="B101" s="246" t="s">
        <v>238</v>
      </c>
      <c r="C101" s="196">
        <f>[2]Анализ!D109</f>
        <v>0</v>
      </c>
      <c r="D101" s="196">
        <f>[2]Анализ!W109</f>
        <v>0</v>
      </c>
      <c r="E101" s="197">
        <f>ROUND([2]Диагностика_ТРАНСП_!ED97*$E$108,0)</f>
        <v>0</v>
      </c>
      <c r="F101" s="197">
        <f t="shared" si="73"/>
        <v>0</v>
      </c>
      <c r="G101" s="197"/>
      <c r="H101" s="196">
        <f>ROUND([2]Диагностика_ТРАНСП_!CJ97*'КТ, МРТ (2 вариант)'!$H$108,0)</f>
        <v>0</v>
      </c>
      <c r="I101" s="196">
        <f>ROUND([2]Диагностика_ТРАНСП_!GD97*$I$108,0)</f>
        <v>0</v>
      </c>
      <c r="J101" s="196">
        <f>ROUND([2]Диагностика_ТРАНСП_!GE97*$J$108,0)</f>
        <v>0</v>
      </c>
      <c r="K101" s="198">
        <f t="shared" si="74"/>
        <v>0</v>
      </c>
      <c r="L101" s="199">
        <f>[2]Анализ!I109</f>
        <v>0</v>
      </c>
      <c r="M101" s="199">
        <f>[2]Анализ!J109</f>
        <v>0</v>
      </c>
      <c r="N101" s="198">
        <f t="shared" si="75"/>
        <v>0</v>
      </c>
      <c r="O101" s="196">
        <f>ROUND([2]Диагностика_ТРАНСП_!AH97*'КТ, МРТ (2 вариант)'!$O$108,0)</f>
        <v>0</v>
      </c>
      <c r="P101" s="196">
        <f>ROUND([2]Диагностика_ТРАНСП_!E97*$P$108,0)</f>
        <v>0</v>
      </c>
      <c r="Q101" s="198">
        <f t="shared" si="54"/>
        <v>0</v>
      </c>
      <c r="R101" s="196">
        <f>[2]Анализ!AB109</f>
        <v>0</v>
      </c>
      <c r="S101" s="196">
        <f>[2]Анализ!AC109</f>
        <v>0</v>
      </c>
      <c r="T101" s="198">
        <f t="shared" si="76"/>
        <v>0</v>
      </c>
      <c r="U101" s="200">
        <f t="shared" si="77"/>
        <v>0</v>
      </c>
      <c r="V101" s="200">
        <f t="shared" si="78"/>
        <v>0</v>
      </c>
      <c r="W101" s="201">
        <f t="shared" si="79"/>
        <v>0</v>
      </c>
      <c r="X101" s="202">
        <f t="shared" si="43"/>
        <v>0</v>
      </c>
      <c r="Y101" s="202">
        <f t="shared" si="44"/>
        <v>0</v>
      </c>
      <c r="Z101" s="203">
        <f t="shared" si="45"/>
        <v>0</v>
      </c>
      <c r="AA101" s="204">
        <f t="shared" si="46"/>
        <v>0</v>
      </c>
      <c r="AE101" s="207"/>
      <c r="AF101" s="196">
        <f t="shared" si="80"/>
        <v>0</v>
      </c>
      <c r="AG101" s="196">
        <f t="shared" si="81"/>
        <v>0</v>
      </c>
      <c r="AH101" s="196">
        <f t="shared" si="82"/>
        <v>0</v>
      </c>
      <c r="AI101" s="196">
        <f t="shared" si="83"/>
        <v>0</v>
      </c>
      <c r="AJ101" s="196">
        <f t="shared" si="84"/>
        <v>0</v>
      </c>
    </row>
    <row r="102" spans="1:36" ht="20.25">
      <c r="A102" s="234">
        <f t="shared" si="86"/>
        <v>86</v>
      </c>
      <c r="B102" s="246" t="s">
        <v>239</v>
      </c>
      <c r="C102" s="196">
        <f>[2]Анализ!D110</f>
        <v>0</v>
      </c>
      <c r="D102" s="196">
        <f>[2]Анализ!W110</f>
        <v>0</v>
      </c>
      <c r="E102" s="197">
        <f>ROUND([2]Диагностика_ТРАНСП_!ED98*$E$108,0)</f>
        <v>0</v>
      </c>
      <c r="F102" s="197">
        <f t="shared" si="73"/>
        <v>0</v>
      </c>
      <c r="G102" s="197"/>
      <c r="H102" s="196">
        <f>ROUND([2]Диагностика_ТРАНСП_!CJ98*'КТ, МРТ (2 вариант)'!$H$108,0)</f>
        <v>0</v>
      </c>
      <c r="I102" s="196">
        <f>ROUND([2]Диагностика_ТРАНСП_!GD98*$I$108,0)</f>
        <v>0</v>
      </c>
      <c r="J102" s="196">
        <f>ROUND([2]Диагностика_ТРАНСП_!GE98*$J$108,0)</f>
        <v>0</v>
      </c>
      <c r="K102" s="198">
        <f t="shared" si="74"/>
        <v>0</v>
      </c>
      <c r="L102" s="199">
        <f>[2]Анализ!I110</f>
        <v>0</v>
      </c>
      <c r="M102" s="199">
        <f>[2]Анализ!J110</f>
        <v>0</v>
      </c>
      <c r="N102" s="198">
        <f t="shared" si="75"/>
        <v>0</v>
      </c>
      <c r="O102" s="196">
        <f>ROUND([2]Диагностика_ТРАНСП_!AH98*'КТ, МРТ (2 вариант)'!$O$108,0)</f>
        <v>0</v>
      </c>
      <c r="P102" s="196">
        <f>ROUND([2]Диагностика_ТРАНСП_!E98*$P$108,0)</f>
        <v>0</v>
      </c>
      <c r="Q102" s="198">
        <f t="shared" si="54"/>
        <v>0</v>
      </c>
      <c r="R102" s="196">
        <f>[2]Анализ!AB110</f>
        <v>0</v>
      </c>
      <c r="S102" s="196">
        <f>[2]Анализ!AC110</f>
        <v>0</v>
      </c>
      <c r="T102" s="198">
        <f t="shared" si="76"/>
        <v>0</v>
      </c>
      <c r="U102" s="200">
        <f t="shared" si="77"/>
        <v>0</v>
      </c>
      <c r="V102" s="200">
        <f t="shared" si="78"/>
        <v>0</v>
      </c>
      <c r="W102" s="201">
        <f t="shared" si="79"/>
        <v>0</v>
      </c>
      <c r="X102" s="202">
        <f t="shared" si="43"/>
        <v>0</v>
      </c>
      <c r="Y102" s="202">
        <f t="shared" si="44"/>
        <v>0</v>
      </c>
      <c r="Z102" s="203">
        <f t="shared" si="45"/>
        <v>0</v>
      </c>
      <c r="AA102" s="204">
        <f t="shared" si="46"/>
        <v>0</v>
      </c>
      <c r="AE102" s="207"/>
      <c r="AF102" s="196">
        <f t="shared" si="80"/>
        <v>0</v>
      </c>
      <c r="AG102" s="196">
        <f t="shared" si="81"/>
        <v>0</v>
      </c>
      <c r="AH102" s="196">
        <f t="shared" si="82"/>
        <v>0</v>
      </c>
      <c r="AI102" s="196">
        <f t="shared" si="83"/>
        <v>0</v>
      </c>
      <c r="AJ102" s="196">
        <f t="shared" si="84"/>
        <v>0</v>
      </c>
    </row>
    <row r="103" spans="1:36" ht="20.25">
      <c r="A103" s="234">
        <f t="shared" si="86"/>
        <v>87</v>
      </c>
      <c r="B103" s="246" t="s">
        <v>240</v>
      </c>
      <c r="C103" s="196">
        <f>[2]Анализ!D111</f>
        <v>0</v>
      </c>
      <c r="D103" s="196">
        <f>[2]Анализ!W111</f>
        <v>0</v>
      </c>
      <c r="E103" s="197">
        <f>ROUND([2]Диагностика_ТРАНСП_!ED99*$E$108,0)</f>
        <v>0</v>
      </c>
      <c r="F103" s="197">
        <f t="shared" si="73"/>
        <v>0</v>
      </c>
      <c r="G103" s="197"/>
      <c r="H103" s="196">
        <f>ROUND([2]Диагностика_ТРАНСП_!CJ99*'КТ, МРТ (2 вариант)'!$H$108,0)</f>
        <v>0</v>
      </c>
      <c r="I103" s="196">
        <f>ROUND([2]Диагностика_ТРАНСП_!GD99*$I$108,0)</f>
        <v>0</v>
      </c>
      <c r="J103" s="196">
        <f>ROUND([2]Диагностика_ТРАНСП_!GE99*$J$108,0)</f>
        <v>0</v>
      </c>
      <c r="K103" s="198">
        <f t="shared" si="74"/>
        <v>0</v>
      </c>
      <c r="L103" s="199">
        <f>[2]Анализ!I111</f>
        <v>0</v>
      </c>
      <c r="M103" s="199">
        <f>[2]Анализ!J111</f>
        <v>0</v>
      </c>
      <c r="N103" s="198">
        <f t="shared" si="75"/>
        <v>0</v>
      </c>
      <c r="O103" s="196">
        <f>ROUND([2]Диагностика_ТРАНСП_!AH99*'КТ, МРТ (2 вариант)'!$O$108,0)</f>
        <v>0</v>
      </c>
      <c r="P103" s="196">
        <f>ROUND([2]Диагностика_ТРАНСП_!E99*$P$108,0)</f>
        <v>0</v>
      </c>
      <c r="Q103" s="198">
        <f t="shared" si="54"/>
        <v>0</v>
      </c>
      <c r="R103" s="196">
        <f>[2]Анализ!AB111</f>
        <v>0</v>
      </c>
      <c r="S103" s="196">
        <f>[2]Анализ!AC111</f>
        <v>0</v>
      </c>
      <c r="T103" s="198">
        <f t="shared" si="76"/>
        <v>0</v>
      </c>
      <c r="U103" s="200">
        <f t="shared" si="77"/>
        <v>0</v>
      </c>
      <c r="V103" s="200">
        <f t="shared" si="78"/>
        <v>0</v>
      </c>
      <c r="W103" s="201">
        <f t="shared" si="79"/>
        <v>0</v>
      </c>
      <c r="X103" s="202">
        <f t="shared" si="43"/>
        <v>0</v>
      </c>
      <c r="Y103" s="202">
        <f t="shared" si="44"/>
        <v>0</v>
      </c>
      <c r="Z103" s="203">
        <f t="shared" si="45"/>
        <v>0</v>
      </c>
      <c r="AA103" s="204">
        <f t="shared" si="46"/>
        <v>0</v>
      </c>
      <c r="AE103" s="207"/>
      <c r="AF103" s="196">
        <f t="shared" si="80"/>
        <v>0</v>
      </c>
      <c r="AG103" s="196">
        <f t="shared" si="81"/>
        <v>0</v>
      </c>
      <c r="AH103" s="196">
        <f t="shared" si="82"/>
        <v>0</v>
      </c>
      <c r="AI103" s="196">
        <f t="shared" si="83"/>
        <v>0</v>
      </c>
      <c r="AJ103" s="196">
        <f t="shared" si="84"/>
        <v>0</v>
      </c>
    </row>
    <row r="104" spans="1:36" ht="20.25">
      <c r="A104" s="214"/>
      <c r="B104" s="215" t="s">
        <v>241</v>
      </c>
      <c r="C104" s="216">
        <f t="shared" ref="C104:D104" si="87">SUM(C63:C103)</f>
        <v>1584</v>
      </c>
      <c r="D104" s="216">
        <f t="shared" si="87"/>
        <v>2220</v>
      </c>
      <c r="E104" s="216">
        <f t="shared" ref="E104:AJ104" si="88">SUM(E63:E103)</f>
        <v>1982</v>
      </c>
      <c r="F104" s="216">
        <f t="shared" si="88"/>
        <v>2206</v>
      </c>
      <c r="G104" s="216">
        <f t="shared" si="88"/>
        <v>0</v>
      </c>
      <c r="H104" s="216">
        <f t="shared" si="88"/>
        <v>3510</v>
      </c>
      <c r="I104" s="216">
        <f t="shared" si="88"/>
        <v>1230</v>
      </c>
      <c r="J104" s="216">
        <f t="shared" si="88"/>
        <v>490</v>
      </c>
      <c r="K104" s="216">
        <f t="shared" si="88"/>
        <v>7212</v>
      </c>
      <c r="L104" s="216">
        <f t="shared" si="88"/>
        <v>4002</v>
      </c>
      <c r="M104" s="216">
        <f t="shared" si="88"/>
        <v>11343</v>
      </c>
      <c r="N104" s="216">
        <f t="shared" si="88"/>
        <v>15345</v>
      </c>
      <c r="O104" s="216">
        <f t="shared" si="88"/>
        <v>12121</v>
      </c>
      <c r="P104" s="216">
        <f t="shared" si="88"/>
        <v>17517</v>
      </c>
      <c r="Q104" s="216">
        <f t="shared" si="88"/>
        <v>29638</v>
      </c>
      <c r="R104" s="216">
        <f t="shared" si="88"/>
        <v>13800</v>
      </c>
      <c r="S104" s="216">
        <f t="shared" si="88"/>
        <v>50080</v>
      </c>
      <c r="T104" s="216">
        <f t="shared" si="88"/>
        <v>63880</v>
      </c>
      <c r="U104" s="216">
        <f t="shared" si="88"/>
        <v>9159145.7999999989</v>
      </c>
      <c r="V104" s="216">
        <f t="shared" si="88"/>
        <v>3648765.4000000004</v>
      </c>
      <c r="W104" s="216">
        <f t="shared" si="88"/>
        <v>12921871.199999999</v>
      </c>
      <c r="X104" s="216">
        <f t="shared" si="88"/>
        <v>11528040.680000002</v>
      </c>
      <c r="Y104" s="216">
        <f t="shared" si="88"/>
        <v>100027325.09999999</v>
      </c>
      <c r="Z104" s="216">
        <f t="shared" si="88"/>
        <v>111555365.78</v>
      </c>
      <c r="AA104" s="216">
        <f t="shared" si="88"/>
        <v>124477236.98</v>
      </c>
      <c r="AB104" s="216">
        <f t="shared" si="88"/>
        <v>0</v>
      </c>
      <c r="AC104" s="216">
        <f t="shared" si="88"/>
        <v>2804</v>
      </c>
      <c r="AD104" s="216">
        <f t="shared" si="88"/>
        <v>42060</v>
      </c>
      <c r="AE104" s="216">
        <f t="shared" si="88"/>
        <v>9</v>
      </c>
      <c r="AF104" s="216">
        <f t="shared" si="88"/>
        <v>8316</v>
      </c>
      <c r="AG104" s="216">
        <f t="shared" si="88"/>
        <v>10431</v>
      </c>
      <c r="AH104" s="216"/>
      <c r="AI104" s="216">
        <f t="shared" si="88"/>
        <v>9633033</v>
      </c>
      <c r="AJ104" s="216">
        <f t="shared" si="88"/>
        <v>12091482</v>
      </c>
    </row>
    <row r="105" spans="1:36" ht="20.25">
      <c r="A105" s="214"/>
      <c r="B105" s="215" t="s">
        <v>134</v>
      </c>
      <c r="C105" s="216">
        <f t="shared" ref="C105:AJ105" si="89">C52+C54+C56+C62+C104</f>
        <v>34862</v>
      </c>
      <c r="D105" s="216">
        <f t="shared" si="89"/>
        <v>43097</v>
      </c>
      <c r="E105" s="216">
        <f t="shared" si="89"/>
        <v>42844</v>
      </c>
      <c r="F105" s="216">
        <f t="shared" si="89"/>
        <v>42844</v>
      </c>
      <c r="G105" s="216">
        <f t="shared" si="89"/>
        <v>0</v>
      </c>
      <c r="H105" s="216">
        <f t="shared" si="89"/>
        <v>11862</v>
      </c>
      <c r="I105" s="216">
        <f t="shared" si="89"/>
        <v>2741</v>
      </c>
      <c r="J105" s="216">
        <f t="shared" si="89"/>
        <v>1153</v>
      </c>
      <c r="K105" s="216">
        <f t="shared" si="89"/>
        <v>58600</v>
      </c>
      <c r="L105" s="216">
        <f t="shared" si="89"/>
        <v>5453</v>
      </c>
      <c r="M105" s="216">
        <f t="shared" si="89"/>
        <v>13227</v>
      </c>
      <c r="N105" s="216">
        <f t="shared" si="89"/>
        <v>18680</v>
      </c>
      <c r="O105" s="216">
        <f t="shared" si="89"/>
        <v>14776</v>
      </c>
      <c r="P105" s="216">
        <f t="shared" si="89"/>
        <v>18547</v>
      </c>
      <c r="Q105" s="216">
        <f t="shared" si="89"/>
        <v>33323</v>
      </c>
      <c r="R105" s="216">
        <f t="shared" si="89"/>
        <v>16824</v>
      </c>
      <c r="S105" s="216">
        <f t="shared" si="89"/>
        <v>53026</v>
      </c>
      <c r="T105" s="216">
        <f t="shared" si="89"/>
        <v>69850</v>
      </c>
      <c r="U105" s="216">
        <f t="shared" si="89"/>
        <v>20410746.859999999</v>
      </c>
      <c r="V105" s="216">
        <f t="shared" si="89"/>
        <v>8585768.3800000008</v>
      </c>
      <c r="W105" s="216">
        <f t="shared" si="89"/>
        <v>29119391.239999998</v>
      </c>
      <c r="X105" s="216">
        <f t="shared" si="89"/>
        <v>14053158.080000002</v>
      </c>
      <c r="Y105" s="216">
        <f t="shared" si="89"/>
        <v>105905882.38999999</v>
      </c>
      <c r="Z105" s="216">
        <f t="shared" si="89"/>
        <v>119959040.47</v>
      </c>
      <c r="AA105" s="216">
        <f t="shared" si="89"/>
        <v>149078431.71000001</v>
      </c>
      <c r="AB105" s="216">
        <f t="shared" si="89"/>
        <v>0</v>
      </c>
      <c r="AC105" s="216">
        <f t="shared" si="89"/>
        <v>2804</v>
      </c>
      <c r="AD105" s="216">
        <f t="shared" si="89"/>
        <v>42060</v>
      </c>
      <c r="AE105" s="216">
        <f t="shared" si="89"/>
        <v>16</v>
      </c>
      <c r="AF105" s="216">
        <f t="shared" si="89"/>
        <v>14787</v>
      </c>
      <c r="AG105" s="216">
        <f t="shared" si="89"/>
        <v>18546</v>
      </c>
      <c r="AH105" s="216"/>
      <c r="AI105" s="216">
        <f t="shared" si="89"/>
        <v>14985643</v>
      </c>
      <c r="AJ105" s="216">
        <f t="shared" si="89"/>
        <v>21498289</v>
      </c>
    </row>
    <row r="106" spans="1:36" s="229" customFormat="1" ht="20.25">
      <c r="A106" s="247"/>
      <c r="B106" s="248"/>
      <c r="C106" s="249">
        <f>C105-[2]Анализ!D113</f>
        <v>0</v>
      </c>
      <c r="D106" s="248"/>
      <c r="E106" s="250">
        <f>42844</f>
        <v>42844</v>
      </c>
      <c r="F106" s="250"/>
      <c r="G106" s="250"/>
      <c r="H106" s="250">
        <v>11862</v>
      </c>
      <c r="I106" s="250">
        <v>2741</v>
      </c>
      <c r="J106" s="250">
        <v>1153</v>
      </c>
      <c r="K106" s="250">
        <f>E106+H106+I106+J106</f>
        <v>58600</v>
      </c>
      <c r="L106" s="250">
        <f>L105-[2]Анализ!I113</f>
        <v>0</v>
      </c>
      <c r="M106" s="250">
        <f>M105-[2]Анализ!J113</f>
        <v>0</v>
      </c>
      <c r="N106" s="250">
        <f>L106+M106</f>
        <v>0</v>
      </c>
      <c r="O106" s="250">
        <f>Диагностика_короткая__!AC12</f>
        <v>14776</v>
      </c>
      <c r="P106" s="250">
        <f>Диагностика_короткая__!AC13</f>
        <v>18547</v>
      </c>
      <c r="Q106" s="250"/>
      <c r="R106" s="250">
        <f>R105-[2]Анализ!AB115</f>
        <v>0</v>
      </c>
      <c r="S106" s="250">
        <f>S105-[2]Анализ!AC115</f>
        <v>0</v>
      </c>
      <c r="T106" s="250"/>
      <c r="U106" s="251">
        <f>'[2]Диагностика_короткая_1 вариант'!AI9</f>
        <v>20418193.32</v>
      </c>
      <c r="V106" s="251">
        <f>'[2]Диагностика_короткая_1 вариант'!AI10</f>
        <v>8585768.3800000008</v>
      </c>
      <c r="W106" s="252">
        <f>'[2]Диагностика_короткая_1 вариант'!AI6+'[2]Диагностика_короткая_1 вариант'!AI7</f>
        <v>176371851.86000001</v>
      </c>
      <c r="X106" s="252">
        <f>Диагностика_короткая__!AI12</f>
        <v>14053158.08</v>
      </c>
      <c r="Y106" s="252">
        <f>Диагностика_короткая__!AI13</f>
        <v>105908934.09999999</v>
      </c>
      <c r="Z106" s="252">
        <f>Z105-Диагностика_короткая__!E11</f>
        <v>-4759.2199999988079</v>
      </c>
      <c r="AA106" s="253"/>
      <c r="AF106" s="254">
        <f>Диагностика_короткая__!AC12</f>
        <v>14776</v>
      </c>
      <c r="AG106" s="254">
        <f>Диагностика_короткая__!AC13</f>
        <v>18547</v>
      </c>
      <c r="AH106" s="254"/>
      <c r="AI106" s="254">
        <f>Диагностика_короткая__!AE12</f>
        <v>0</v>
      </c>
      <c r="AJ106" s="254">
        <f>Диагностика_короткая__!AE13</f>
        <v>0</v>
      </c>
    </row>
    <row r="107" spans="1:36" s="229" customFormat="1" ht="20.25">
      <c r="A107" s="247"/>
      <c r="B107" s="248"/>
      <c r="C107" s="248"/>
      <c r="D107" s="248"/>
      <c r="E107" s="250">
        <f>E106-E105</f>
        <v>0</v>
      </c>
      <c r="F107" s="250"/>
      <c r="G107" s="250"/>
      <c r="H107" s="250">
        <f t="shared" ref="H107:K107" si="90">H106-H105</f>
        <v>0</v>
      </c>
      <c r="I107" s="250">
        <f t="shared" si="90"/>
        <v>0</v>
      </c>
      <c r="J107" s="250">
        <f t="shared" si="90"/>
        <v>0</v>
      </c>
      <c r="K107" s="250">
        <f t="shared" si="90"/>
        <v>0</v>
      </c>
      <c r="L107" s="250"/>
      <c r="M107" s="250"/>
      <c r="N107" s="250"/>
      <c r="O107" s="250">
        <f>O105-O106</f>
        <v>0</v>
      </c>
      <c r="P107" s="250">
        <f>P105-P106</f>
        <v>0</v>
      </c>
      <c r="Q107" s="250">
        <f>Q105-Диагностика_короткая__!AC11</f>
        <v>0</v>
      </c>
      <c r="R107" s="250"/>
      <c r="S107" s="250"/>
      <c r="T107" s="250">
        <f>T105-Диагностика_короткая__!AF11</f>
        <v>69850</v>
      </c>
      <c r="U107" s="250">
        <f t="shared" ref="U107:W107" si="91">U106-U105</f>
        <v>7446.4600000008941</v>
      </c>
      <c r="V107" s="250">
        <f t="shared" si="91"/>
        <v>0</v>
      </c>
      <c r="W107" s="250">
        <f t="shared" si="91"/>
        <v>147252460.62</v>
      </c>
      <c r="X107" s="251">
        <f>X105-X106</f>
        <v>0</v>
      </c>
      <c r="Y107" s="251">
        <f>Y105-Y106</f>
        <v>-3051.7100000083447</v>
      </c>
      <c r="Z107" s="250"/>
      <c r="AA107" s="250"/>
      <c r="AF107" s="255">
        <f>AF106/AE105</f>
        <v>923.5</v>
      </c>
      <c r="AG107" s="255">
        <f>AG106/AE105</f>
        <v>1159.1875</v>
      </c>
      <c r="AH107" s="255"/>
      <c r="AI107" s="255">
        <f>AI106/AG105</f>
        <v>0</v>
      </c>
      <c r="AJ107" s="255">
        <f>AJ106/AG105</f>
        <v>0</v>
      </c>
    </row>
    <row r="108" spans="1:36" ht="40.5">
      <c r="A108" s="256"/>
      <c r="B108" s="257" t="s">
        <v>33</v>
      </c>
      <c r="C108" s="257"/>
      <c r="D108" s="257"/>
      <c r="E108" s="258">
        <f>'[2]Диагностика_короткая_1 вариант'!AD6</f>
        <v>0.89269500000000002</v>
      </c>
      <c r="F108" s="258"/>
      <c r="G108" s="258"/>
      <c r="H108" s="259">
        <f>Диагностика_короткая__!AD8</f>
        <v>1</v>
      </c>
      <c r="I108" s="260">
        <f>Диагностика_короткая__!AD9</f>
        <v>1</v>
      </c>
      <c r="J108" s="260">
        <f>'[2]Диагностика_короткая_1 вариант'!AD10</f>
        <v>1</v>
      </c>
      <c r="K108" s="258"/>
      <c r="L108" s="258"/>
      <c r="M108" s="258"/>
      <c r="N108" s="258"/>
      <c r="O108" s="260">
        <f>Диагностика_короткая__!AD12</f>
        <v>0.87826899999999997</v>
      </c>
      <c r="P108" s="260">
        <f>Диагностика_короткая__!AD13</f>
        <v>0.34977200000000003</v>
      </c>
      <c r="Q108" s="258"/>
      <c r="R108" s="260"/>
      <c r="S108" s="260"/>
      <c r="T108" s="258"/>
      <c r="U108" s="258"/>
      <c r="V108" s="258"/>
      <c r="W108" s="258"/>
      <c r="X108" s="258"/>
      <c r="Y108" s="258"/>
      <c r="Z108" s="258"/>
      <c r="AA108" s="205"/>
    </row>
    <row r="109" spans="1:36" ht="20.25">
      <c r="A109" s="179" t="s">
        <v>242</v>
      </c>
      <c r="B109" s="179" t="s">
        <v>243</v>
      </c>
      <c r="F109" s="250">
        <f>Диагностика_короткая__!AC6</f>
        <v>42844</v>
      </c>
    </row>
    <row r="110" spans="1:36" ht="20.25">
      <c r="A110" s="261"/>
      <c r="B110" s="179" t="s">
        <v>244</v>
      </c>
      <c r="F110" s="262">
        <f>F109/D105</f>
        <v>0.99412952177645775</v>
      </c>
    </row>
  </sheetData>
  <mergeCells count="41">
    <mergeCell ref="AG5:AG6"/>
    <mergeCell ref="AH5:AH6"/>
    <mergeCell ref="AI5:AI6"/>
    <mergeCell ref="AJ5:AJ6"/>
    <mergeCell ref="AD4:AD6"/>
    <mergeCell ref="AE4:AE6"/>
    <mergeCell ref="AF4:AH4"/>
    <mergeCell ref="C5:C6"/>
    <mergeCell ref="D5:D6"/>
    <mergeCell ref="E5:E6"/>
    <mergeCell ref="F5:F6"/>
    <mergeCell ref="L5:M5"/>
    <mergeCell ref="N5:N6"/>
    <mergeCell ref="V4:V6"/>
    <mergeCell ref="W4:W6"/>
    <mergeCell ref="X4:X6"/>
    <mergeCell ref="Y4:Y6"/>
    <mergeCell ref="Z4:Z6"/>
    <mergeCell ref="AA4:AA6"/>
    <mergeCell ref="AF5:AF6"/>
    <mergeCell ref="O4:P4"/>
    <mergeCell ref="Q4:Q6"/>
    <mergeCell ref="R4:S4"/>
    <mergeCell ref="T4:T6"/>
    <mergeCell ref="AC4:AC6"/>
    <mergeCell ref="A3:A6"/>
    <mergeCell ref="B3:B6"/>
    <mergeCell ref="C3:AH3"/>
    <mergeCell ref="AI3:AJ4"/>
    <mergeCell ref="C4:F4"/>
    <mergeCell ref="G4:G6"/>
    <mergeCell ref="H4:H6"/>
    <mergeCell ref="I4:I6"/>
    <mergeCell ref="J4:J6"/>
    <mergeCell ref="K4:K6"/>
    <mergeCell ref="U4:U6"/>
    <mergeCell ref="O5:O6"/>
    <mergeCell ref="P5:P6"/>
    <mergeCell ref="R5:R6"/>
    <mergeCell ref="S5:S6"/>
    <mergeCell ref="L4:N4"/>
  </mergeCells>
  <conditionalFormatting sqref="E9:G13">
    <cfRule type="cellIs" dxfId="440" priority="15" operator="notEqual">
      <formula>0</formula>
    </cfRule>
  </conditionalFormatting>
  <conditionalFormatting sqref="E15:E20 G15:G20">
    <cfRule type="cellIs" dxfId="439" priority="14" operator="notEqual">
      <formula>0</formula>
    </cfRule>
  </conditionalFormatting>
  <conditionalFormatting sqref="E22:E24 G22:G24">
    <cfRule type="cellIs" dxfId="438" priority="13" operator="notEqual">
      <formula>0</formula>
    </cfRule>
  </conditionalFormatting>
  <conditionalFormatting sqref="E26:E50 G26:G50">
    <cfRule type="cellIs" dxfId="437" priority="12" operator="notEqual">
      <formula>0</formula>
    </cfRule>
  </conditionalFormatting>
  <conditionalFormatting sqref="E53 G53">
    <cfRule type="cellIs" dxfId="436" priority="11" operator="notEqual">
      <formula>0</formula>
    </cfRule>
  </conditionalFormatting>
  <conditionalFormatting sqref="E55 G55">
    <cfRule type="cellIs" dxfId="435" priority="10" operator="notEqual">
      <formula>0</formula>
    </cfRule>
  </conditionalFormatting>
  <conditionalFormatting sqref="E57:E61 G57:G61">
    <cfRule type="cellIs" dxfId="434" priority="9" operator="notEqual">
      <formula>0</formula>
    </cfRule>
  </conditionalFormatting>
  <conditionalFormatting sqref="E63:E103 G63:G103">
    <cfRule type="cellIs" dxfId="433" priority="8" operator="notEqual">
      <formula>0</formula>
    </cfRule>
  </conditionalFormatting>
  <conditionalFormatting sqref="F15:F20">
    <cfRule type="cellIs" dxfId="432" priority="7" operator="notEqual">
      <formula>0</formula>
    </cfRule>
  </conditionalFormatting>
  <conditionalFormatting sqref="F22:F24">
    <cfRule type="cellIs" dxfId="431" priority="6" operator="notEqual">
      <formula>0</formula>
    </cfRule>
  </conditionalFormatting>
  <conditionalFormatting sqref="F26:F50">
    <cfRule type="cellIs" dxfId="430" priority="5" operator="notEqual">
      <formula>0</formula>
    </cfRule>
  </conditionalFormatting>
  <conditionalFormatting sqref="F53">
    <cfRule type="cellIs" dxfId="429" priority="4" operator="notEqual">
      <formula>0</formula>
    </cfRule>
  </conditionalFormatting>
  <conditionalFormatting sqref="F55">
    <cfRule type="cellIs" dxfId="428" priority="3" operator="notEqual">
      <formula>0</formula>
    </cfRule>
  </conditionalFormatting>
  <conditionalFormatting sqref="F57:F61">
    <cfRule type="cellIs" dxfId="427" priority="2" operator="notEqual">
      <formula>0</formula>
    </cfRule>
  </conditionalFormatting>
  <conditionalFormatting sqref="F63:F103">
    <cfRule type="cellIs" dxfId="426" priority="1" operator="notEqual">
      <formula>0</formula>
    </cfRule>
  </conditionalFormatting>
  <printOptions horizontalCentered="1" verticalCentered="1"/>
  <pageMargins left="0" right="0" top="0" bottom="0" header="0" footer="0"/>
  <pageSetup paperSize="8" scale="29" fitToWidth="4" orientation="landscape" horizontalDpi="300" verticalDpi="300" r:id="rId1"/>
  <headerFooter>
    <oddFooter>&amp;L&amp;Z&amp;F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5D5D"/>
    <pageSetUpPr fitToPage="1"/>
  </sheetPr>
  <dimension ref="A1:AE108"/>
  <sheetViews>
    <sheetView view="pageBreakPreview" zoomScale="60" zoomScaleNormal="70" workbookViewId="0">
      <pane xSplit="2" ySplit="10" topLeftCell="D101" activePane="bottomRight" state="frozen"/>
      <selection activeCell="AD12" sqref="AD12"/>
      <selection pane="topRight" activeCell="AD12" sqref="AD12"/>
      <selection pane="bottomLeft" activeCell="AD12" sqref="AD12"/>
      <selection pane="bottomRight" sqref="A1:XFD1048576"/>
    </sheetView>
  </sheetViews>
  <sheetFormatPr defaultRowHeight="18.75"/>
  <cols>
    <col min="1" max="1" width="4.42578125" style="179" customWidth="1"/>
    <col min="2" max="2" width="83.140625" style="179" customWidth="1"/>
    <col min="3" max="3" width="20.5703125" style="178" hidden="1" customWidth="1"/>
    <col min="4" max="4" width="26.7109375" style="178" customWidth="1"/>
    <col min="5" max="5" width="28.85546875" style="178" customWidth="1"/>
    <col min="6" max="6" width="26" style="178" customWidth="1"/>
    <col min="7" max="7" width="20.5703125" style="178" customWidth="1"/>
    <col min="8" max="8" width="28.85546875" style="178" customWidth="1"/>
    <col min="9" max="9" width="32.7109375" style="178" customWidth="1"/>
    <col min="10" max="10" width="33" style="178" customWidth="1"/>
    <col min="11" max="11" width="20.5703125" style="178" customWidth="1"/>
    <col min="12" max="12" width="28.42578125" style="178" customWidth="1"/>
    <col min="13" max="13" width="33" style="178" customWidth="1"/>
    <col min="14" max="14" width="38.140625" style="178" customWidth="1"/>
    <col min="15" max="15" width="30" style="178" customWidth="1"/>
    <col min="16" max="16" width="26.5703125" style="178" hidden="1" customWidth="1"/>
    <col min="17" max="17" width="19.42578125" style="178" hidden="1" customWidth="1"/>
    <col min="18" max="18" width="20.7109375" style="178" hidden="1" customWidth="1"/>
    <col min="19" max="19" width="3.85546875" style="179" hidden="1" customWidth="1"/>
    <col min="20" max="20" width="28.85546875" style="178" hidden="1" customWidth="1"/>
    <col min="21" max="21" width="29.7109375" style="178" hidden="1" customWidth="1"/>
    <col min="22" max="22" width="27.85546875" style="178" hidden="1" customWidth="1"/>
    <col min="23" max="23" width="27.7109375" style="178" hidden="1" customWidth="1"/>
    <col min="24" max="24" width="25" style="178" hidden="1" customWidth="1"/>
    <col min="25" max="25" width="26" style="178" hidden="1" customWidth="1"/>
    <col min="26" max="26" width="28.7109375" style="178" hidden="1" customWidth="1"/>
    <col min="27" max="27" width="27.5703125" style="178" hidden="1" customWidth="1"/>
    <col min="28" max="28" width="31.5703125" style="179" hidden="1" customWidth="1"/>
    <col min="29" max="29" width="0" style="179" hidden="1" customWidth="1"/>
    <col min="30" max="30" width="16.7109375" style="179" hidden="1" customWidth="1"/>
    <col min="31" max="31" width="24.140625" style="179" hidden="1" customWidth="1"/>
    <col min="32" max="179" width="9.140625" style="179"/>
    <col min="180" max="180" width="3.5703125" style="179" customWidth="1"/>
    <col min="181" max="181" width="37.7109375" style="179" customWidth="1"/>
    <col min="182" max="182" width="14.42578125" style="179" customWidth="1"/>
    <col min="183" max="183" width="12.85546875" style="179" bestFit="1" customWidth="1"/>
    <col min="184" max="184" width="13.85546875" style="179" bestFit="1" customWidth="1"/>
    <col min="185" max="185" width="12.85546875" style="179" bestFit="1" customWidth="1"/>
    <col min="186" max="186" width="14.5703125" style="179" bestFit="1" customWidth="1"/>
    <col min="187" max="187" width="13.42578125" style="179" bestFit="1" customWidth="1"/>
    <col min="188" max="188" width="14.28515625" style="179" bestFit="1" customWidth="1"/>
    <col min="189" max="189" width="16.7109375" style="179" bestFit="1" customWidth="1"/>
    <col min="190" max="190" width="13" style="179" bestFit="1" customWidth="1"/>
    <col min="191" max="191" width="14" style="179" bestFit="1" customWidth="1"/>
    <col min="192" max="192" width="13.42578125" style="179" bestFit="1" customWidth="1"/>
    <col min="193" max="193" width="8.140625" style="179" bestFit="1" customWidth="1"/>
    <col min="194" max="194" width="14.42578125" style="179" bestFit="1" customWidth="1"/>
    <col min="195" max="195" width="14.5703125" style="179" bestFit="1" customWidth="1"/>
    <col min="196" max="196" width="13.85546875" style="179" bestFit="1" customWidth="1"/>
    <col min="197" max="199" width="12.85546875" style="179" bestFit="1" customWidth="1"/>
    <col min="200" max="200" width="14.42578125" style="179" bestFit="1" customWidth="1"/>
    <col min="201" max="201" width="11.5703125" style="179" bestFit="1" customWidth="1"/>
    <col min="202" max="202" width="12.5703125" style="179" bestFit="1" customWidth="1"/>
    <col min="203" max="203" width="12.85546875" style="179" bestFit="1" customWidth="1"/>
    <col min="204" max="204" width="8.140625" style="179" bestFit="1" customWidth="1"/>
    <col min="205" max="205" width="14.5703125" style="179" bestFit="1" customWidth="1"/>
    <col min="206" max="206" width="12.42578125" style="179" customWidth="1"/>
    <col min="207" max="207" width="13.7109375" style="179" customWidth="1"/>
    <col min="208" max="208" width="13.5703125" style="179" customWidth="1"/>
    <col min="209" max="209" width="10.28515625" style="179" customWidth="1"/>
    <col min="210" max="211" width="16.42578125" style="179" customWidth="1"/>
    <col min="212" max="212" width="0" style="179" hidden="1" customWidth="1"/>
    <col min="213" max="213" width="12.5703125" style="179" customWidth="1"/>
    <col min="214" max="214" width="14.5703125" style="179" customWidth="1"/>
    <col min="215" max="215" width="11.5703125" style="179" customWidth="1"/>
    <col min="216" max="216" width="13" style="179" customWidth="1"/>
    <col min="217" max="217" width="16.42578125" style="179" customWidth="1"/>
    <col min="218" max="218" width="21.85546875" style="179" customWidth="1"/>
    <col min="219" max="435" width="9.140625" style="179"/>
    <col min="436" max="436" width="3.5703125" style="179" customWidth="1"/>
    <col min="437" max="437" width="37.7109375" style="179" customWidth="1"/>
    <col min="438" max="438" width="14.42578125" style="179" customWidth="1"/>
    <col min="439" max="439" width="12.85546875" style="179" bestFit="1" customWidth="1"/>
    <col min="440" max="440" width="13.85546875" style="179" bestFit="1" customWidth="1"/>
    <col min="441" max="441" width="12.85546875" style="179" bestFit="1" customWidth="1"/>
    <col min="442" max="442" width="14.5703125" style="179" bestFit="1" customWidth="1"/>
    <col min="443" max="443" width="13.42578125" style="179" bestFit="1" customWidth="1"/>
    <col min="444" max="444" width="14.28515625" style="179" bestFit="1" customWidth="1"/>
    <col min="445" max="445" width="16.7109375" style="179" bestFit="1" customWidth="1"/>
    <col min="446" max="446" width="13" style="179" bestFit="1" customWidth="1"/>
    <col min="447" max="447" width="14" style="179" bestFit="1" customWidth="1"/>
    <col min="448" max="448" width="13.42578125" style="179" bestFit="1" customWidth="1"/>
    <col min="449" max="449" width="8.140625" style="179" bestFit="1" customWidth="1"/>
    <col min="450" max="450" width="14.42578125" style="179" bestFit="1" customWidth="1"/>
    <col min="451" max="451" width="14.5703125" style="179" bestFit="1" customWidth="1"/>
    <col min="452" max="452" width="13.85546875" style="179" bestFit="1" customWidth="1"/>
    <col min="453" max="455" width="12.85546875" style="179" bestFit="1" customWidth="1"/>
    <col min="456" max="456" width="14.42578125" style="179" bestFit="1" customWidth="1"/>
    <col min="457" max="457" width="11.5703125" style="179" bestFit="1" customWidth="1"/>
    <col min="458" max="458" width="12.5703125" style="179" bestFit="1" customWidth="1"/>
    <col min="459" max="459" width="12.85546875" style="179" bestFit="1" customWidth="1"/>
    <col min="460" max="460" width="8.140625" style="179" bestFit="1" customWidth="1"/>
    <col min="461" max="461" width="14.5703125" style="179" bestFit="1" customWidth="1"/>
    <col min="462" max="462" width="12.42578125" style="179" customWidth="1"/>
    <col min="463" max="463" width="13.7109375" style="179" customWidth="1"/>
    <col min="464" max="464" width="13.5703125" style="179" customWidth="1"/>
    <col min="465" max="465" width="10.28515625" style="179" customWidth="1"/>
    <col min="466" max="467" width="16.42578125" style="179" customWidth="1"/>
    <col min="468" max="468" width="0" style="179" hidden="1" customWidth="1"/>
    <col min="469" max="469" width="12.5703125" style="179" customWidth="1"/>
    <col min="470" max="470" width="14.5703125" style="179" customWidth="1"/>
    <col min="471" max="471" width="11.5703125" style="179" customWidth="1"/>
    <col min="472" max="472" width="13" style="179" customWidth="1"/>
    <col min="473" max="473" width="16.42578125" style="179" customWidth="1"/>
    <col min="474" max="474" width="21.85546875" style="179" customWidth="1"/>
    <col min="475" max="691" width="9.140625" style="179"/>
    <col min="692" max="692" width="3.5703125" style="179" customWidth="1"/>
    <col min="693" max="693" width="37.7109375" style="179" customWidth="1"/>
    <col min="694" max="694" width="14.42578125" style="179" customWidth="1"/>
    <col min="695" max="695" width="12.85546875" style="179" bestFit="1" customWidth="1"/>
    <col min="696" max="696" width="13.85546875" style="179" bestFit="1" customWidth="1"/>
    <col min="697" max="697" width="12.85546875" style="179" bestFit="1" customWidth="1"/>
    <col min="698" max="698" width="14.5703125" style="179" bestFit="1" customWidth="1"/>
    <col min="699" max="699" width="13.42578125" style="179" bestFit="1" customWidth="1"/>
    <col min="700" max="700" width="14.28515625" style="179" bestFit="1" customWidth="1"/>
    <col min="701" max="701" width="16.7109375" style="179" bestFit="1" customWidth="1"/>
    <col min="702" max="702" width="13" style="179" bestFit="1" customWidth="1"/>
    <col min="703" max="703" width="14" style="179" bestFit="1" customWidth="1"/>
    <col min="704" max="704" width="13.42578125" style="179" bestFit="1" customWidth="1"/>
    <col min="705" max="705" width="8.140625" style="179" bestFit="1" customWidth="1"/>
    <col min="706" max="706" width="14.42578125" style="179" bestFit="1" customWidth="1"/>
    <col min="707" max="707" width="14.5703125" style="179" bestFit="1" customWidth="1"/>
    <col min="708" max="708" width="13.85546875" style="179" bestFit="1" customWidth="1"/>
    <col min="709" max="711" width="12.85546875" style="179" bestFit="1" customWidth="1"/>
    <col min="712" max="712" width="14.42578125" style="179" bestFit="1" customWidth="1"/>
    <col min="713" max="713" width="11.5703125" style="179" bestFit="1" customWidth="1"/>
    <col min="714" max="714" width="12.5703125" style="179" bestFit="1" customWidth="1"/>
    <col min="715" max="715" width="12.85546875" style="179" bestFit="1" customWidth="1"/>
    <col min="716" max="716" width="8.140625" style="179" bestFit="1" customWidth="1"/>
    <col min="717" max="717" width="14.5703125" style="179" bestFit="1" customWidth="1"/>
    <col min="718" max="718" width="12.42578125" style="179" customWidth="1"/>
    <col min="719" max="719" width="13.7109375" style="179" customWidth="1"/>
    <col min="720" max="720" width="13.5703125" style="179" customWidth="1"/>
    <col min="721" max="721" width="10.28515625" style="179" customWidth="1"/>
    <col min="722" max="723" width="16.42578125" style="179" customWidth="1"/>
    <col min="724" max="724" width="0" style="179" hidden="1" customWidth="1"/>
    <col min="725" max="725" width="12.5703125" style="179" customWidth="1"/>
    <col min="726" max="726" width="14.5703125" style="179" customWidth="1"/>
    <col min="727" max="727" width="11.5703125" style="179" customWidth="1"/>
    <col min="728" max="728" width="13" style="179" customWidth="1"/>
    <col min="729" max="729" width="16.42578125" style="179" customWidth="1"/>
    <col min="730" max="730" width="21.85546875" style="179" customWidth="1"/>
    <col min="731" max="947" width="9.140625" style="179"/>
    <col min="948" max="948" width="3.5703125" style="179" customWidth="1"/>
    <col min="949" max="949" width="37.7109375" style="179" customWidth="1"/>
    <col min="950" max="950" width="14.42578125" style="179" customWidth="1"/>
    <col min="951" max="951" width="12.85546875" style="179" bestFit="1" customWidth="1"/>
    <col min="952" max="952" width="13.85546875" style="179" bestFit="1" customWidth="1"/>
    <col min="953" max="953" width="12.85546875" style="179" bestFit="1" customWidth="1"/>
    <col min="954" max="954" width="14.5703125" style="179" bestFit="1" customWidth="1"/>
    <col min="955" max="955" width="13.42578125" style="179" bestFit="1" customWidth="1"/>
    <col min="956" max="956" width="14.28515625" style="179" bestFit="1" customWidth="1"/>
    <col min="957" max="957" width="16.7109375" style="179" bestFit="1" customWidth="1"/>
    <col min="958" max="958" width="13" style="179" bestFit="1" customWidth="1"/>
    <col min="959" max="959" width="14" style="179" bestFit="1" customWidth="1"/>
    <col min="960" max="960" width="13.42578125" style="179" bestFit="1" customWidth="1"/>
    <col min="961" max="961" width="8.140625" style="179" bestFit="1" customWidth="1"/>
    <col min="962" max="962" width="14.42578125" style="179" bestFit="1" customWidth="1"/>
    <col min="963" max="963" width="14.5703125" style="179" bestFit="1" customWidth="1"/>
    <col min="964" max="964" width="13.85546875" style="179" bestFit="1" customWidth="1"/>
    <col min="965" max="967" width="12.85546875" style="179" bestFit="1" customWidth="1"/>
    <col min="968" max="968" width="14.42578125" style="179" bestFit="1" customWidth="1"/>
    <col min="969" max="969" width="11.5703125" style="179" bestFit="1" customWidth="1"/>
    <col min="970" max="970" width="12.5703125" style="179" bestFit="1" customWidth="1"/>
    <col min="971" max="971" width="12.85546875" style="179" bestFit="1" customWidth="1"/>
    <col min="972" max="972" width="8.140625" style="179" bestFit="1" customWidth="1"/>
    <col min="973" max="973" width="14.5703125" style="179" bestFit="1" customWidth="1"/>
    <col min="974" max="974" width="12.42578125" style="179" customWidth="1"/>
    <col min="975" max="975" width="13.7109375" style="179" customWidth="1"/>
    <col min="976" max="976" width="13.5703125" style="179" customWidth="1"/>
    <col min="977" max="977" width="10.28515625" style="179" customWidth="1"/>
    <col min="978" max="979" width="16.42578125" style="179" customWidth="1"/>
    <col min="980" max="980" width="0" style="179" hidden="1" customWidth="1"/>
    <col min="981" max="981" width="12.5703125" style="179" customWidth="1"/>
    <col min="982" max="982" width="14.5703125" style="179" customWidth="1"/>
    <col min="983" max="983" width="11.5703125" style="179" customWidth="1"/>
    <col min="984" max="984" width="13" style="179" customWidth="1"/>
    <col min="985" max="985" width="16.42578125" style="179" customWidth="1"/>
    <col min="986" max="986" width="21.85546875" style="179" customWidth="1"/>
    <col min="987" max="1203" width="9.140625" style="179"/>
    <col min="1204" max="1204" width="3.5703125" style="179" customWidth="1"/>
    <col min="1205" max="1205" width="37.7109375" style="179" customWidth="1"/>
    <col min="1206" max="1206" width="14.42578125" style="179" customWidth="1"/>
    <col min="1207" max="1207" width="12.85546875" style="179" bestFit="1" customWidth="1"/>
    <col min="1208" max="1208" width="13.85546875" style="179" bestFit="1" customWidth="1"/>
    <col min="1209" max="1209" width="12.85546875" style="179" bestFit="1" customWidth="1"/>
    <col min="1210" max="1210" width="14.5703125" style="179" bestFit="1" customWidth="1"/>
    <col min="1211" max="1211" width="13.42578125" style="179" bestFit="1" customWidth="1"/>
    <col min="1212" max="1212" width="14.28515625" style="179" bestFit="1" customWidth="1"/>
    <col min="1213" max="1213" width="16.7109375" style="179" bestFit="1" customWidth="1"/>
    <col min="1214" max="1214" width="13" style="179" bestFit="1" customWidth="1"/>
    <col min="1215" max="1215" width="14" style="179" bestFit="1" customWidth="1"/>
    <col min="1216" max="1216" width="13.42578125" style="179" bestFit="1" customWidth="1"/>
    <col min="1217" max="1217" width="8.140625" style="179" bestFit="1" customWidth="1"/>
    <col min="1218" max="1218" width="14.42578125" style="179" bestFit="1" customWidth="1"/>
    <col min="1219" max="1219" width="14.5703125" style="179" bestFit="1" customWidth="1"/>
    <col min="1220" max="1220" width="13.85546875" style="179" bestFit="1" customWidth="1"/>
    <col min="1221" max="1223" width="12.85546875" style="179" bestFit="1" customWidth="1"/>
    <col min="1224" max="1224" width="14.42578125" style="179" bestFit="1" customWidth="1"/>
    <col min="1225" max="1225" width="11.5703125" style="179" bestFit="1" customWidth="1"/>
    <col min="1226" max="1226" width="12.5703125" style="179" bestFit="1" customWidth="1"/>
    <col min="1227" max="1227" width="12.85546875" style="179" bestFit="1" customWidth="1"/>
    <col min="1228" max="1228" width="8.140625" style="179" bestFit="1" customWidth="1"/>
    <col min="1229" max="1229" width="14.5703125" style="179" bestFit="1" customWidth="1"/>
    <col min="1230" max="1230" width="12.42578125" style="179" customWidth="1"/>
    <col min="1231" max="1231" width="13.7109375" style="179" customWidth="1"/>
    <col min="1232" max="1232" width="13.5703125" style="179" customWidth="1"/>
    <col min="1233" max="1233" width="10.28515625" style="179" customWidth="1"/>
    <col min="1234" max="1235" width="16.42578125" style="179" customWidth="1"/>
    <col min="1236" max="1236" width="0" style="179" hidden="1" customWidth="1"/>
    <col min="1237" max="1237" width="12.5703125" style="179" customWidth="1"/>
    <col min="1238" max="1238" width="14.5703125" style="179" customWidth="1"/>
    <col min="1239" max="1239" width="11.5703125" style="179" customWidth="1"/>
    <col min="1240" max="1240" width="13" style="179" customWidth="1"/>
    <col min="1241" max="1241" width="16.42578125" style="179" customWidth="1"/>
    <col min="1242" max="1242" width="21.85546875" style="179" customWidth="1"/>
    <col min="1243" max="1459" width="9.140625" style="179"/>
    <col min="1460" max="1460" width="3.5703125" style="179" customWidth="1"/>
    <col min="1461" max="1461" width="37.7109375" style="179" customWidth="1"/>
    <col min="1462" max="1462" width="14.42578125" style="179" customWidth="1"/>
    <col min="1463" max="1463" width="12.85546875" style="179" bestFit="1" customWidth="1"/>
    <col min="1464" max="1464" width="13.85546875" style="179" bestFit="1" customWidth="1"/>
    <col min="1465" max="1465" width="12.85546875" style="179" bestFit="1" customWidth="1"/>
    <col min="1466" max="1466" width="14.5703125" style="179" bestFit="1" customWidth="1"/>
    <col min="1467" max="1467" width="13.42578125" style="179" bestFit="1" customWidth="1"/>
    <col min="1468" max="1468" width="14.28515625" style="179" bestFit="1" customWidth="1"/>
    <col min="1469" max="1469" width="16.7109375" style="179" bestFit="1" customWidth="1"/>
    <col min="1470" max="1470" width="13" style="179" bestFit="1" customWidth="1"/>
    <col min="1471" max="1471" width="14" style="179" bestFit="1" customWidth="1"/>
    <col min="1472" max="1472" width="13.42578125" style="179" bestFit="1" customWidth="1"/>
    <col min="1473" max="1473" width="8.140625" style="179" bestFit="1" customWidth="1"/>
    <col min="1474" max="1474" width="14.42578125" style="179" bestFit="1" customWidth="1"/>
    <col min="1475" max="1475" width="14.5703125" style="179" bestFit="1" customWidth="1"/>
    <col min="1476" max="1476" width="13.85546875" style="179" bestFit="1" customWidth="1"/>
    <col min="1477" max="1479" width="12.85546875" style="179" bestFit="1" customWidth="1"/>
    <col min="1480" max="1480" width="14.42578125" style="179" bestFit="1" customWidth="1"/>
    <col min="1481" max="1481" width="11.5703125" style="179" bestFit="1" customWidth="1"/>
    <col min="1482" max="1482" width="12.5703125" style="179" bestFit="1" customWidth="1"/>
    <col min="1483" max="1483" width="12.85546875" style="179" bestFit="1" customWidth="1"/>
    <col min="1484" max="1484" width="8.140625" style="179" bestFit="1" customWidth="1"/>
    <col min="1485" max="1485" width="14.5703125" style="179" bestFit="1" customWidth="1"/>
    <col min="1486" max="1486" width="12.42578125" style="179" customWidth="1"/>
    <col min="1487" max="1487" width="13.7109375" style="179" customWidth="1"/>
    <col min="1488" max="1488" width="13.5703125" style="179" customWidth="1"/>
    <col min="1489" max="1489" width="10.28515625" style="179" customWidth="1"/>
    <col min="1490" max="1491" width="16.42578125" style="179" customWidth="1"/>
    <col min="1492" max="1492" width="0" style="179" hidden="1" customWidth="1"/>
    <col min="1493" max="1493" width="12.5703125" style="179" customWidth="1"/>
    <col min="1494" max="1494" width="14.5703125" style="179" customWidth="1"/>
    <col min="1495" max="1495" width="11.5703125" style="179" customWidth="1"/>
    <col min="1496" max="1496" width="13" style="179" customWidth="1"/>
    <col min="1497" max="1497" width="16.42578125" style="179" customWidth="1"/>
    <col min="1498" max="1498" width="21.85546875" style="179" customWidth="1"/>
    <col min="1499" max="1715" width="9.140625" style="179"/>
    <col min="1716" max="1716" width="3.5703125" style="179" customWidth="1"/>
    <col min="1717" max="1717" width="37.7109375" style="179" customWidth="1"/>
    <col min="1718" max="1718" width="14.42578125" style="179" customWidth="1"/>
    <col min="1719" max="1719" width="12.85546875" style="179" bestFit="1" customWidth="1"/>
    <col min="1720" max="1720" width="13.85546875" style="179" bestFit="1" customWidth="1"/>
    <col min="1721" max="1721" width="12.85546875" style="179" bestFit="1" customWidth="1"/>
    <col min="1722" max="1722" width="14.5703125" style="179" bestFit="1" customWidth="1"/>
    <col min="1723" max="1723" width="13.42578125" style="179" bestFit="1" customWidth="1"/>
    <col min="1724" max="1724" width="14.28515625" style="179" bestFit="1" customWidth="1"/>
    <col min="1725" max="1725" width="16.7109375" style="179" bestFit="1" customWidth="1"/>
    <col min="1726" max="1726" width="13" style="179" bestFit="1" customWidth="1"/>
    <col min="1727" max="1727" width="14" style="179" bestFit="1" customWidth="1"/>
    <col min="1728" max="1728" width="13.42578125" style="179" bestFit="1" customWidth="1"/>
    <col min="1729" max="1729" width="8.140625" style="179" bestFit="1" customWidth="1"/>
    <col min="1730" max="1730" width="14.42578125" style="179" bestFit="1" customWidth="1"/>
    <col min="1731" max="1731" width="14.5703125" style="179" bestFit="1" customWidth="1"/>
    <col min="1732" max="1732" width="13.85546875" style="179" bestFit="1" customWidth="1"/>
    <col min="1733" max="1735" width="12.85546875" style="179" bestFit="1" customWidth="1"/>
    <col min="1736" max="1736" width="14.42578125" style="179" bestFit="1" customWidth="1"/>
    <col min="1737" max="1737" width="11.5703125" style="179" bestFit="1" customWidth="1"/>
    <col min="1738" max="1738" width="12.5703125" style="179" bestFit="1" customWidth="1"/>
    <col min="1739" max="1739" width="12.85546875" style="179" bestFit="1" customWidth="1"/>
    <col min="1740" max="1740" width="8.140625" style="179" bestFit="1" customWidth="1"/>
    <col min="1741" max="1741" width="14.5703125" style="179" bestFit="1" customWidth="1"/>
    <col min="1742" max="1742" width="12.42578125" style="179" customWidth="1"/>
    <col min="1743" max="1743" width="13.7109375" style="179" customWidth="1"/>
    <col min="1744" max="1744" width="13.5703125" style="179" customWidth="1"/>
    <col min="1745" max="1745" width="10.28515625" style="179" customWidth="1"/>
    <col min="1746" max="1747" width="16.42578125" style="179" customWidth="1"/>
    <col min="1748" max="1748" width="0" style="179" hidden="1" customWidth="1"/>
    <col min="1749" max="1749" width="12.5703125" style="179" customWidth="1"/>
    <col min="1750" max="1750" width="14.5703125" style="179" customWidth="1"/>
    <col min="1751" max="1751" width="11.5703125" style="179" customWidth="1"/>
    <col min="1752" max="1752" width="13" style="179" customWidth="1"/>
    <col min="1753" max="1753" width="16.42578125" style="179" customWidth="1"/>
    <col min="1754" max="1754" width="21.85546875" style="179" customWidth="1"/>
    <col min="1755" max="1971" width="9.140625" style="179"/>
    <col min="1972" max="1972" width="3.5703125" style="179" customWidth="1"/>
    <col min="1973" max="1973" width="37.7109375" style="179" customWidth="1"/>
    <col min="1974" max="1974" width="14.42578125" style="179" customWidth="1"/>
    <col min="1975" max="1975" width="12.85546875" style="179" bestFit="1" customWidth="1"/>
    <col min="1976" max="1976" width="13.85546875" style="179" bestFit="1" customWidth="1"/>
    <col min="1977" max="1977" width="12.85546875" style="179" bestFit="1" customWidth="1"/>
    <col min="1978" max="1978" width="14.5703125" style="179" bestFit="1" customWidth="1"/>
    <col min="1979" max="1979" width="13.42578125" style="179" bestFit="1" customWidth="1"/>
    <col min="1980" max="1980" width="14.28515625" style="179" bestFit="1" customWidth="1"/>
    <col min="1981" max="1981" width="16.7109375" style="179" bestFit="1" customWidth="1"/>
    <col min="1982" max="1982" width="13" style="179" bestFit="1" customWidth="1"/>
    <col min="1983" max="1983" width="14" style="179" bestFit="1" customWidth="1"/>
    <col min="1984" max="1984" width="13.42578125" style="179" bestFit="1" customWidth="1"/>
    <col min="1985" max="1985" width="8.140625" style="179" bestFit="1" customWidth="1"/>
    <col min="1986" max="1986" width="14.42578125" style="179" bestFit="1" customWidth="1"/>
    <col min="1987" max="1987" width="14.5703125" style="179" bestFit="1" customWidth="1"/>
    <col min="1988" max="1988" width="13.85546875" style="179" bestFit="1" customWidth="1"/>
    <col min="1989" max="1991" width="12.85546875" style="179" bestFit="1" customWidth="1"/>
    <col min="1992" max="1992" width="14.42578125" style="179" bestFit="1" customWidth="1"/>
    <col min="1993" max="1993" width="11.5703125" style="179" bestFit="1" customWidth="1"/>
    <col min="1994" max="1994" width="12.5703125" style="179" bestFit="1" customWidth="1"/>
    <col min="1995" max="1995" width="12.85546875" style="179" bestFit="1" customWidth="1"/>
    <col min="1996" max="1996" width="8.140625" style="179" bestFit="1" customWidth="1"/>
    <col min="1997" max="1997" width="14.5703125" style="179" bestFit="1" customWidth="1"/>
    <col min="1998" max="1998" width="12.42578125" style="179" customWidth="1"/>
    <col min="1999" max="1999" width="13.7109375" style="179" customWidth="1"/>
    <col min="2000" max="2000" width="13.5703125" style="179" customWidth="1"/>
    <col min="2001" max="2001" width="10.28515625" style="179" customWidth="1"/>
    <col min="2002" max="2003" width="16.42578125" style="179" customWidth="1"/>
    <col min="2004" max="2004" width="0" style="179" hidden="1" customWidth="1"/>
    <col min="2005" max="2005" width="12.5703125" style="179" customWidth="1"/>
    <col min="2006" max="2006" width="14.5703125" style="179" customWidth="1"/>
    <col min="2007" max="2007" width="11.5703125" style="179" customWidth="1"/>
    <col min="2008" max="2008" width="13" style="179" customWidth="1"/>
    <col min="2009" max="2009" width="16.42578125" style="179" customWidth="1"/>
    <col min="2010" max="2010" width="21.85546875" style="179" customWidth="1"/>
    <col min="2011" max="2227" width="9.140625" style="179"/>
    <col min="2228" max="2228" width="3.5703125" style="179" customWidth="1"/>
    <col min="2229" max="2229" width="37.7109375" style="179" customWidth="1"/>
    <col min="2230" max="2230" width="14.42578125" style="179" customWidth="1"/>
    <col min="2231" max="2231" width="12.85546875" style="179" bestFit="1" customWidth="1"/>
    <col min="2232" max="2232" width="13.85546875" style="179" bestFit="1" customWidth="1"/>
    <col min="2233" max="2233" width="12.85546875" style="179" bestFit="1" customWidth="1"/>
    <col min="2234" max="2234" width="14.5703125" style="179" bestFit="1" customWidth="1"/>
    <col min="2235" max="2235" width="13.42578125" style="179" bestFit="1" customWidth="1"/>
    <col min="2236" max="2236" width="14.28515625" style="179" bestFit="1" customWidth="1"/>
    <col min="2237" max="2237" width="16.7109375" style="179" bestFit="1" customWidth="1"/>
    <col min="2238" max="2238" width="13" style="179" bestFit="1" customWidth="1"/>
    <col min="2239" max="2239" width="14" style="179" bestFit="1" customWidth="1"/>
    <col min="2240" max="2240" width="13.42578125" style="179" bestFit="1" customWidth="1"/>
    <col min="2241" max="2241" width="8.140625" style="179" bestFit="1" customWidth="1"/>
    <col min="2242" max="2242" width="14.42578125" style="179" bestFit="1" customWidth="1"/>
    <col min="2243" max="2243" width="14.5703125" style="179" bestFit="1" customWidth="1"/>
    <col min="2244" max="2244" width="13.85546875" style="179" bestFit="1" customWidth="1"/>
    <col min="2245" max="2247" width="12.85546875" style="179" bestFit="1" customWidth="1"/>
    <col min="2248" max="2248" width="14.42578125" style="179" bestFit="1" customWidth="1"/>
    <col min="2249" max="2249" width="11.5703125" style="179" bestFit="1" customWidth="1"/>
    <col min="2250" max="2250" width="12.5703125" style="179" bestFit="1" customWidth="1"/>
    <col min="2251" max="2251" width="12.85546875" style="179" bestFit="1" customWidth="1"/>
    <col min="2252" max="2252" width="8.140625" style="179" bestFit="1" customWidth="1"/>
    <col min="2253" max="2253" width="14.5703125" style="179" bestFit="1" customWidth="1"/>
    <col min="2254" max="2254" width="12.42578125" style="179" customWidth="1"/>
    <col min="2255" max="2255" width="13.7109375" style="179" customWidth="1"/>
    <col min="2256" max="2256" width="13.5703125" style="179" customWidth="1"/>
    <col min="2257" max="2257" width="10.28515625" style="179" customWidth="1"/>
    <col min="2258" max="2259" width="16.42578125" style="179" customWidth="1"/>
    <col min="2260" max="2260" width="0" style="179" hidden="1" customWidth="1"/>
    <col min="2261" max="2261" width="12.5703125" style="179" customWidth="1"/>
    <col min="2262" max="2262" width="14.5703125" style="179" customWidth="1"/>
    <col min="2263" max="2263" width="11.5703125" style="179" customWidth="1"/>
    <col min="2264" max="2264" width="13" style="179" customWidth="1"/>
    <col min="2265" max="2265" width="16.42578125" style="179" customWidth="1"/>
    <col min="2266" max="2266" width="21.85546875" style="179" customWidth="1"/>
    <col min="2267" max="2483" width="9.140625" style="179"/>
    <col min="2484" max="2484" width="3.5703125" style="179" customWidth="1"/>
    <col min="2485" max="2485" width="37.7109375" style="179" customWidth="1"/>
    <col min="2486" max="2486" width="14.42578125" style="179" customWidth="1"/>
    <col min="2487" max="2487" width="12.85546875" style="179" bestFit="1" customWidth="1"/>
    <col min="2488" max="2488" width="13.85546875" style="179" bestFit="1" customWidth="1"/>
    <col min="2489" max="2489" width="12.85546875" style="179" bestFit="1" customWidth="1"/>
    <col min="2490" max="2490" width="14.5703125" style="179" bestFit="1" customWidth="1"/>
    <col min="2491" max="2491" width="13.42578125" style="179" bestFit="1" customWidth="1"/>
    <col min="2492" max="2492" width="14.28515625" style="179" bestFit="1" customWidth="1"/>
    <col min="2493" max="2493" width="16.7109375" style="179" bestFit="1" customWidth="1"/>
    <col min="2494" max="2494" width="13" style="179" bestFit="1" customWidth="1"/>
    <col min="2495" max="2495" width="14" style="179" bestFit="1" customWidth="1"/>
    <col min="2496" max="2496" width="13.42578125" style="179" bestFit="1" customWidth="1"/>
    <col min="2497" max="2497" width="8.140625" style="179" bestFit="1" customWidth="1"/>
    <col min="2498" max="2498" width="14.42578125" style="179" bestFit="1" customWidth="1"/>
    <col min="2499" max="2499" width="14.5703125" style="179" bestFit="1" customWidth="1"/>
    <col min="2500" max="2500" width="13.85546875" style="179" bestFit="1" customWidth="1"/>
    <col min="2501" max="2503" width="12.85546875" style="179" bestFit="1" customWidth="1"/>
    <col min="2504" max="2504" width="14.42578125" style="179" bestFit="1" customWidth="1"/>
    <col min="2505" max="2505" width="11.5703125" style="179" bestFit="1" customWidth="1"/>
    <col min="2506" max="2506" width="12.5703125" style="179" bestFit="1" customWidth="1"/>
    <col min="2507" max="2507" width="12.85546875" style="179" bestFit="1" customWidth="1"/>
    <col min="2508" max="2508" width="8.140625" style="179" bestFit="1" customWidth="1"/>
    <col min="2509" max="2509" width="14.5703125" style="179" bestFit="1" customWidth="1"/>
    <col min="2510" max="2510" width="12.42578125" style="179" customWidth="1"/>
    <col min="2511" max="2511" width="13.7109375" style="179" customWidth="1"/>
    <col min="2512" max="2512" width="13.5703125" style="179" customWidth="1"/>
    <col min="2513" max="2513" width="10.28515625" style="179" customWidth="1"/>
    <col min="2514" max="2515" width="16.42578125" style="179" customWidth="1"/>
    <col min="2516" max="2516" width="0" style="179" hidden="1" customWidth="1"/>
    <col min="2517" max="2517" width="12.5703125" style="179" customWidth="1"/>
    <col min="2518" max="2518" width="14.5703125" style="179" customWidth="1"/>
    <col min="2519" max="2519" width="11.5703125" style="179" customWidth="1"/>
    <col min="2520" max="2520" width="13" style="179" customWidth="1"/>
    <col min="2521" max="2521" width="16.42578125" style="179" customWidth="1"/>
    <col min="2522" max="2522" width="21.85546875" style="179" customWidth="1"/>
    <col min="2523" max="2739" width="9.140625" style="179"/>
    <col min="2740" max="2740" width="3.5703125" style="179" customWidth="1"/>
    <col min="2741" max="2741" width="37.7109375" style="179" customWidth="1"/>
    <col min="2742" max="2742" width="14.42578125" style="179" customWidth="1"/>
    <col min="2743" max="2743" width="12.85546875" style="179" bestFit="1" customWidth="1"/>
    <col min="2744" max="2744" width="13.85546875" style="179" bestFit="1" customWidth="1"/>
    <col min="2745" max="2745" width="12.85546875" style="179" bestFit="1" customWidth="1"/>
    <col min="2746" max="2746" width="14.5703125" style="179" bestFit="1" customWidth="1"/>
    <col min="2747" max="2747" width="13.42578125" style="179" bestFit="1" customWidth="1"/>
    <col min="2748" max="2748" width="14.28515625" style="179" bestFit="1" customWidth="1"/>
    <col min="2749" max="2749" width="16.7109375" style="179" bestFit="1" customWidth="1"/>
    <col min="2750" max="2750" width="13" style="179" bestFit="1" customWidth="1"/>
    <col min="2751" max="2751" width="14" style="179" bestFit="1" customWidth="1"/>
    <col min="2752" max="2752" width="13.42578125" style="179" bestFit="1" customWidth="1"/>
    <col min="2753" max="2753" width="8.140625" style="179" bestFit="1" customWidth="1"/>
    <col min="2754" max="2754" width="14.42578125" style="179" bestFit="1" customWidth="1"/>
    <col min="2755" max="2755" width="14.5703125" style="179" bestFit="1" customWidth="1"/>
    <col min="2756" max="2756" width="13.85546875" style="179" bestFit="1" customWidth="1"/>
    <col min="2757" max="2759" width="12.85546875" style="179" bestFit="1" customWidth="1"/>
    <col min="2760" max="2760" width="14.42578125" style="179" bestFit="1" customWidth="1"/>
    <col min="2761" max="2761" width="11.5703125" style="179" bestFit="1" customWidth="1"/>
    <col min="2762" max="2762" width="12.5703125" style="179" bestFit="1" customWidth="1"/>
    <col min="2763" max="2763" width="12.85546875" style="179" bestFit="1" customWidth="1"/>
    <col min="2764" max="2764" width="8.140625" style="179" bestFit="1" customWidth="1"/>
    <col min="2765" max="2765" width="14.5703125" style="179" bestFit="1" customWidth="1"/>
    <col min="2766" max="2766" width="12.42578125" style="179" customWidth="1"/>
    <col min="2767" max="2767" width="13.7109375" style="179" customWidth="1"/>
    <col min="2768" max="2768" width="13.5703125" style="179" customWidth="1"/>
    <col min="2769" max="2769" width="10.28515625" style="179" customWidth="1"/>
    <col min="2770" max="2771" width="16.42578125" style="179" customWidth="1"/>
    <col min="2772" max="2772" width="0" style="179" hidden="1" customWidth="1"/>
    <col min="2773" max="2773" width="12.5703125" style="179" customWidth="1"/>
    <col min="2774" max="2774" width="14.5703125" style="179" customWidth="1"/>
    <col min="2775" max="2775" width="11.5703125" style="179" customWidth="1"/>
    <col min="2776" max="2776" width="13" style="179" customWidth="1"/>
    <col min="2777" max="2777" width="16.42578125" style="179" customWidth="1"/>
    <col min="2778" max="2778" width="21.85546875" style="179" customWidth="1"/>
    <col min="2779" max="2995" width="9.140625" style="179"/>
    <col min="2996" max="2996" width="3.5703125" style="179" customWidth="1"/>
    <col min="2997" max="2997" width="37.7109375" style="179" customWidth="1"/>
    <col min="2998" max="2998" width="14.42578125" style="179" customWidth="1"/>
    <col min="2999" max="2999" width="12.85546875" style="179" bestFit="1" customWidth="1"/>
    <col min="3000" max="3000" width="13.85546875" style="179" bestFit="1" customWidth="1"/>
    <col min="3001" max="3001" width="12.85546875" style="179" bestFit="1" customWidth="1"/>
    <col min="3002" max="3002" width="14.5703125" style="179" bestFit="1" customWidth="1"/>
    <col min="3003" max="3003" width="13.42578125" style="179" bestFit="1" customWidth="1"/>
    <col min="3004" max="3004" width="14.28515625" style="179" bestFit="1" customWidth="1"/>
    <col min="3005" max="3005" width="16.7109375" style="179" bestFit="1" customWidth="1"/>
    <col min="3006" max="3006" width="13" style="179" bestFit="1" customWidth="1"/>
    <col min="3007" max="3007" width="14" style="179" bestFit="1" customWidth="1"/>
    <col min="3008" max="3008" width="13.42578125" style="179" bestFit="1" customWidth="1"/>
    <col min="3009" max="3009" width="8.140625" style="179" bestFit="1" customWidth="1"/>
    <col min="3010" max="3010" width="14.42578125" style="179" bestFit="1" customWidth="1"/>
    <col min="3011" max="3011" width="14.5703125" style="179" bestFit="1" customWidth="1"/>
    <col min="3012" max="3012" width="13.85546875" style="179" bestFit="1" customWidth="1"/>
    <col min="3013" max="3015" width="12.85546875" style="179" bestFit="1" customWidth="1"/>
    <col min="3016" max="3016" width="14.42578125" style="179" bestFit="1" customWidth="1"/>
    <col min="3017" max="3017" width="11.5703125" style="179" bestFit="1" customWidth="1"/>
    <col min="3018" max="3018" width="12.5703125" style="179" bestFit="1" customWidth="1"/>
    <col min="3019" max="3019" width="12.85546875" style="179" bestFit="1" customWidth="1"/>
    <col min="3020" max="3020" width="8.140625" style="179" bestFit="1" customWidth="1"/>
    <col min="3021" max="3021" width="14.5703125" style="179" bestFit="1" customWidth="1"/>
    <col min="3022" max="3022" width="12.42578125" style="179" customWidth="1"/>
    <col min="3023" max="3023" width="13.7109375" style="179" customWidth="1"/>
    <col min="3024" max="3024" width="13.5703125" style="179" customWidth="1"/>
    <col min="3025" max="3025" width="10.28515625" style="179" customWidth="1"/>
    <col min="3026" max="3027" width="16.42578125" style="179" customWidth="1"/>
    <col min="3028" max="3028" width="0" style="179" hidden="1" customWidth="1"/>
    <col min="3029" max="3029" width="12.5703125" style="179" customWidth="1"/>
    <col min="3030" max="3030" width="14.5703125" style="179" customWidth="1"/>
    <col min="3031" max="3031" width="11.5703125" style="179" customWidth="1"/>
    <col min="3032" max="3032" width="13" style="179" customWidth="1"/>
    <col min="3033" max="3033" width="16.42578125" style="179" customWidth="1"/>
    <col min="3034" max="3034" width="21.85546875" style="179" customWidth="1"/>
    <col min="3035" max="3251" width="9.140625" style="179"/>
    <col min="3252" max="3252" width="3.5703125" style="179" customWidth="1"/>
    <col min="3253" max="3253" width="37.7109375" style="179" customWidth="1"/>
    <col min="3254" max="3254" width="14.42578125" style="179" customWidth="1"/>
    <col min="3255" max="3255" width="12.85546875" style="179" bestFit="1" customWidth="1"/>
    <col min="3256" max="3256" width="13.85546875" style="179" bestFit="1" customWidth="1"/>
    <col min="3257" max="3257" width="12.85546875" style="179" bestFit="1" customWidth="1"/>
    <col min="3258" max="3258" width="14.5703125" style="179" bestFit="1" customWidth="1"/>
    <col min="3259" max="3259" width="13.42578125" style="179" bestFit="1" customWidth="1"/>
    <col min="3260" max="3260" width="14.28515625" style="179" bestFit="1" customWidth="1"/>
    <col min="3261" max="3261" width="16.7109375" style="179" bestFit="1" customWidth="1"/>
    <col min="3262" max="3262" width="13" style="179" bestFit="1" customWidth="1"/>
    <col min="3263" max="3263" width="14" style="179" bestFit="1" customWidth="1"/>
    <col min="3264" max="3264" width="13.42578125" style="179" bestFit="1" customWidth="1"/>
    <col min="3265" max="3265" width="8.140625" style="179" bestFit="1" customWidth="1"/>
    <col min="3266" max="3266" width="14.42578125" style="179" bestFit="1" customWidth="1"/>
    <col min="3267" max="3267" width="14.5703125" style="179" bestFit="1" customWidth="1"/>
    <col min="3268" max="3268" width="13.85546875" style="179" bestFit="1" customWidth="1"/>
    <col min="3269" max="3271" width="12.85546875" style="179" bestFit="1" customWidth="1"/>
    <col min="3272" max="3272" width="14.42578125" style="179" bestFit="1" customWidth="1"/>
    <col min="3273" max="3273" width="11.5703125" style="179" bestFit="1" customWidth="1"/>
    <col min="3274" max="3274" width="12.5703125" style="179" bestFit="1" customWidth="1"/>
    <col min="3275" max="3275" width="12.85546875" style="179" bestFit="1" customWidth="1"/>
    <col min="3276" max="3276" width="8.140625" style="179" bestFit="1" customWidth="1"/>
    <col min="3277" max="3277" width="14.5703125" style="179" bestFit="1" customWidth="1"/>
    <col min="3278" max="3278" width="12.42578125" style="179" customWidth="1"/>
    <col min="3279" max="3279" width="13.7109375" style="179" customWidth="1"/>
    <col min="3280" max="3280" width="13.5703125" style="179" customWidth="1"/>
    <col min="3281" max="3281" width="10.28515625" style="179" customWidth="1"/>
    <col min="3282" max="3283" width="16.42578125" style="179" customWidth="1"/>
    <col min="3284" max="3284" width="0" style="179" hidden="1" customWidth="1"/>
    <col min="3285" max="3285" width="12.5703125" style="179" customWidth="1"/>
    <col min="3286" max="3286" width="14.5703125" style="179" customWidth="1"/>
    <col min="3287" max="3287" width="11.5703125" style="179" customWidth="1"/>
    <col min="3288" max="3288" width="13" style="179" customWidth="1"/>
    <col min="3289" max="3289" width="16.42578125" style="179" customWidth="1"/>
    <col min="3290" max="3290" width="21.85546875" style="179" customWidth="1"/>
    <col min="3291" max="3507" width="9.140625" style="179"/>
    <col min="3508" max="3508" width="3.5703125" style="179" customWidth="1"/>
    <col min="3509" max="3509" width="37.7109375" style="179" customWidth="1"/>
    <col min="3510" max="3510" width="14.42578125" style="179" customWidth="1"/>
    <col min="3511" max="3511" width="12.85546875" style="179" bestFit="1" customWidth="1"/>
    <col min="3512" max="3512" width="13.85546875" style="179" bestFit="1" customWidth="1"/>
    <col min="3513" max="3513" width="12.85546875" style="179" bestFit="1" customWidth="1"/>
    <col min="3514" max="3514" width="14.5703125" style="179" bestFit="1" customWidth="1"/>
    <col min="3515" max="3515" width="13.42578125" style="179" bestFit="1" customWidth="1"/>
    <col min="3516" max="3516" width="14.28515625" style="179" bestFit="1" customWidth="1"/>
    <col min="3517" max="3517" width="16.7109375" style="179" bestFit="1" customWidth="1"/>
    <col min="3518" max="3518" width="13" style="179" bestFit="1" customWidth="1"/>
    <col min="3519" max="3519" width="14" style="179" bestFit="1" customWidth="1"/>
    <col min="3520" max="3520" width="13.42578125" style="179" bestFit="1" customWidth="1"/>
    <col min="3521" max="3521" width="8.140625" style="179" bestFit="1" customWidth="1"/>
    <col min="3522" max="3522" width="14.42578125" style="179" bestFit="1" customWidth="1"/>
    <col min="3523" max="3523" width="14.5703125" style="179" bestFit="1" customWidth="1"/>
    <col min="3524" max="3524" width="13.85546875" style="179" bestFit="1" customWidth="1"/>
    <col min="3525" max="3527" width="12.85546875" style="179" bestFit="1" customWidth="1"/>
    <col min="3528" max="3528" width="14.42578125" style="179" bestFit="1" customWidth="1"/>
    <col min="3529" max="3529" width="11.5703125" style="179" bestFit="1" customWidth="1"/>
    <col min="3530" max="3530" width="12.5703125" style="179" bestFit="1" customWidth="1"/>
    <col min="3531" max="3531" width="12.85546875" style="179" bestFit="1" customWidth="1"/>
    <col min="3532" max="3532" width="8.140625" style="179" bestFit="1" customWidth="1"/>
    <col min="3533" max="3533" width="14.5703125" style="179" bestFit="1" customWidth="1"/>
    <col min="3534" max="3534" width="12.42578125" style="179" customWidth="1"/>
    <col min="3535" max="3535" width="13.7109375" style="179" customWidth="1"/>
    <col min="3536" max="3536" width="13.5703125" style="179" customWidth="1"/>
    <col min="3537" max="3537" width="10.28515625" style="179" customWidth="1"/>
    <col min="3538" max="3539" width="16.42578125" style="179" customWidth="1"/>
    <col min="3540" max="3540" width="0" style="179" hidden="1" customWidth="1"/>
    <col min="3541" max="3541" width="12.5703125" style="179" customWidth="1"/>
    <col min="3542" max="3542" width="14.5703125" style="179" customWidth="1"/>
    <col min="3543" max="3543" width="11.5703125" style="179" customWidth="1"/>
    <col min="3544" max="3544" width="13" style="179" customWidth="1"/>
    <col min="3545" max="3545" width="16.42578125" style="179" customWidth="1"/>
    <col min="3546" max="3546" width="21.85546875" style="179" customWidth="1"/>
    <col min="3547" max="3763" width="9.140625" style="179"/>
    <col min="3764" max="3764" width="3.5703125" style="179" customWidth="1"/>
    <col min="3765" max="3765" width="37.7109375" style="179" customWidth="1"/>
    <col min="3766" max="3766" width="14.42578125" style="179" customWidth="1"/>
    <col min="3767" max="3767" width="12.85546875" style="179" bestFit="1" customWidth="1"/>
    <col min="3768" max="3768" width="13.85546875" style="179" bestFit="1" customWidth="1"/>
    <col min="3769" max="3769" width="12.85546875" style="179" bestFit="1" customWidth="1"/>
    <col min="3770" max="3770" width="14.5703125" style="179" bestFit="1" customWidth="1"/>
    <col min="3771" max="3771" width="13.42578125" style="179" bestFit="1" customWidth="1"/>
    <col min="3772" max="3772" width="14.28515625" style="179" bestFit="1" customWidth="1"/>
    <col min="3773" max="3773" width="16.7109375" style="179" bestFit="1" customWidth="1"/>
    <col min="3774" max="3774" width="13" style="179" bestFit="1" customWidth="1"/>
    <col min="3775" max="3775" width="14" style="179" bestFit="1" customWidth="1"/>
    <col min="3776" max="3776" width="13.42578125" style="179" bestFit="1" customWidth="1"/>
    <col min="3777" max="3777" width="8.140625" style="179" bestFit="1" customWidth="1"/>
    <col min="3778" max="3778" width="14.42578125" style="179" bestFit="1" customWidth="1"/>
    <col min="3779" max="3779" width="14.5703125" style="179" bestFit="1" customWidth="1"/>
    <col min="3780" max="3780" width="13.85546875" style="179" bestFit="1" customWidth="1"/>
    <col min="3781" max="3783" width="12.85546875" style="179" bestFit="1" customWidth="1"/>
    <col min="3784" max="3784" width="14.42578125" style="179" bestFit="1" customWidth="1"/>
    <col min="3785" max="3785" width="11.5703125" style="179" bestFit="1" customWidth="1"/>
    <col min="3786" max="3786" width="12.5703125" style="179" bestFit="1" customWidth="1"/>
    <col min="3787" max="3787" width="12.85546875" style="179" bestFit="1" customWidth="1"/>
    <col min="3788" max="3788" width="8.140625" style="179" bestFit="1" customWidth="1"/>
    <col min="3789" max="3789" width="14.5703125" style="179" bestFit="1" customWidth="1"/>
    <col min="3790" max="3790" width="12.42578125" style="179" customWidth="1"/>
    <col min="3791" max="3791" width="13.7109375" style="179" customWidth="1"/>
    <col min="3792" max="3792" width="13.5703125" style="179" customWidth="1"/>
    <col min="3793" max="3793" width="10.28515625" style="179" customWidth="1"/>
    <col min="3794" max="3795" width="16.42578125" style="179" customWidth="1"/>
    <col min="3796" max="3796" width="0" style="179" hidden="1" customWidth="1"/>
    <col min="3797" max="3797" width="12.5703125" style="179" customWidth="1"/>
    <col min="3798" max="3798" width="14.5703125" style="179" customWidth="1"/>
    <col min="3799" max="3799" width="11.5703125" style="179" customWidth="1"/>
    <col min="3800" max="3800" width="13" style="179" customWidth="1"/>
    <col min="3801" max="3801" width="16.42578125" style="179" customWidth="1"/>
    <col min="3802" max="3802" width="21.85546875" style="179" customWidth="1"/>
    <col min="3803" max="4019" width="9.140625" style="179"/>
    <col min="4020" max="4020" width="3.5703125" style="179" customWidth="1"/>
    <col min="4021" max="4021" width="37.7109375" style="179" customWidth="1"/>
    <col min="4022" max="4022" width="14.42578125" style="179" customWidth="1"/>
    <col min="4023" max="4023" width="12.85546875" style="179" bestFit="1" customWidth="1"/>
    <col min="4024" max="4024" width="13.85546875" style="179" bestFit="1" customWidth="1"/>
    <col min="4025" max="4025" width="12.85546875" style="179" bestFit="1" customWidth="1"/>
    <col min="4026" max="4026" width="14.5703125" style="179" bestFit="1" customWidth="1"/>
    <col min="4027" max="4027" width="13.42578125" style="179" bestFit="1" customWidth="1"/>
    <col min="4028" max="4028" width="14.28515625" style="179" bestFit="1" customWidth="1"/>
    <col min="4029" max="4029" width="16.7109375" style="179" bestFit="1" customWidth="1"/>
    <col min="4030" max="4030" width="13" style="179" bestFit="1" customWidth="1"/>
    <col min="4031" max="4031" width="14" style="179" bestFit="1" customWidth="1"/>
    <col min="4032" max="4032" width="13.42578125" style="179" bestFit="1" customWidth="1"/>
    <col min="4033" max="4033" width="8.140625" style="179" bestFit="1" customWidth="1"/>
    <col min="4034" max="4034" width="14.42578125" style="179" bestFit="1" customWidth="1"/>
    <col min="4035" max="4035" width="14.5703125" style="179" bestFit="1" customWidth="1"/>
    <col min="4036" max="4036" width="13.85546875" style="179" bestFit="1" customWidth="1"/>
    <col min="4037" max="4039" width="12.85546875" style="179" bestFit="1" customWidth="1"/>
    <col min="4040" max="4040" width="14.42578125" style="179" bestFit="1" customWidth="1"/>
    <col min="4041" max="4041" width="11.5703125" style="179" bestFit="1" customWidth="1"/>
    <col min="4042" max="4042" width="12.5703125" style="179" bestFit="1" customWidth="1"/>
    <col min="4043" max="4043" width="12.85546875" style="179" bestFit="1" customWidth="1"/>
    <col min="4044" max="4044" width="8.140625" style="179" bestFit="1" customWidth="1"/>
    <col min="4045" max="4045" width="14.5703125" style="179" bestFit="1" customWidth="1"/>
    <col min="4046" max="4046" width="12.42578125" style="179" customWidth="1"/>
    <col min="4047" max="4047" width="13.7109375" style="179" customWidth="1"/>
    <col min="4048" max="4048" width="13.5703125" style="179" customWidth="1"/>
    <col min="4049" max="4049" width="10.28515625" style="179" customWidth="1"/>
    <col min="4050" max="4051" width="16.42578125" style="179" customWidth="1"/>
    <col min="4052" max="4052" width="0" style="179" hidden="1" customWidth="1"/>
    <col min="4053" max="4053" width="12.5703125" style="179" customWidth="1"/>
    <col min="4054" max="4054" width="14.5703125" style="179" customWidth="1"/>
    <col min="4055" max="4055" width="11.5703125" style="179" customWidth="1"/>
    <col min="4056" max="4056" width="13" style="179" customWidth="1"/>
    <col min="4057" max="4057" width="16.42578125" style="179" customWidth="1"/>
    <col min="4058" max="4058" width="21.85546875" style="179" customWidth="1"/>
    <col min="4059" max="4275" width="9.140625" style="179"/>
    <col min="4276" max="4276" width="3.5703125" style="179" customWidth="1"/>
    <col min="4277" max="4277" width="37.7109375" style="179" customWidth="1"/>
    <col min="4278" max="4278" width="14.42578125" style="179" customWidth="1"/>
    <col min="4279" max="4279" width="12.85546875" style="179" bestFit="1" customWidth="1"/>
    <col min="4280" max="4280" width="13.85546875" style="179" bestFit="1" customWidth="1"/>
    <col min="4281" max="4281" width="12.85546875" style="179" bestFit="1" customWidth="1"/>
    <col min="4282" max="4282" width="14.5703125" style="179" bestFit="1" customWidth="1"/>
    <col min="4283" max="4283" width="13.42578125" style="179" bestFit="1" customWidth="1"/>
    <col min="4284" max="4284" width="14.28515625" style="179" bestFit="1" customWidth="1"/>
    <col min="4285" max="4285" width="16.7109375" style="179" bestFit="1" customWidth="1"/>
    <col min="4286" max="4286" width="13" style="179" bestFit="1" customWidth="1"/>
    <col min="4287" max="4287" width="14" style="179" bestFit="1" customWidth="1"/>
    <col min="4288" max="4288" width="13.42578125" style="179" bestFit="1" customWidth="1"/>
    <col min="4289" max="4289" width="8.140625" style="179" bestFit="1" customWidth="1"/>
    <col min="4290" max="4290" width="14.42578125" style="179" bestFit="1" customWidth="1"/>
    <col min="4291" max="4291" width="14.5703125" style="179" bestFit="1" customWidth="1"/>
    <col min="4292" max="4292" width="13.85546875" style="179" bestFit="1" customWidth="1"/>
    <col min="4293" max="4295" width="12.85546875" style="179" bestFit="1" customWidth="1"/>
    <col min="4296" max="4296" width="14.42578125" style="179" bestFit="1" customWidth="1"/>
    <col min="4297" max="4297" width="11.5703125" style="179" bestFit="1" customWidth="1"/>
    <col min="4298" max="4298" width="12.5703125" style="179" bestFit="1" customWidth="1"/>
    <col min="4299" max="4299" width="12.85546875" style="179" bestFit="1" customWidth="1"/>
    <col min="4300" max="4300" width="8.140625" style="179" bestFit="1" customWidth="1"/>
    <col min="4301" max="4301" width="14.5703125" style="179" bestFit="1" customWidth="1"/>
    <col min="4302" max="4302" width="12.42578125" style="179" customWidth="1"/>
    <col min="4303" max="4303" width="13.7109375" style="179" customWidth="1"/>
    <col min="4304" max="4304" width="13.5703125" style="179" customWidth="1"/>
    <col min="4305" max="4305" width="10.28515625" style="179" customWidth="1"/>
    <col min="4306" max="4307" width="16.42578125" style="179" customWidth="1"/>
    <col min="4308" max="4308" width="0" style="179" hidden="1" customWidth="1"/>
    <col min="4309" max="4309" width="12.5703125" style="179" customWidth="1"/>
    <col min="4310" max="4310" width="14.5703125" style="179" customWidth="1"/>
    <col min="4311" max="4311" width="11.5703125" style="179" customWidth="1"/>
    <col min="4312" max="4312" width="13" style="179" customWidth="1"/>
    <col min="4313" max="4313" width="16.42578125" style="179" customWidth="1"/>
    <col min="4314" max="4314" width="21.85546875" style="179" customWidth="1"/>
    <col min="4315" max="4531" width="9.140625" style="179"/>
    <col min="4532" max="4532" width="3.5703125" style="179" customWidth="1"/>
    <col min="4533" max="4533" width="37.7109375" style="179" customWidth="1"/>
    <col min="4534" max="4534" width="14.42578125" style="179" customWidth="1"/>
    <col min="4535" max="4535" width="12.85546875" style="179" bestFit="1" customWidth="1"/>
    <col min="4536" max="4536" width="13.85546875" style="179" bestFit="1" customWidth="1"/>
    <col min="4537" max="4537" width="12.85546875" style="179" bestFit="1" customWidth="1"/>
    <col min="4538" max="4538" width="14.5703125" style="179" bestFit="1" customWidth="1"/>
    <col min="4539" max="4539" width="13.42578125" style="179" bestFit="1" customWidth="1"/>
    <col min="4540" max="4540" width="14.28515625" style="179" bestFit="1" customWidth="1"/>
    <col min="4541" max="4541" width="16.7109375" style="179" bestFit="1" customWidth="1"/>
    <col min="4542" max="4542" width="13" style="179" bestFit="1" customWidth="1"/>
    <col min="4543" max="4543" width="14" style="179" bestFit="1" customWidth="1"/>
    <col min="4544" max="4544" width="13.42578125" style="179" bestFit="1" customWidth="1"/>
    <col min="4545" max="4545" width="8.140625" style="179" bestFit="1" customWidth="1"/>
    <col min="4546" max="4546" width="14.42578125" style="179" bestFit="1" customWidth="1"/>
    <col min="4547" max="4547" width="14.5703125" style="179" bestFit="1" customWidth="1"/>
    <col min="4548" max="4548" width="13.85546875" style="179" bestFit="1" customWidth="1"/>
    <col min="4549" max="4551" width="12.85546875" style="179" bestFit="1" customWidth="1"/>
    <col min="4552" max="4552" width="14.42578125" style="179" bestFit="1" customWidth="1"/>
    <col min="4553" max="4553" width="11.5703125" style="179" bestFit="1" customWidth="1"/>
    <col min="4554" max="4554" width="12.5703125" style="179" bestFit="1" customWidth="1"/>
    <col min="4555" max="4555" width="12.85546875" style="179" bestFit="1" customWidth="1"/>
    <col min="4556" max="4556" width="8.140625" style="179" bestFit="1" customWidth="1"/>
    <col min="4557" max="4557" width="14.5703125" style="179" bestFit="1" customWidth="1"/>
    <col min="4558" max="4558" width="12.42578125" style="179" customWidth="1"/>
    <col min="4559" max="4559" width="13.7109375" style="179" customWidth="1"/>
    <col min="4560" max="4560" width="13.5703125" style="179" customWidth="1"/>
    <col min="4561" max="4561" width="10.28515625" style="179" customWidth="1"/>
    <col min="4562" max="4563" width="16.42578125" style="179" customWidth="1"/>
    <col min="4564" max="4564" width="0" style="179" hidden="1" customWidth="1"/>
    <col min="4565" max="4565" width="12.5703125" style="179" customWidth="1"/>
    <col min="4566" max="4566" width="14.5703125" style="179" customWidth="1"/>
    <col min="4567" max="4567" width="11.5703125" style="179" customWidth="1"/>
    <col min="4568" max="4568" width="13" style="179" customWidth="1"/>
    <col min="4569" max="4569" width="16.42578125" style="179" customWidth="1"/>
    <col min="4570" max="4570" width="21.85546875" style="179" customWidth="1"/>
    <col min="4571" max="4787" width="9.140625" style="179"/>
    <col min="4788" max="4788" width="3.5703125" style="179" customWidth="1"/>
    <col min="4789" max="4789" width="37.7109375" style="179" customWidth="1"/>
    <col min="4790" max="4790" width="14.42578125" style="179" customWidth="1"/>
    <col min="4791" max="4791" width="12.85546875" style="179" bestFit="1" customWidth="1"/>
    <col min="4792" max="4792" width="13.85546875" style="179" bestFit="1" customWidth="1"/>
    <col min="4793" max="4793" width="12.85546875" style="179" bestFit="1" customWidth="1"/>
    <col min="4794" max="4794" width="14.5703125" style="179" bestFit="1" customWidth="1"/>
    <col min="4795" max="4795" width="13.42578125" style="179" bestFit="1" customWidth="1"/>
    <col min="4796" max="4796" width="14.28515625" style="179" bestFit="1" customWidth="1"/>
    <col min="4797" max="4797" width="16.7109375" style="179" bestFit="1" customWidth="1"/>
    <col min="4798" max="4798" width="13" style="179" bestFit="1" customWidth="1"/>
    <col min="4799" max="4799" width="14" style="179" bestFit="1" customWidth="1"/>
    <col min="4800" max="4800" width="13.42578125" style="179" bestFit="1" customWidth="1"/>
    <col min="4801" max="4801" width="8.140625" style="179" bestFit="1" customWidth="1"/>
    <col min="4802" max="4802" width="14.42578125" style="179" bestFit="1" customWidth="1"/>
    <col min="4803" max="4803" width="14.5703125" style="179" bestFit="1" customWidth="1"/>
    <col min="4804" max="4804" width="13.85546875" style="179" bestFit="1" customWidth="1"/>
    <col min="4805" max="4807" width="12.85546875" style="179" bestFit="1" customWidth="1"/>
    <col min="4808" max="4808" width="14.42578125" style="179" bestFit="1" customWidth="1"/>
    <col min="4809" max="4809" width="11.5703125" style="179" bestFit="1" customWidth="1"/>
    <col min="4810" max="4810" width="12.5703125" style="179" bestFit="1" customWidth="1"/>
    <col min="4811" max="4811" width="12.85546875" style="179" bestFit="1" customWidth="1"/>
    <col min="4812" max="4812" width="8.140625" style="179" bestFit="1" customWidth="1"/>
    <col min="4813" max="4813" width="14.5703125" style="179" bestFit="1" customWidth="1"/>
    <col min="4814" max="4814" width="12.42578125" style="179" customWidth="1"/>
    <col min="4815" max="4815" width="13.7109375" style="179" customWidth="1"/>
    <col min="4816" max="4816" width="13.5703125" style="179" customWidth="1"/>
    <col min="4817" max="4817" width="10.28515625" style="179" customWidth="1"/>
    <col min="4818" max="4819" width="16.42578125" style="179" customWidth="1"/>
    <col min="4820" max="4820" width="0" style="179" hidden="1" customWidth="1"/>
    <col min="4821" max="4821" width="12.5703125" style="179" customWidth="1"/>
    <col min="4822" max="4822" width="14.5703125" style="179" customWidth="1"/>
    <col min="4823" max="4823" width="11.5703125" style="179" customWidth="1"/>
    <col min="4824" max="4824" width="13" style="179" customWidth="1"/>
    <col min="4825" max="4825" width="16.42578125" style="179" customWidth="1"/>
    <col min="4826" max="4826" width="21.85546875" style="179" customWidth="1"/>
    <col min="4827" max="5043" width="9.140625" style="179"/>
    <col min="5044" max="5044" width="3.5703125" style="179" customWidth="1"/>
    <col min="5045" max="5045" width="37.7109375" style="179" customWidth="1"/>
    <col min="5046" max="5046" width="14.42578125" style="179" customWidth="1"/>
    <col min="5047" max="5047" width="12.85546875" style="179" bestFit="1" customWidth="1"/>
    <col min="5048" max="5048" width="13.85546875" style="179" bestFit="1" customWidth="1"/>
    <col min="5049" max="5049" width="12.85546875" style="179" bestFit="1" customWidth="1"/>
    <col min="5050" max="5050" width="14.5703125" style="179" bestFit="1" customWidth="1"/>
    <col min="5051" max="5051" width="13.42578125" style="179" bestFit="1" customWidth="1"/>
    <col min="5052" max="5052" width="14.28515625" style="179" bestFit="1" customWidth="1"/>
    <col min="5053" max="5053" width="16.7109375" style="179" bestFit="1" customWidth="1"/>
    <col min="5054" max="5054" width="13" style="179" bestFit="1" customWidth="1"/>
    <col min="5055" max="5055" width="14" style="179" bestFit="1" customWidth="1"/>
    <col min="5056" max="5056" width="13.42578125" style="179" bestFit="1" customWidth="1"/>
    <col min="5057" max="5057" width="8.140625" style="179" bestFit="1" customWidth="1"/>
    <col min="5058" max="5058" width="14.42578125" style="179" bestFit="1" customWidth="1"/>
    <col min="5059" max="5059" width="14.5703125" style="179" bestFit="1" customWidth="1"/>
    <col min="5060" max="5060" width="13.85546875" style="179" bestFit="1" customWidth="1"/>
    <col min="5061" max="5063" width="12.85546875" style="179" bestFit="1" customWidth="1"/>
    <col min="5064" max="5064" width="14.42578125" style="179" bestFit="1" customWidth="1"/>
    <col min="5065" max="5065" width="11.5703125" style="179" bestFit="1" customWidth="1"/>
    <col min="5066" max="5066" width="12.5703125" style="179" bestFit="1" customWidth="1"/>
    <col min="5067" max="5067" width="12.85546875" style="179" bestFit="1" customWidth="1"/>
    <col min="5068" max="5068" width="8.140625" style="179" bestFit="1" customWidth="1"/>
    <col min="5069" max="5069" width="14.5703125" style="179" bestFit="1" customWidth="1"/>
    <col min="5070" max="5070" width="12.42578125" style="179" customWidth="1"/>
    <col min="5071" max="5071" width="13.7109375" style="179" customWidth="1"/>
    <col min="5072" max="5072" width="13.5703125" style="179" customWidth="1"/>
    <col min="5073" max="5073" width="10.28515625" style="179" customWidth="1"/>
    <col min="5074" max="5075" width="16.42578125" style="179" customWidth="1"/>
    <col min="5076" max="5076" width="0" style="179" hidden="1" customWidth="1"/>
    <col min="5077" max="5077" width="12.5703125" style="179" customWidth="1"/>
    <col min="5078" max="5078" width="14.5703125" style="179" customWidth="1"/>
    <col min="5079" max="5079" width="11.5703125" style="179" customWidth="1"/>
    <col min="5080" max="5080" width="13" style="179" customWidth="1"/>
    <col min="5081" max="5081" width="16.42578125" style="179" customWidth="1"/>
    <col min="5082" max="5082" width="21.85546875" style="179" customWidth="1"/>
    <col min="5083" max="5299" width="9.140625" style="179"/>
    <col min="5300" max="5300" width="3.5703125" style="179" customWidth="1"/>
    <col min="5301" max="5301" width="37.7109375" style="179" customWidth="1"/>
    <col min="5302" max="5302" width="14.42578125" style="179" customWidth="1"/>
    <col min="5303" max="5303" width="12.85546875" style="179" bestFit="1" customWidth="1"/>
    <col min="5304" max="5304" width="13.85546875" style="179" bestFit="1" customWidth="1"/>
    <col min="5305" max="5305" width="12.85546875" style="179" bestFit="1" customWidth="1"/>
    <col min="5306" max="5306" width="14.5703125" style="179" bestFit="1" customWidth="1"/>
    <col min="5307" max="5307" width="13.42578125" style="179" bestFit="1" customWidth="1"/>
    <col min="5308" max="5308" width="14.28515625" style="179" bestFit="1" customWidth="1"/>
    <col min="5309" max="5309" width="16.7109375" style="179" bestFit="1" customWidth="1"/>
    <col min="5310" max="5310" width="13" style="179" bestFit="1" customWidth="1"/>
    <col min="5311" max="5311" width="14" style="179" bestFit="1" customWidth="1"/>
    <col min="5312" max="5312" width="13.42578125" style="179" bestFit="1" customWidth="1"/>
    <col min="5313" max="5313" width="8.140625" style="179" bestFit="1" customWidth="1"/>
    <col min="5314" max="5314" width="14.42578125" style="179" bestFit="1" customWidth="1"/>
    <col min="5315" max="5315" width="14.5703125" style="179" bestFit="1" customWidth="1"/>
    <col min="5316" max="5316" width="13.85546875" style="179" bestFit="1" customWidth="1"/>
    <col min="5317" max="5319" width="12.85546875" style="179" bestFit="1" customWidth="1"/>
    <col min="5320" max="5320" width="14.42578125" style="179" bestFit="1" customWidth="1"/>
    <col min="5321" max="5321" width="11.5703125" style="179" bestFit="1" customWidth="1"/>
    <col min="5322" max="5322" width="12.5703125" style="179" bestFit="1" customWidth="1"/>
    <col min="5323" max="5323" width="12.85546875" style="179" bestFit="1" customWidth="1"/>
    <col min="5324" max="5324" width="8.140625" style="179" bestFit="1" customWidth="1"/>
    <col min="5325" max="5325" width="14.5703125" style="179" bestFit="1" customWidth="1"/>
    <col min="5326" max="5326" width="12.42578125" style="179" customWidth="1"/>
    <col min="5327" max="5327" width="13.7109375" style="179" customWidth="1"/>
    <col min="5328" max="5328" width="13.5703125" style="179" customWidth="1"/>
    <col min="5329" max="5329" width="10.28515625" style="179" customWidth="1"/>
    <col min="5330" max="5331" width="16.42578125" style="179" customWidth="1"/>
    <col min="5332" max="5332" width="0" style="179" hidden="1" customWidth="1"/>
    <col min="5333" max="5333" width="12.5703125" style="179" customWidth="1"/>
    <col min="5334" max="5334" width="14.5703125" style="179" customWidth="1"/>
    <col min="5335" max="5335" width="11.5703125" style="179" customWidth="1"/>
    <col min="5336" max="5336" width="13" style="179" customWidth="1"/>
    <col min="5337" max="5337" width="16.42578125" style="179" customWidth="1"/>
    <col min="5338" max="5338" width="21.85546875" style="179" customWidth="1"/>
    <col min="5339" max="5555" width="9.140625" style="179"/>
    <col min="5556" max="5556" width="3.5703125" style="179" customWidth="1"/>
    <col min="5557" max="5557" width="37.7109375" style="179" customWidth="1"/>
    <col min="5558" max="5558" width="14.42578125" style="179" customWidth="1"/>
    <col min="5559" max="5559" width="12.85546875" style="179" bestFit="1" customWidth="1"/>
    <col min="5560" max="5560" width="13.85546875" style="179" bestFit="1" customWidth="1"/>
    <col min="5561" max="5561" width="12.85546875" style="179" bestFit="1" customWidth="1"/>
    <col min="5562" max="5562" width="14.5703125" style="179" bestFit="1" customWidth="1"/>
    <col min="5563" max="5563" width="13.42578125" style="179" bestFit="1" customWidth="1"/>
    <col min="5564" max="5564" width="14.28515625" style="179" bestFit="1" customWidth="1"/>
    <col min="5565" max="5565" width="16.7109375" style="179" bestFit="1" customWidth="1"/>
    <col min="5566" max="5566" width="13" style="179" bestFit="1" customWidth="1"/>
    <col min="5567" max="5567" width="14" style="179" bestFit="1" customWidth="1"/>
    <col min="5568" max="5568" width="13.42578125" style="179" bestFit="1" customWidth="1"/>
    <col min="5569" max="5569" width="8.140625" style="179" bestFit="1" customWidth="1"/>
    <col min="5570" max="5570" width="14.42578125" style="179" bestFit="1" customWidth="1"/>
    <col min="5571" max="5571" width="14.5703125" style="179" bestFit="1" customWidth="1"/>
    <col min="5572" max="5572" width="13.85546875" style="179" bestFit="1" customWidth="1"/>
    <col min="5573" max="5575" width="12.85546875" style="179" bestFit="1" customWidth="1"/>
    <col min="5576" max="5576" width="14.42578125" style="179" bestFit="1" customWidth="1"/>
    <col min="5577" max="5577" width="11.5703125" style="179" bestFit="1" customWidth="1"/>
    <col min="5578" max="5578" width="12.5703125" style="179" bestFit="1" customWidth="1"/>
    <col min="5579" max="5579" width="12.85546875" style="179" bestFit="1" customWidth="1"/>
    <col min="5580" max="5580" width="8.140625" style="179" bestFit="1" customWidth="1"/>
    <col min="5581" max="5581" width="14.5703125" style="179" bestFit="1" customWidth="1"/>
    <col min="5582" max="5582" width="12.42578125" style="179" customWidth="1"/>
    <col min="5583" max="5583" width="13.7109375" style="179" customWidth="1"/>
    <col min="5584" max="5584" width="13.5703125" style="179" customWidth="1"/>
    <col min="5585" max="5585" width="10.28515625" style="179" customWidth="1"/>
    <col min="5586" max="5587" width="16.42578125" style="179" customWidth="1"/>
    <col min="5588" max="5588" width="0" style="179" hidden="1" customWidth="1"/>
    <col min="5589" max="5589" width="12.5703125" style="179" customWidth="1"/>
    <col min="5590" max="5590" width="14.5703125" style="179" customWidth="1"/>
    <col min="5591" max="5591" width="11.5703125" style="179" customWidth="1"/>
    <col min="5592" max="5592" width="13" style="179" customWidth="1"/>
    <col min="5593" max="5593" width="16.42578125" style="179" customWidth="1"/>
    <col min="5594" max="5594" width="21.85546875" style="179" customWidth="1"/>
    <col min="5595" max="5811" width="9.140625" style="179"/>
    <col min="5812" max="5812" width="3.5703125" style="179" customWidth="1"/>
    <col min="5813" max="5813" width="37.7109375" style="179" customWidth="1"/>
    <col min="5814" max="5814" width="14.42578125" style="179" customWidth="1"/>
    <col min="5815" max="5815" width="12.85546875" style="179" bestFit="1" customWidth="1"/>
    <col min="5816" max="5816" width="13.85546875" style="179" bestFit="1" customWidth="1"/>
    <col min="5817" max="5817" width="12.85546875" style="179" bestFit="1" customWidth="1"/>
    <col min="5818" max="5818" width="14.5703125" style="179" bestFit="1" customWidth="1"/>
    <col min="5819" max="5819" width="13.42578125" style="179" bestFit="1" customWidth="1"/>
    <col min="5820" max="5820" width="14.28515625" style="179" bestFit="1" customWidth="1"/>
    <col min="5821" max="5821" width="16.7109375" style="179" bestFit="1" customWidth="1"/>
    <col min="5822" max="5822" width="13" style="179" bestFit="1" customWidth="1"/>
    <col min="5823" max="5823" width="14" style="179" bestFit="1" customWidth="1"/>
    <col min="5824" max="5824" width="13.42578125" style="179" bestFit="1" customWidth="1"/>
    <col min="5825" max="5825" width="8.140625" style="179" bestFit="1" customWidth="1"/>
    <col min="5826" max="5826" width="14.42578125" style="179" bestFit="1" customWidth="1"/>
    <col min="5827" max="5827" width="14.5703125" style="179" bestFit="1" customWidth="1"/>
    <col min="5828" max="5828" width="13.85546875" style="179" bestFit="1" customWidth="1"/>
    <col min="5829" max="5831" width="12.85546875" style="179" bestFit="1" customWidth="1"/>
    <col min="5832" max="5832" width="14.42578125" style="179" bestFit="1" customWidth="1"/>
    <col min="5833" max="5833" width="11.5703125" style="179" bestFit="1" customWidth="1"/>
    <col min="5834" max="5834" width="12.5703125" style="179" bestFit="1" customWidth="1"/>
    <col min="5835" max="5835" width="12.85546875" style="179" bestFit="1" customWidth="1"/>
    <col min="5836" max="5836" width="8.140625" style="179" bestFit="1" customWidth="1"/>
    <col min="5837" max="5837" width="14.5703125" style="179" bestFit="1" customWidth="1"/>
    <col min="5838" max="5838" width="12.42578125" style="179" customWidth="1"/>
    <col min="5839" max="5839" width="13.7109375" style="179" customWidth="1"/>
    <col min="5840" max="5840" width="13.5703125" style="179" customWidth="1"/>
    <col min="5841" max="5841" width="10.28515625" style="179" customWidth="1"/>
    <col min="5842" max="5843" width="16.42578125" style="179" customWidth="1"/>
    <col min="5844" max="5844" width="0" style="179" hidden="1" customWidth="1"/>
    <col min="5845" max="5845" width="12.5703125" style="179" customWidth="1"/>
    <col min="5846" max="5846" width="14.5703125" style="179" customWidth="1"/>
    <col min="5847" max="5847" width="11.5703125" style="179" customWidth="1"/>
    <col min="5848" max="5848" width="13" style="179" customWidth="1"/>
    <col min="5849" max="5849" width="16.42578125" style="179" customWidth="1"/>
    <col min="5850" max="5850" width="21.85546875" style="179" customWidth="1"/>
    <col min="5851" max="6067" width="9.140625" style="179"/>
    <col min="6068" max="6068" width="3.5703125" style="179" customWidth="1"/>
    <col min="6069" max="6069" width="37.7109375" style="179" customWidth="1"/>
    <col min="6070" max="6070" width="14.42578125" style="179" customWidth="1"/>
    <col min="6071" max="6071" width="12.85546875" style="179" bestFit="1" customWidth="1"/>
    <col min="6072" max="6072" width="13.85546875" style="179" bestFit="1" customWidth="1"/>
    <col min="6073" max="6073" width="12.85546875" style="179" bestFit="1" customWidth="1"/>
    <col min="6074" max="6074" width="14.5703125" style="179" bestFit="1" customWidth="1"/>
    <col min="6075" max="6075" width="13.42578125" style="179" bestFit="1" customWidth="1"/>
    <col min="6076" max="6076" width="14.28515625" style="179" bestFit="1" customWidth="1"/>
    <col min="6077" max="6077" width="16.7109375" style="179" bestFit="1" customWidth="1"/>
    <col min="6078" max="6078" width="13" style="179" bestFit="1" customWidth="1"/>
    <col min="6079" max="6079" width="14" style="179" bestFit="1" customWidth="1"/>
    <col min="6080" max="6080" width="13.42578125" style="179" bestFit="1" customWidth="1"/>
    <col min="6081" max="6081" width="8.140625" style="179" bestFit="1" customWidth="1"/>
    <col min="6082" max="6082" width="14.42578125" style="179" bestFit="1" customWidth="1"/>
    <col min="6083" max="6083" width="14.5703125" style="179" bestFit="1" customWidth="1"/>
    <col min="6084" max="6084" width="13.85546875" style="179" bestFit="1" customWidth="1"/>
    <col min="6085" max="6087" width="12.85546875" style="179" bestFit="1" customWidth="1"/>
    <col min="6088" max="6088" width="14.42578125" style="179" bestFit="1" customWidth="1"/>
    <col min="6089" max="6089" width="11.5703125" style="179" bestFit="1" customWidth="1"/>
    <col min="6090" max="6090" width="12.5703125" style="179" bestFit="1" customWidth="1"/>
    <col min="6091" max="6091" width="12.85546875" style="179" bestFit="1" customWidth="1"/>
    <col min="6092" max="6092" width="8.140625" style="179" bestFit="1" customWidth="1"/>
    <col min="6093" max="6093" width="14.5703125" style="179" bestFit="1" customWidth="1"/>
    <col min="6094" max="6094" width="12.42578125" style="179" customWidth="1"/>
    <col min="6095" max="6095" width="13.7109375" style="179" customWidth="1"/>
    <col min="6096" max="6096" width="13.5703125" style="179" customWidth="1"/>
    <col min="6097" max="6097" width="10.28515625" style="179" customWidth="1"/>
    <col min="6098" max="6099" width="16.42578125" style="179" customWidth="1"/>
    <col min="6100" max="6100" width="0" style="179" hidden="1" customWidth="1"/>
    <col min="6101" max="6101" width="12.5703125" style="179" customWidth="1"/>
    <col min="6102" max="6102" width="14.5703125" style="179" customWidth="1"/>
    <col min="6103" max="6103" width="11.5703125" style="179" customWidth="1"/>
    <col min="6104" max="6104" width="13" style="179" customWidth="1"/>
    <col min="6105" max="6105" width="16.42578125" style="179" customWidth="1"/>
    <col min="6106" max="6106" width="21.85546875" style="179" customWidth="1"/>
    <col min="6107" max="6323" width="9.140625" style="179"/>
    <col min="6324" max="6324" width="3.5703125" style="179" customWidth="1"/>
    <col min="6325" max="6325" width="37.7109375" style="179" customWidth="1"/>
    <col min="6326" max="6326" width="14.42578125" style="179" customWidth="1"/>
    <col min="6327" max="6327" width="12.85546875" style="179" bestFit="1" customWidth="1"/>
    <col min="6328" max="6328" width="13.85546875" style="179" bestFit="1" customWidth="1"/>
    <col min="6329" max="6329" width="12.85546875" style="179" bestFit="1" customWidth="1"/>
    <col min="6330" max="6330" width="14.5703125" style="179" bestFit="1" customWidth="1"/>
    <col min="6331" max="6331" width="13.42578125" style="179" bestFit="1" customWidth="1"/>
    <col min="6332" max="6332" width="14.28515625" style="179" bestFit="1" customWidth="1"/>
    <col min="6333" max="6333" width="16.7109375" style="179" bestFit="1" customWidth="1"/>
    <col min="6334" max="6334" width="13" style="179" bestFit="1" customWidth="1"/>
    <col min="6335" max="6335" width="14" style="179" bestFit="1" customWidth="1"/>
    <col min="6336" max="6336" width="13.42578125" style="179" bestFit="1" customWidth="1"/>
    <col min="6337" max="6337" width="8.140625" style="179" bestFit="1" customWidth="1"/>
    <col min="6338" max="6338" width="14.42578125" style="179" bestFit="1" customWidth="1"/>
    <col min="6339" max="6339" width="14.5703125" style="179" bestFit="1" customWidth="1"/>
    <col min="6340" max="6340" width="13.85546875" style="179" bestFit="1" customWidth="1"/>
    <col min="6341" max="6343" width="12.85546875" style="179" bestFit="1" customWidth="1"/>
    <col min="6344" max="6344" width="14.42578125" style="179" bestFit="1" customWidth="1"/>
    <col min="6345" max="6345" width="11.5703125" style="179" bestFit="1" customWidth="1"/>
    <col min="6346" max="6346" width="12.5703125" style="179" bestFit="1" customWidth="1"/>
    <col min="6347" max="6347" width="12.85546875" style="179" bestFit="1" customWidth="1"/>
    <col min="6348" max="6348" width="8.140625" style="179" bestFit="1" customWidth="1"/>
    <col min="6349" max="6349" width="14.5703125" style="179" bestFit="1" customWidth="1"/>
    <col min="6350" max="6350" width="12.42578125" style="179" customWidth="1"/>
    <col min="6351" max="6351" width="13.7109375" style="179" customWidth="1"/>
    <col min="6352" max="6352" width="13.5703125" style="179" customWidth="1"/>
    <col min="6353" max="6353" width="10.28515625" style="179" customWidth="1"/>
    <col min="6354" max="6355" width="16.42578125" style="179" customWidth="1"/>
    <col min="6356" max="6356" width="0" style="179" hidden="1" customWidth="1"/>
    <col min="6357" max="6357" width="12.5703125" style="179" customWidth="1"/>
    <col min="6358" max="6358" width="14.5703125" style="179" customWidth="1"/>
    <col min="6359" max="6359" width="11.5703125" style="179" customWidth="1"/>
    <col min="6360" max="6360" width="13" style="179" customWidth="1"/>
    <col min="6361" max="6361" width="16.42578125" style="179" customWidth="1"/>
    <col min="6362" max="6362" width="21.85546875" style="179" customWidth="1"/>
    <col min="6363" max="6579" width="9.140625" style="179"/>
    <col min="6580" max="6580" width="3.5703125" style="179" customWidth="1"/>
    <col min="6581" max="6581" width="37.7109375" style="179" customWidth="1"/>
    <col min="6582" max="6582" width="14.42578125" style="179" customWidth="1"/>
    <col min="6583" max="6583" width="12.85546875" style="179" bestFit="1" customWidth="1"/>
    <col min="6584" max="6584" width="13.85546875" style="179" bestFit="1" customWidth="1"/>
    <col min="6585" max="6585" width="12.85546875" style="179" bestFit="1" customWidth="1"/>
    <col min="6586" max="6586" width="14.5703125" style="179" bestFit="1" customWidth="1"/>
    <col min="6587" max="6587" width="13.42578125" style="179" bestFit="1" customWidth="1"/>
    <col min="6588" max="6588" width="14.28515625" style="179" bestFit="1" customWidth="1"/>
    <col min="6589" max="6589" width="16.7109375" style="179" bestFit="1" customWidth="1"/>
    <col min="6590" max="6590" width="13" style="179" bestFit="1" customWidth="1"/>
    <col min="6591" max="6591" width="14" style="179" bestFit="1" customWidth="1"/>
    <col min="6592" max="6592" width="13.42578125" style="179" bestFit="1" customWidth="1"/>
    <col min="6593" max="6593" width="8.140625" style="179" bestFit="1" customWidth="1"/>
    <col min="6594" max="6594" width="14.42578125" style="179" bestFit="1" customWidth="1"/>
    <col min="6595" max="6595" width="14.5703125" style="179" bestFit="1" customWidth="1"/>
    <col min="6596" max="6596" width="13.85546875" style="179" bestFit="1" customWidth="1"/>
    <col min="6597" max="6599" width="12.85546875" style="179" bestFit="1" customWidth="1"/>
    <col min="6600" max="6600" width="14.42578125" style="179" bestFit="1" customWidth="1"/>
    <col min="6601" max="6601" width="11.5703125" style="179" bestFit="1" customWidth="1"/>
    <col min="6602" max="6602" width="12.5703125" style="179" bestFit="1" customWidth="1"/>
    <col min="6603" max="6603" width="12.85546875" style="179" bestFit="1" customWidth="1"/>
    <col min="6604" max="6604" width="8.140625" style="179" bestFit="1" customWidth="1"/>
    <col min="6605" max="6605" width="14.5703125" style="179" bestFit="1" customWidth="1"/>
    <col min="6606" max="6606" width="12.42578125" style="179" customWidth="1"/>
    <col min="6607" max="6607" width="13.7109375" style="179" customWidth="1"/>
    <col min="6608" max="6608" width="13.5703125" style="179" customWidth="1"/>
    <col min="6609" max="6609" width="10.28515625" style="179" customWidth="1"/>
    <col min="6610" max="6611" width="16.42578125" style="179" customWidth="1"/>
    <col min="6612" max="6612" width="0" style="179" hidden="1" customWidth="1"/>
    <col min="6613" max="6613" width="12.5703125" style="179" customWidth="1"/>
    <col min="6614" max="6614" width="14.5703125" style="179" customWidth="1"/>
    <col min="6615" max="6615" width="11.5703125" style="179" customWidth="1"/>
    <col min="6616" max="6616" width="13" style="179" customWidth="1"/>
    <col min="6617" max="6617" width="16.42578125" style="179" customWidth="1"/>
    <col min="6618" max="6618" width="21.85546875" style="179" customWidth="1"/>
    <col min="6619" max="6835" width="9.140625" style="179"/>
    <col min="6836" max="6836" width="3.5703125" style="179" customWidth="1"/>
    <col min="6837" max="6837" width="37.7109375" style="179" customWidth="1"/>
    <col min="6838" max="6838" width="14.42578125" style="179" customWidth="1"/>
    <col min="6839" max="6839" width="12.85546875" style="179" bestFit="1" customWidth="1"/>
    <col min="6840" max="6840" width="13.85546875" style="179" bestFit="1" customWidth="1"/>
    <col min="6841" max="6841" width="12.85546875" style="179" bestFit="1" customWidth="1"/>
    <col min="6842" max="6842" width="14.5703125" style="179" bestFit="1" customWidth="1"/>
    <col min="6843" max="6843" width="13.42578125" style="179" bestFit="1" customWidth="1"/>
    <col min="6844" max="6844" width="14.28515625" style="179" bestFit="1" customWidth="1"/>
    <col min="6845" max="6845" width="16.7109375" style="179" bestFit="1" customWidth="1"/>
    <col min="6846" max="6846" width="13" style="179" bestFit="1" customWidth="1"/>
    <col min="6847" max="6847" width="14" style="179" bestFit="1" customWidth="1"/>
    <col min="6848" max="6848" width="13.42578125" style="179" bestFit="1" customWidth="1"/>
    <col min="6849" max="6849" width="8.140625" style="179" bestFit="1" customWidth="1"/>
    <col min="6850" max="6850" width="14.42578125" style="179" bestFit="1" customWidth="1"/>
    <col min="6851" max="6851" width="14.5703125" style="179" bestFit="1" customWidth="1"/>
    <col min="6852" max="6852" width="13.85546875" style="179" bestFit="1" customWidth="1"/>
    <col min="6853" max="6855" width="12.85546875" style="179" bestFit="1" customWidth="1"/>
    <col min="6856" max="6856" width="14.42578125" style="179" bestFit="1" customWidth="1"/>
    <col min="6857" max="6857" width="11.5703125" style="179" bestFit="1" customWidth="1"/>
    <col min="6858" max="6858" width="12.5703125" style="179" bestFit="1" customWidth="1"/>
    <col min="6859" max="6859" width="12.85546875" style="179" bestFit="1" customWidth="1"/>
    <col min="6860" max="6860" width="8.140625" style="179" bestFit="1" customWidth="1"/>
    <col min="6861" max="6861" width="14.5703125" style="179" bestFit="1" customWidth="1"/>
    <col min="6862" max="6862" width="12.42578125" style="179" customWidth="1"/>
    <col min="6863" max="6863" width="13.7109375" style="179" customWidth="1"/>
    <col min="6864" max="6864" width="13.5703125" style="179" customWidth="1"/>
    <col min="6865" max="6865" width="10.28515625" style="179" customWidth="1"/>
    <col min="6866" max="6867" width="16.42578125" style="179" customWidth="1"/>
    <col min="6868" max="6868" width="0" style="179" hidden="1" customWidth="1"/>
    <col min="6869" max="6869" width="12.5703125" style="179" customWidth="1"/>
    <col min="6870" max="6870" width="14.5703125" style="179" customWidth="1"/>
    <col min="6871" max="6871" width="11.5703125" style="179" customWidth="1"/>
    <col min="6872" max="6872" width="13" style="179" customWidth="1"/>
    <col min="6873" max="6873" width="16.42578125" style="179" customWidth="1"/>
    <col min="6874" max="6874" width="21.85546875" style="179" customWidth="1"/>
    <col min="6875" max="7091" width="9.140625" style="179"/>
    <col min="7092" max="7092" width="3.5703125" style="179" customWidth="1"/>
    <col min="7093" max="7093" width="37.7109375" style="179" customWidth="1"/>
    <col min="7094" max="7094" width="14.42578125" style="179" customWidth="1"/>
    <col min="7095" max="7095" width="12.85546875" style="179" bestFit="1" customWidth="1"/>
    <col min="7096" max="7096" width="13.85546875" style="179" bestFit="1" customWidth="1"/>
    <col min="7097" max="7097" width="12.85546875" style="179" bestFit="1" customWidth="1"/>
    <col min="7098" max="7098" width="14.5703125" style="179" bestFit="1" customWidth="1"/>
    <col min="7099" max="7099" width="13.42578125" style="179" bestFit="1" customWidth="1"/>
    <col min="7100" max="7100" width="14.28515625" style="179" bestFit="1" customWidth="1"/>
    <col min="7101" max="7101" width="16.7109375" style="179" bestFit="1" customWidth="1"/>
    <col min="7102" max="7102" width="13" style="179" bestFit="1" customWidth="1"/>
    <col min="7103" max="7103" width="14" style="179" bestFit="1" customWidth="1"/>
    <col min="7104" max="7104" width="13.42578125" style="179" bestFit="1" customWidth="1"/>
    <col min="7105" max="7105" width="8.140625" style="179" bestFit="1" customWidth="1"/>
    <col min="7106" max="7106" width="14.42578125" style="179" bestFit="1" customWidth="1"/>
    <col min="7107" max="7107" width="14.5703125" style="179" bestFit="1" customWidth="1"/>
    <col min="7108" max="7108" width="13.85546875" style="179" bestFit="1" customWidth="1"/>
    <col min="7109" max="7111" width="12.85546875" style="179" bestFit="1" customWidth="1"/>
    <col min="7112" max="7112" width="14.42578125" style="179" bestFit="1" customWidth="1"/>
    <col min="7113" max="7113" width="11.5703125" style="179" bestFit="1" customWidth="1"/>
    <col min="7114" max="7114" width="12.5703125" style="179" bestFit="1" customWidth="1"/>
    <col min="7115" max="7115" width="12.85546875" style="179" bestFit="1" customWidth="1"/>
    <col min="7116" max="7116" width="8.140625" style="179" bestFit="1" customWidth="1"/>
    <col min="7117" max="7117" width="14.5703125" style="179" bestFit="1" customWidth="1"/>
    <col min="7118" max="7118" width="12.42578125" style="179" customWidth="1"/>
    <col min="7119" max="7119" width="13.7109375" style="179" customWidth="1"/>
    <col min="7120" max="7120" width="13.5703125" style="179" customWidth="1"/>
    <col min="7121" max="7121" width="10.28515625" style="179" customWidth="1"/>
    <col min="7122" max="7123" width="16.42578125" style="179" customWidth="1"/>
    <col min="7124" max="7124" width="0" style="179" hidden="1" customWidth="1"/>
    <col min="7125" max="7125" width="12.5703125" style="179" customWidth="1"/>
    <col min="7126" max="7126" width="14.5703125" style="179" customWidth="1"/>
    <col min="7127" max="7127" width="11.5703125" style="179" customWidth="1"/>
    <col min="7128" max="7128" width="13" style="179" customWidth="1"/>
    <col min="7129" max="7129" width="16.42578125" style="179" customWidth="1"/>
    <col min="7130" max="7130" width="21.85546875" style="179" customWidth="1"/>
    <col min="7131" max="7347" width="9.140625" style="179"/>
    <col min="7348" max="7348" width="3.5703125" style="179" customWidth="1"/>
    <col min="7349" max="7349" width="37.7109375" style="179" customWidth="1"/>
    <col min="7350" max="7350" width="14.42578125" style="179" customWidth="1"/>
    <col min="7351" max="7351" width="12.85546875" style="179" bestFit="1" customWidth="1"/>
    <col min="7352" max="7352" width="13.85546875" style="179" bestFit="1" customWidth="1"/>
    <col min="7353" max="7353" width="12.85546875" style="179" bestFit="1" customWidth="1"/>
    <col min="7354" max="7354" width="14.5703125" style="179" bestFit="1" customWidth="1"/>
    <col min="7355" max="7355" width="13.42578125" style="179" bestFit="1" customWidth="1"/>
    <col min="7356" max="7356" width="14.28515625" style="179" bestFit="1" customWidth="1"/>
    <col min="7357" max="7357" width="16.7109375" style="179" bestFit="1" customWidth="1"/>
    <col min="7358" max="7358" width="13" style="179" bestFit="1" customWidth="1"/>
    <col min="7359" max="7359" width="14" style="179" bestFit="1" customWidth="1"/>
    <col min="7360" max="7360" width="13.42578125" style="179" bestFit="1" customWidth="1"/>
    <col min="7361" max="7361" width="8.140625" style="179" bestFit="1" customWidth="1"/>
    <col min="7362" max="7362" width="14.42578125" style="179" bestFit="1" customWidth="1"/>
    <col min="7363" max="7363" width="14.5703125" style="179" bestFit="1" customWidth="1"/>
    <col min="7364" max="7364" width="13.85546875" style="179" bestFit="1" customWidth="1"/>
    <col min="7365" max="7367" width="12.85546875" style="179" bestFit="1" customWidth="1"/>
    <col min="7368" max="7368" width="14.42578125" style="179" bestFit="1" customWidth="1"/>
    <col min="7369" max="7369" width="11.5703125" style="179" bestFit="1" customWidth="1"/>
    <col min="7370" max="7370" width="12.5703125" style="179" bestFit="1" customWidth="1"/>
    <col min="7371" max="7371" width="12.85546875" style="179" bestFit="1" customWidth="1"/>
    <col min="7372" max="7372" width="8.140625" style="179" bestFit="1" customWidth="1"/>
    <col min="7373" max="7373" width="14.5703125" style="179" bestFit="1" customWidth="1"/>
    <col min="7374" max="7374" width="12.42578125" style="179" customWidth="1"/>
    <col min="7375" max="7375" width="13.7109375" style="179" customWidth="1"/>
    <col min="7376" max="7376" width="13.5703125" style="179" customWidth="1"/>
    <col min="7377" max="7377" width="10.28515625" style="179" customWidth="1"/>
    <col min="7378" max="7379" width="16.42578125" style="179" customWidth="1"/>
    <col min="7380" max="7380" width="0" style="179" hidden="1" customWidth="1"/>
    <col min="7381" max="7381" width="12.5703125" style="179" customWidth="1"/>
    <col min="7382" max="7382" width="14.5703125" style="179" customWidth="1"/>
    <col min="7383" max="7383" width="11.5703125" style="179" customWidth="1"/>
    <col min="7384" max="7384" width="13" style="179" customWidth="1"/>
    <col min="7385" max="7385" width="16.42578125" style="179" customWidth="1"/>
    <col min="7386" max="7386" width="21.85546875" style="179" customWidth="1"/>
    <col min="7387" max="7603" width="9.140625" style="179"/>
    <col min="7604" max="7604" width="3.5703125" style="179" customWidth="1"/>
    <col min="7605" max="7605" width="37.7109375" style="179" customWidth="1"/>
    <col min="7606" max="7606" width="14.42578125" style="179" customWidth="1"/>
    <col min="7607" max="7607" width="12.85546875" style="179" bestFit="1" customWidth="1"/>
    <col min="7608" max="7608" width="13.85546875" style="179" bestFit="1" customWidth="1"/>
    <col min="7609" max="7609" width="12.85546875" style="179" bestFit="1" customWidth="1"/>
    <col min="7610" max="7610" width="14.5703125" style="179" bestFit="1" customWidth="1"/>
    <col min="7611" max="7611" width="13.42578125" style="179" bestFit="1" customWidth="1"/>
    <col min="7612" max="7612" width="14.28515625" style="179" bestFit="1" customWidth="1"/>
    <col min="7613" max="7613" width="16.7109375" style="179" bestFit="1" customWidth="1"/>
    <col min="7614" max="7614" width="13" style="179" bestFit="1" customWidth="1"/>
    <col min="7615" max="7615" width="14" style="179" bestFit="1" customWidth="1"/>
    <col min="7616" max="7616" width="13.42578125" style="179" bestFit="1" customWidth="1"/>
    <col min="7617" max="7617" width="8.140625" style="179" bestFit="1" customWidth="1"/>
    <col min="7618" max="7618" width="14.42578125" style="179" bestFit="1" customWidth="1"/>
    <col min="7619" max="7619" width="14.5703125" style="179" bestFit="1" customWidth="1"/>
    <col min="7620" max="7620" width="13.85546875" style="179" bestFit="1" customWidth="1"/>
    <col min="7621" max="7623" width="12.85546875" style="179" bestFit="1" customWidth="1"/>
    <col min="7624" max="7624" width="14.42578125" style="179" bestFit="1" customWidth="1"/>
    <col min="7625" max="7625" width="11.5703125" style="179" bestFit="1" customWidth="1"/>
    <col min="7626" max="7626" width="12.5703125" style="179" bestFit="1" customWidth="1"/>
    <col min="7627" max="7627" width="12.85546875" style="179" bestFit="1" customWidth="1"/>
    <col min="7628" max="7628" width="8.140625" style="179" bestFit="1" customWidth="1"/>
    <col min="7629" max="7629" width="14.5703125" style="179" bestFit="1" customWidth="1"/>
    <col min="7630" max="7630" width="12.42578125" style="179" customWidth="1"/>
    <col min="7631" max="7631" width="13.7109375" style="179" customWidth="1"/>
    <col min="7632" max="7632" width="13.5703125" style="179" customWidth="1"/>
    <col min="7633" max="7633" width="10.28515625" style="179" customWidth="1"/>
    <col min="7634" max="7635" width="16.42578125" style="179" customWidth="1"/>
    <col min="7636" max="7636" width="0" style="179" hidden="1" customWidth="1"/>
    <col min="7637" max="7637" width="12.5703125" style="179" customWidth="1"/>
    <col min="7638" max="7638" width="14.5703125" style="179" customWidth="1"/>
    <col min="7639" max="7639" width="11.5703125" style="179" customWidth="1"/>
    <col min="7640" max="7640" width="13" style="179" customWidth="1"/>
    <col min="7641" max="7641" width="16.42578125" style="179" customWidth="1"/>
    <col min="7642" max="7642" width="21.85546875" style="179" customWidth="1"/>
    <col min="7643" max="7859" width="9.140625" style="179"/>
    <col min="7860" max="7860" width="3.5703125" style="179" customWidth="1"/>
    <col min="7861" max="7861" width="37.7109375" style="179" customWidth="1"/>
    <col min="7862" max="7862" width="14.42578125" style="179" customWidth="1"/>
    <col min="7863" max="7863" width="12.85546875" style="179" bestFit="1" customWidth="1"/>
    <col min="7864" max="7864" width="13.85546875" style="179" bestFit="1" customWidth="1"/>
    <col min="7865" max="7865" width="12.85546875" style="179" bestFit="1" customWidth="1"/>
    <col min="7866" max="7866" width="14.5703125" style="179" bestFit="1" customWidth="1"/>
    <col min="7867" max="7867" width="13.42578125" style="179" bestFit="1" customWidth="1"/>
    <col min="7868" max="7868" width="14.28515625" style="179" bestFit="1" customWidth="1"/>
    <col min="7869" max="7869" width="16.7109375" style="179" bestFit="1" customWidth="1"/>
    <col min="7870" max="7870" width="13" style="179" bestFit="1" customWidth="1"/>
    <col min="7871" max="7871" width="14" style="179" bestFit="1" customWidth="1"/>
    <col min="7872" max="7872" width="13.42578125" style="179" bestFit="1" customWidth="1"/>
    <col min="7873" max="7873" width="8.140625" style="179" bestFit="1" customWidth="1"/>
    <col min="7874" max="7874" width="14.42578125" style="179" bestFit="1" customWidth="1"/>
    <col min="7875" max="7875" width="14.5703125" style="179" bestFit="1" customWidth="1"/>
    <col min="7876" max="7876" width="13.85546875" style="179" bestFit="1" customWidth="1"/>
    <col min="7877" max="7879" width="12.85546875" style="179" bestFit="1" customWidth="1"/>
    <col min="7880" max="7880" width="14.42578125" style="179" bestFit="1" customWidth="1"/>
    <col min="7881" max="7881" width="11.5703125" style="179" bestFit="1" customWidth="1"/>
    <col min="7882" max="7882" width="12.5703125" style="179" bestFit="1" customWidth="1"/>
    <col min="7883" max="7883" width="12.85546875" style="179" bestFit="1" customWidth="1"/>
    <col min="7884" max="7884" width="8.140625" style="179" bestFit="1" customWidth="1"/>
    <col min="7885" max="7885" width="14.5703125" style="179" bestFit="1" customWidth="1"/>
    <col min="7886" max="7886" width="12.42578125" style="179" customWidth="1"/>
    <col min="7887" max="7887" width="13.7109375" style="179" customWidth="1"/>
    <col min="7888" max="7888" width="13.5703125" style="179" customWidth="1"/>
    <col min="7889" max="7889" width="10.28515625" style="179" customWidth="1"/>
    <col min="7890" max="7891" width="16.42578125" style="179" customWidth="1"/>
    <col min="7892" max="7892" width="0" style="179" hidden="1" customWidth="1"/>
    <col min="7893" max="7893" width="12.5703125" style="179" customWidth="1"/>
    <col min="7894" max="7894" width="14.5703125" style="179" customWidth="1"/>
    <col min="7895" max="7895" width="11.5703125" style="179" customWidth="1"/>
    <col min="7896" max="7896" width="13" style="179" customWidth="1"/>
    <col min="7897" max="7897" width="16.42578125" style="179" customWidth="1"/>
    <col min="7898" max="7898" width="21.85546875" style="179" customWidth="1"/>
    <col min="7899" max="8115" width="9.140625" style="179"/>
    <col min="8116" max="8116" width="3.5703125" style="179" customWidth="1"/>
    <col min="8117" max="8117" width="37.7109375" style="179" customWidth="1"/>
    <col min="8118" max="8118" width="14.42578125" style="179" customWidth="1"/>
    <col min="8119" max="8119" width="12.85546875" style="179" bestFit="1" customWidth="1"/>
    <col min="8120" max="8120" width="13.85546875" style="179" bestFit="1" customWidth="1"/>
    <col min="8121" max="8121" width="12.85546875" style="179" bestFit="1" customWidth="1"/>
    <col min="8122" max="8122" width="14.5703125" style="179" bestFit="1" customWidth="1"/>
    <col min="8123" max="8123" width="13.42578125" style="179" bestFit="1" customWidth="1"/>
    <col min="8124" max="8124" width="14.28515625" style="179" bestFit="1" customWidth="1"/>
    <col min="8125" max="8125" width="16.7109375" style="179" bestFit="1" customWidth="1"/>
    <col min="8126" max="8126" width="13" style="179" bestFit="1" customWidth="1"/>
    <col min="8127" max="8127" width="14" style="179" bestFit="1" customWidth="1"/>
    <col min="8128" max="8128" width="13.42578125" style="179" bestFit="1" customWidth="1"/>
    <col min="8129" max="8129" width="8.140625" style="179" bestFit="1" customWidth="1"/>
    <col min="8130" max="8130" width="14.42578125" style="179" bestFit="1" customWidth="1"/>
    <col min="8131" max="8131" width="14.5703125" style="179" bestFit="1" customWidth="1"/>
    <col min="8132" max="8132" width="13.85546875" style="179" bestFit="1" customWidth="1"/>
    <col min="8133" max="8135" width="12.85546875" style="179" bestFit="1" customWidth="1"/>
    <col min="8136" max="8136" width="14.42578125" style="179" bestFit="1" customWidth="1"/>
    <col min="8137" max="8137" width="11.5703125" style="179" bestFit="1" customWidth="1"/>
    <col min="8138" max="8138" width="12.5703125" style="179" bestFit="1" customWidth="1"/>
    <col min="8139" max="8139" width="12.85546875" style="179" bestFit="1" customWidth="1"/>
    <col min="8140" max="8140" width="8.140625" style="179" bestFit="1" customWidth="1"/>
    <col min="8141" max="8141" width="14.5703125" style="179" bestFit="1" customWidth="1"/>
    <col min="8142" max="8142" width="12.42578125" style="179" customWidth="1"/>
    <col min="8143" max="8143" width="13.7109375" style="179" customWidth="1"/>
    <col min="8144" max="8144" width="13.5703125" style="179" customWidth="1"/>
    <col min="8145" max="8145" width="10.28515625" style="179" customWidth="1"/>
    <col min="8146" max="8147" width="16.42578125" style="179" customWidth="1"/>
    <col min="8148" max="8148" width="0" style="179" hidden="1" customWidth="1"/>
    <col min="8149" max="8149" width="12.5703125" style="179" customWidth="1"/>
    <col min="8150" max="8150" width="14.5703125" style="179" customWidth="1"/>
    <col min="8151" max="8151" width="11.5703125" style="179" customWidth="1"/>
    <col min="8152" max="8152" width="13" style="179" customWidth="1"/>
    <col min="8153" max="8153" width="16.42578125" style="179" customWidth="1"/>
    <col min="8154" max="8154" width="21.85546875" style="179" customWidth="1"/>
    <col min="8155" max="8371" width="9.140625" style="179"/>
    <col min="8372" max="8372" width="3.5703125" style="179" customWidth="1"/>
    <col min="8373" max="8373" width="37.7109375" style="179" customWidth="1"/>
    <col min="8374" max="8374" width="14.42578125" style="179" customWidth="1"/>
    <col min="8375" max="8375" width="12.85546875" style="179" bestFit="1" customWidth="1"/>
    <col min="8376" max="8376" width="13.85546875" style="179" bestFit="1" customWidth="1"/>
    <col min="8377" max="8377" width="12.85546875" style="179" bestFit="1" customWidth="1"/>
    <col min="8378" max="8378" width="14.5703125" style="179" bestFit="1" customWidth="1"/>
    <col min="8379" max="8379" width="13.42578125" style="179" bestFit="1" customWidth="1"/>
    <col min="8380" max="8380" width="14.28515625" style="179" bestFit="1" customWidth="1"/>
    <col min="8381" max="8381" width="16.7109375" style="179" bestFit="1" customWidth="1"/>
    <col min="8382" max="8382" width="13" style="179" bestFit="1" customWidth="1"/>
    <col min="8383" max="8383" width="14" style="179" bestFit="1" customWidth="1"/>
    <col min="8384" max="8384" width="13.42578125" style="179" bestFit="1" customWidth="1"/>
    <col min="8385" max="8385" width="8.140625" style="179" bestFit="1" customWidth="1"/>
    <col min="8386" max="8386" width="14.42578125" style="179" bestFit="1" customWidth="1"/>
    <col min="8387" max="8387" width="14.5703125" style="179" bestFit="1" customWidth="1"/>
    <col min="8388" max="8388" width="13.85546875" style="179" bestFit="1" customWidth="1"/>
    <col min="8389" max="8391" width="12.85546875" style="179" bestFit="1" customWidth="1"/>
    <col min="8392" max="8392" width="14.42578125" style="179" bestFit="1" customWidth="1"/>
    <col min="8393" max="8393" width="11.5703125" style="179" bestFit="1" customWidth="1"/>
    <col min="8394" max="8394" width="12.5703125" style="179" bestFit="1" customWidth="1"/>
    <col min="8395" max="8395" width="12.85546875" style="179" bestFit="1" customWidth="1"/>
    <col min="8396" max="8396" width="8.140625" style="179" bestFit="1" customWidth="1"/>
    <col min="8397" max="8397" width="14.5703125" style="179" bestFit="1" customWidth="1"/>
    <col min="8398" max="8398" width="12.42578125" style="179" customWidth="1"/>
    <col min="8399" max="8399" width="13.7109375" style="179" customWidth="1"/>
    <col min="8400" max="8400" width="13.5703125" style="179" customWidth="1"/>
    <col min="8401" max="8401" width="10.28515625" style="179" customWidth="1"/>
    <col min="8402" max="8403" width="16.42578125" style="179" customWidth="1"/>
    <col min="8404" max="8404" width="0" style="179" hidden="1" customWidth="1"/>
    <col min="8405" max="8405" width="12.5703125" style="179" customWidth="1"/>
    <col min="8406" max="8406" width="14.5703125" style="179" customWidth="1"/>
    <col min="8407" max="8407" width="11.5703125" style="179" customWidth="1"/>
    <col min="8408" max="8408" width="13" style="179" customWidth="1"/>
    <col min="8409" max="8409" width="16.42578125" style="179" customWidth="1"/>
    <col min="8410" max="8410" width="21.85546875" style="179" customWidth="1"/>
    <col min="8411" max="8627" width="9.140625" style="179"/>
    <col min="8628" max="8628" width="3.5703125" style="179" customWidth="1"/>
    <col min="8629" max="8629" width="37.7109375" style="179" customWidth="1"/>
    <col min="8630" max="8630" width="14.42578125" style="179" customWidth="1"/>
    <col min="8631" max="8631" width="12.85546875" style="179" bestFit="1" customWidth="1"/>
    <col min="8632" max="8632" width="13.85546875" style="179" bestFit="1" customWidth="1"/>
    <col min="8633" max="8633" width="12.85546875" style="179" bestFit="1" customWidth="1"/>
    <col min="8634" max="8634" width="14.5703125" style="179" bestFit="1" customWidth="1"/>
    <col min="8635" max="8635" width="13.42578125" style="179" bestFit="1" customWidth="1"/>
    <col min="8636" max="8636" width="14.28515625" style="179" bestFit="1" customWidth="1"/>
    <col min="8637" max="8637" width="16.7109375" style="179" bestFit="1" customWidth="1"/>
    <col min="8638" max="8638" width="13" style="179" bestFit="1" customWidth="1"/>
    <col min="8639" max="8639" width="14" style="179" bestFit="1" customWidth="1"/>
    <col min="8640" max="8640" width="13.42578125" style="179" bestFit="1" customWidth="1"/>
    <col min="8641" max="8641" width="8.140625" style="179" bestFit="1" customWidth="1"/>
    <col min="8642" max="8642" width="14.42578125" style="179" bestFit="1" customWidth="1"/>
    <col min="8643" max="8643" width="14.5703125" style="179" bestFit="1" customWidth="1"/>
    <col min="8644" max="8644" width="13.85546875" style="179" bestFit="1" customWidth="1"/>
    <col min="8645" max="8647" width="12.85546875" style="179" bestFit="1" customWidth="1"/>
    <col min="8648" max="8648" width="14.42578125" style="179" bestFit="1" customWidth="1"/>
    <col min="8649" max="8649" width="11.5703125" style="179" bestFit="1" customWidth="1"/>
    <col min="8650" max="8650" width="12.5703125" style="179" bestFit="1" customWidth="1"/>
    <col min="8651" max="8651" width="12.85546875" style="179" bestFit="1" customWidth="1"/>
    <col min="8652" max="8652" width="8.140625" style="179" bestFit="1" customWidth="1"/>
    <col min="8653" max="8653" width="14.5703125" style="179" bestFit="1" customWidth="1"/>
    <col min="8654" max="8654" width="12.42578125" style="179" customWidth="1"/>
    <col min="8655" max="8655" width="13.7109375" style="179" customWidth="1"/>
    <col min="8656" max="8656" width="13.5703125" style="179" customWidth="1"/>
    <col min="8657" max="8657" width="10.28515625" style="179" customWidth="1"/>
    <col min="8658" max="8659" width="16.42578125" style="179" customWidth="1"/>
    <col min="8660" max="8660" width="0" style="179" hidden="1" customWidth="1"/>
    <col min="8661" max="8661" width="12.5703125" style="179" customWidth="1"/>
    <col min="8662" max="8662" width="14.5703125" style="179" customWidth="1"/>
    <col min="8663" max="8663" width="11.5703125" style="179" customWidth="1"/>
    <col min="8664" max="8664" width="13" style="179" customWidth="1"/>
    <col min="8665" max="8665" width="16.42578125" style="179" customWidth="1"/>
    <col min="8666" max="8666" width="21.85546875" style="179" customWidth="1"/>
    <col min="8667" max="8883" width="9.140625" style="179"/>
    <col min="8884" max="8884" width="3.5703125" style="179" customWidth="1"/>
    <col min="8885" max="8885" width="37.7109375" style="179" customWidth="1"/>
    <col min="8886" max="8886" width="14.42578125" style="179" customWidth="1"/>
    <col min="8887" max="8887" width="12.85546875" style="179" bestFit="1" customWidth="1"/>
    <col min="8888" max="8888" width="13.85546875" style="179" bestFit="1" customWidth="1"/>
    <col min="8889" max="8889" width="12.85546875" style="179" bestFit="1" customWidth="1"/>
    <col min="8890" max="8890" width="14.5703125" style="179" bestFit="1" customWidth="1"/>
    <col min="8891" max="8891" width="13.42578125" style="179" bestFit="1" customWidth="1"/>
    <col min="8892" max="8892" width="14.28515625" style="179" bestFit="1" customWidth="1"/>
    <col min="8893" max="8893" width="16.7109375" style="179" bestFit="1" customWidth="1"/>
    <col min="8894" max="8894" width="13" style="179" bestFit="1" customWidth="1"/>
    <col min="8895" max="8895" width="14" style="179" bestFit="1" customWidth="1"/>
    <col min="8896" max="8896" width="13.42578125" style="179" bestFit="1" customWidth="1"/>
    <col min="8897" max="8897" width="8.140625" style="179" bestFit="1" customWidth="1"/>
    <col min="8898" max="8898" width="14.42578125" style="179" bestFit="1" customWidth="1"/>
    <col min="8899" max="8899" width="14.5703125" style="179" bestFit="1" customWidth="1"/>
    <col min="8900" max="8900" width="13.85546875" style="179" bestFit="1" customWidth="1"/>
    <col min="8901" max="8903" width="12.85546875" style="179" bestFit="1" customWidth="1"/>
    <col min="8904" max="8904" width="14.42578125" style="179" bestFit="1" customWidth="1"/>
    <col min="8905" max="8905" width="11.5703125" style="179" bestFit="1" customWidth="1"/>
    <col min="8906" max="8906" width="12.5703125" style="179" bestFit="1" customWidth="1"/>
    <col min="8907" max="8907" width="12.85546875" style="179" bestFit="1" customWidth="1"/>
    <col min="8908" max="8908" width="8.140625" style="179" bestFit="1" customWidth="1"/>
    <col min="8909" max="8909" width="14.5703125" style="179" bestFit="1" customWidth="1"/>
    <col min="8910" max="8910" width="12.42578125" style="179" customWidth="1"/>
    <col min="8911" max="8911" width="13.7109375" style="179" customWidth="1"/>
    <col min="8912" max="8912" width="13.5703125" style="179" customWidth="1"/>
    <col min="8913" max="8913" width="10.28515625" style="179" customWidth="1"/>
    <col min="8914" max="8915" width="16.42578125" style="179" customWidth="1"/>
    <col min="8916" max="8916" width="0" style="179" hidden="1" customWidth="1"/>
    <col min="8917" max="8917" width="12.5703125" style="179" customWidth="1"/>
    <col min="8918" max="8918" width="14.5703125" style="179" customWidth="1"/>
    <col min="8919" max="8919" width="11.5703125" style="179" customWidth="1"/>
    <col min="8920" max="8920" width="13" style="179" customWidth="1"/>
    <col min="8921" max="8921" width="16.42578125" style="179" customWidth="1"/>
    <col min="8922" max="8922" width="21.85546875" style="179" customWidth="1"/>
    <col min="8923" max="9139" width="9.140625" style="179"/>
    <col min="9140" max="9140" width="3.5703125" style="179" customWidth="1"/>
    <col min="9141" max="9141" width="37.7109375" style="179" customWidth="1"/>
    <col min="9142" max="9142" width="14.42578125" style="179" customWidth="1"/>
    <col min="9143" max="9143" width="12.85546875" style="179" bestFit="1" customWidth="1"/>
    <col min="9144" max="9144" width="13.85546875" style="179" bestFit="1" customWidth="1"/>
    <col min="9145" max="9145" width="12.85546875" style="179" bestFit="1" customWidth="1"/>
    <col min="9146" max="9146" width="14.5703125" style="179" bestFit="1" customWidth="1"/>
    <col min="9147" max="9147" width="13.42578125" style="179" bestFit="1" customWidth="1"/>
    <col min="9148" max="9148" width="14.28515625" style="179" bestFit="1" customWidth="1"/>
    <col min="9149" max="9149" width="16.7109375" style="179" bestFit="1" customWidth="1"/>
    <col min="9150" max="9150" width="13" style="179" bestFit="1" customWidth="1"/>
    <col min="9151" max="9151" width="14" style="179" bestFit="1" customWidth="1"/>
    <col min="9152" max="9152" width="13.42578125" style="179" bestFit="1" customWidth="1"/>
    <col min="9153" max="9153" width="8.140625" style="179" bestFit="1" customWidth="1"/>
    <col min="9154" max="9154" width="14.42578125" style="179" bestFit="1" customWidth="1"/>
    <col min="9155" max="9155" width="14.5703125" style="179" bestFit="1" customWidth="1"/>
    <col min="9156" max="9156" width="13.85546875" style="179" bestFit="1" customWidth="1"/>
    <col min="9157" max="9159" width="12.85546875" style="179" bestFit="1" customWidth="1"/>
    <col min="9160" max="9160" width="14.42578125" style="179" bestFit="1" customWidth="1"/>
    <col min="9161" max="9161" width="11.5703125" style="179" bestFit="1" customWidth="1"/>
    <col min="9162" max="9162" width="12.5703125" style="179" bestFit="1" customWidth="1"/>
    <col min="9163" max="9163" width="12.85546875" style="179" bestFit="1" customWidth="1"/>
    <col min="9164" max="9164" width="8.140625" style="179" bestFit="1" customWidth="1"/>
    <col min="9165" max="9165" width="14.5703125" style="179" bestFit="1" customWidth="1"/>
    <col min="9166" max="9166" width="12.42578125" style="179" customWidth="1"/>
    <col min="9167" max="9167" width="13.7109375" style="179" customWidth="1"/>
    <col min="9168" max="9168" width="13.5703125" style="179" customWidth="1"/>
    <col min="9169" max="9169" width="10.28515625" style="179" customWidth="1"/>
    <col min="9170" max="9171" width="16.42578125" style="179" customWidth="1"/>
    <col min="9172" max="9172" width="0" style="179" hidden="1" customWidth="1"/>
    <col min="9173" max="9173" width="12.5703125" style="179" customWidth="1"/>
    <col min="9174" max="9174" width="14.5703125" style="179" customWidth="1"/>
    <col min="9175" max="9175" width="11.5703125" style="179" customWidth="1"/>
    <col min="9176" max="9176" width="13" style="179" customWidth="1"/>
    <col min="9177" max="9177" width="16.42578125" style="179" customWidth="1"/>
    <col min="9178" max="9178" width="21.85546875" style="179" customWidth="1"/>
    <col min="9179" max="9395" width="9.140625" style="179"/>
    <col min="9396" max="9396" width="3.5703125" style="179" customWidth="1"/>
    <col min="9397" max="9397" width="37.7109375" style="179" customWidth="1"/>
    <col min="9398" max="9398" width="14.42578125" style="179" customWidth="1"/>
    <col min="9399" max="9399" width="12.85546875" style="179" bestFit="1" customWidth="1"/>
    <col min="9400" max="9400" width="13.85546875" style="179" bestFit="1" customWidth="1"/>
    <col min="9401" max="9401" width="12.85546875" style="179" bestFit="1" customWidth="1"/>
    <col min="9402" max="9402" width="14.5703125" style="179" bestFit="1" customWidth="1"/>
    <col min="9403" max="9403" width="13.42578125" style="179" bestFit="1" customWidth="1"/>
    <col min="9404" max="9404" width="14.28515625" style="179" bestFit="1" customWidth="1"/>
    <col min="9405" max="9405" width="16.7109375" style="179" bestFit="1" customWidth="1"/>
    <col min="9406" max="9406" width="13" style="179" bestFit="1" customWidth="1"/>
    <col min="9407" max="9407" width="14" style="179" bestFit="1" customWidth="1"/>
    <col min="9408" max="9408" width="13.42578125" style="179" bestFit="1" customWidth="1"/>
    <col min="9409" max="9409" width="8.140625" style="179" bestFit="1" customWidth="1"/>
    <col min="9410" max="9410" width="14.42578125" style="179" bestFit="1" customWidth="1"/>
    <col min="9411" max="9411" width="14.5703125" style="179" bestFit="1" customWidth="1"/>
    <col min="9412" max="9412" width="13.85546875" style="179" bestFit="1" customWidth="1"/>
    <col min="9413" max="9415" width="12.85546875" style="179" bestFit="1" customWidth="1"/>
    <col min="9416" max="9416" width="14.42578125" style="179" bestFit="1" customWidth="1"/>
    <col min="9417" max="9417" width="11.5703125" style="179" bestFit="1" customWidth="1"/>
    <col min="9418" max="9418" width="12.5703125" style="179" bestFit="1" customWidth="1"/>
    <col min="9419" max="9419" width="12.85546875" style="179" bestFit="1" customWidth="1"/>
    <col min="9420" max="9420" width="8.140625" style="179" bestFit="1" customWidth="1"/>
    <col min="9421" max="9421" width="14.5703125" style="179" bestFit="1" customWidth="1"/>
    <col min="9422" max="9422" width="12.42578125" style="179" customWidth="1"/>
    <col min="9423" max="9423" width="13.7109375" style="179" customWidth="1"/>
    <col min="9424" max="9424" width="13.5703125" style="179" customWidth="1"/>
    <col min="9425" max="9425" width="10.28515625" style="179" customWidth="1"/>
    <col min="9426" max="9427" width="16.42578125" style="179" customWidth="1"/>
    <col min="9428" max="9428" width="0" style="179" hidden="1" customWidth="1"/>
    <col min="9429" max="9429" width="12.5703125" style="179" customWidth="1"/>
    <col min="9430" max="9430" width="14.5703125" style="179" customWidth="1"/>
    <col min="9431" max="9431" width="11.5703125" style="179" customWidth="1"/>
    <col min="9432" max="9432" width="13" style="179" customWidth="1"/>
    <col min="9433" max="9433" width="16.42578125" style="179" customWidth="1"/>
    <col min="9434" max="9434" width="21.85546875" style="179" customWidth="1"/>
    <col min="9435" max="9651" width="9.140625" style="179"/>
    <col min="9652" max="9652" width="3.5703125" style="179" customWidth="1"/>
    <col min="9653" max="9653" width="37.7109375" style="179" customWidth="1"/>
    <col min="9654" max="9654" width="14.42578125" style="179" customWidth="1"/>
    <col min="9655" max="9655" width="12.85546875" style="179" bestFit="1" customWidth="1"/>
    <col min="9656" max="9656" width="13.85546875" style="179" bestFit="1" customWidth="1"/>
    <col min="9657" max="9657" width="12.85546875" style="179" bestFit="1" customWidth="1"/>
    <col min="9658" max="9658" width="14.5703125" style="179" bestFit="1" customWidth="1"/>
    <col min="9659" max="9659" width="13.42578125" style="179" bestFit="1" customWidth="1"/>
    <col min="9660" max="9660" width="14.28515625" style="179" bestFit="1" customWidth="1"/>
    <col min="9661" max="9661" width="16.7109375" style="179" bestFit="1" customWidth="1"/>
    <col min="9662" max="9662" width="13" style="179" bestFit="1" customWidth="1"/>
    <col min="9663" max="9663" width="14" style="179" bestFit="1" customWidth="1"/>
    <col min="9664" max="9664" width="13.42578125" style="179" bestFit="1" customWidth="1"/>
    <col min="9665" max="9665" width="8.140625" style="179" bestFit="1" customWidth="1"/>
    <col min="9666" max="9666" width="14.42578125" style="179" bestFit="1" customWidth="1"/>
    <col min="9667" max="9667" width="14.5703125" style="179" bestFit="1" customWidth="1"/>
    <col min="9668" max="9668" width="13.85546875" style="179" bestFit="1" customWidth="1"/>
    <col min="9669" max="9671" width="12.85546875" style="179" bestFit="1" customWidth="1"/>
    <col min="9672" max="9672" width="14.42578125" style="179" bestFit="1" customWidth="1"/>
    <col min="9673" max="9673" width="11.5703125" style="179" bestFit="1" customWidth="1"/>
    <col min="9674" max="9674" width="12.5703125" style="179" bestFit="1" customWidth="1"/>
    <col min="9675" max="9675" width="12.85546875" style="179" bestFit="1" customWidth="1"/>
    <col min="9676" max="9676" width="8.140625" style="179" bestFit="1" customWidth="1"/>
    <col min="9677" max="9677" width="14.5703125" style="179" bestFit="1" customWidth="1"/>
    <col min="9678" max="9678" width="12.42578125" style="179" customWidth="1"/>
    <col min="9679" max="9679" width="13.7109375" style="179" customWidth="1"/>
    <col min="9680" max="9680" width="13.5703125" style="179" customWidth="1"/>
    <col min="9681" max="9681" width="10.28515625" style="179" customWidth="1"/>
    <col min="9682" max="9683" width="16.42578125" style="179" customWidth="1"/>
    <col min="9684" max="9684" width="0" style="179" hidden="1" customWidth="1"/>
    <col min="9685" max="9685" width="12.5703125" style="179" customWidth="1"/>
    <col min="9686" max="9686" width="14.5703125" style="179" customWidth="1"/>
    <col min="9687" max="9687" width="11.5703125" style="179" customWidth="1"/>
    <col min="9688" max="9688" width="13" style="179" customWidth="1"/>
    <col min="9689" max="9689" width="16.42578125" style="179" customWidth="1"/>
    <col min="9690" max="9690" width="21.85546875" style="179" customWidth="1"/>
    <col min="9691" max="9907" width="9.140625" style="179"/>
    <col min="9908" max="9908" width="3.5703125" style="179" customWidth="1"/>
    <col min="9909" max="9909" width="37.7109375" style="179" customWidth="1"/>
    <col min="9910" max="9910" width="14.42578125" style="179" customWidth="1"/>
    <col min="9911" max="9911" width="12.85546875" style="179" bestFit="1" customWidth="1"/>
    <col min="9912" max="9912" width="13.85546875" style="179" bestFit="1" customWidth="1"/>
    <col min="9913" max="9913" width="12.85546875" style="179" bestFit="1" customWidth="1"/>
    <col min="9914" max="9914" width="14.5703125" style="179" bestFit="1" customWidth="1"/>
    <col min="9915" max="9915" width="13.42578125" style="179" bestFit="1" customWidth="1"/>
    <col min="9916" max="9916" width="14.28515625" style="179" bestFit="1" customWidth="1"/>
    <col min="9917" max="9917" width="16.7109375" style="179" bestFit="1" customWidth="1"/>
    <col min="9918" max="9918" width="13" style="179" bestFit="1" customWidth="1"/>
    <col min="9919" max="9919" width="14" style="179" bestFit="1" customWidth="1"/>
    <col min="9920" max="9920" width="13.42578125" style="179" bestFit="1" customWidth="1"/>
    <col min="9921" max="9921" width="8.140625" style="179" bestFit="1" customWidth="1"/>
    <col min="9922" max="9922" width="14.42578125" style="179" bestFit="1" customWidth="1"/>
    <col min="9923" max="9923" width="14.5703125" style="179" bestFit="1" customWidth="1"/>
    <col min="9924" max="9924" width="13.85546875" style="179" bestFit="1" customWidth="1"/>
    <col min="9925" max="9927" width="12.85546875" style="179" bestFit="1" customWidth="1"/>
    <col min="9928" max="9928" width="14.42578125" style="179" bestFit="1" customWidth="1"/>
    <col min="9929" max="9929" width="11.5703125" style="179" bestFit="1" customWidth="1"/>
    <col min="9930" max="9930" width="12.5703125" style="179" bestFit="1" customWidth="1"/>
    <col min="9931" max="9931" width="12.85546875" style="179" bestFit="1" customWidth="1"/>
    <col min="9932" max="9932" width="8.140625" style="179" bestFit="1" customWidth="1"/>
    <col min="9933" max="9933" width="14.5703125" style="179" bestFit="1" customWidth="1"/>
    <col min="9934" max="9934" width="12.42578125" style="179" customWidth="1"/>
    <col min="9935" max="9935" width="13.7109375" style="179" customWidth="1"/>
    <col min="9936" max="9936" width="13.5703125" style="179" customWidth="1"/>
    <col min="9937" max="9937" width="10.28515625" style="179" customWidth="1"/>
    <col min="9938" max="9939" width="16.42578125" style="179" customWidth="1"/>
    <col min="9940" max="9940" width="0" style="179" hidden="1" customWidth="1"/>
    <col min="9941" max="9941" width="12.5703125" style="179" customWidth="1"/>
    <col min="9942" max="9942" width="14.5703125" style="179" customWidth="1"/>
    <col min="9943" max="9943" width="11.5703125" style="179" customWidth="1"/>
    <col min="9944" max="9944" width="13" style="179" customWidth="1"/>
    <col min="9945" max="9945" width="16.42578125" style="179" customWidth="1"/>
    <col min="9946" max="9946" width="21.85546875" style="179" customWidth="1"/>
    <col min="9947" max="10163" width="9.140625" style="179"/>
    <col min="10164" max="10164" width="3.5703125" style="179" customWidth="1"/>
    <col min="10165" max="10165" width="37.7109375" style="179" customWidth="1"/>
    <col min="10166" max="10166" width="14.42578125" style="179" customWidth="1"/>
    <col min="10167" max="10167" width="12.85546875" style="179" bestFit="1" customWidth="1"/>
    <col min="10168" max="10168" width="13.85546875" style="179" bestFit="1" customWidth="1"/>
    <col min="10169" max="10169" width="12.85546875" style="179" bestFit="1" customWidth="1"/>
    <col min="10170" max="10170" width="14.5703125" style="179" bestFit="1" customWidth="1"/>
    <col min="10171" max="10171" width="13.42578125" style="179" bestFit="1" customWidth="1"/>
    <col min="10172" max="10172" width="14.28515625" style="179" bestFit="1" customWidth="1"/>
    <col min="10173" max="10173" width="16.7109375" style="179" bestFit="1" customWidth="1"/>
    <col min="10174" max="10174" width="13" style="179" bestFit="1" customWidth="1"/>
    <col min="10175" max="10175" width="14" style="179" bestFit="1" customWidth="1"/>
    <col min="10176" max="10176" width="13.42578125" style="179" bestFit="1" customWidth="1"/>
    <col min="10177" max="10177" width="8.140625" style="179" bestFit="1" customWidth="1"/>
    <col min="10178" max="10178" width="14.42578125" style="179" bestFit="1" customWidth="1"/>
    <col min="10179" max="10179" width="14.5703125" style="179" bestFit="1" customWidth="1"/>
    <col min="10180" max="10180" width="13.85546875" style="179" bestFit="1" customWidth="1"/>
    <col min="10181" max="10183" width="12.85546875" style="179" bestFit="1" customWidth="1"/>
    <col min="10184" max="10184" width="14.42578125" style="179" bestFit="1" customWidth="1"/>
    <col min="10185" max="10185" width="11.5703125" style="179" bestFit="1" customWidth="1"/>
    <col min="10186" max="10186" width="12.5703125" style="179" bestFit="1" customWidth="1"/>
    <col min="10187" max="10187" width="12.85546875" style="179" bestFit="1" customWidth="1"/>
    <col min="10188" max="10188" width="8.140625" style="179" bestFit="1" customWidth="1"/>
    <col min="10189" max="10189" width="14.5703125" style="179" bestFit="1" customWidth="1"/>
    <col min="10190" max="10190" width="12.42578125" style="179" customWidth="1"/>
    <col min="10191" max="10191" width="13.7109375" style="179" customWidth="1"/>
    <col min="10192" max="10192" width="13.5703125" style="179" customWidth="1"/>
    <col min="10193" max="10193" width="10.28515625" style="179" customWidth="1"/>
    <col min="10194" max="10195" width="16.42578125" style="179" customWidth="1"/>
    <col min="10196" max="10196" width="0" style="179" hidden="1" customWidth="1"/>
    <col min="10197" max="10197" width="12.5703125" style="179" customWidth="1"/>
    <col min="10198" max="10198" width="14.5703125" style="179" customWidth="1"/>
    <col min="10199" max="10199" width="11.5703125" style="179" customWidth="1"/>
    <col min="10200" max="10200" width="13" style="179" customWidth="1"/>
    <col min="10201" max="10201" width="16.42578125" style="179" customWidth="1"/>
    <col min="10202" max="10202" width="21.85546875" style="179" customWidth="1"/>
    <col min="10203" max="10419" width="9.140625" style="179"/>
    <col min="10420" max="10420" width="3.5703125" style="179" customWidth="1"/>
    <col min="10421" max="10421" width="37.7109375" style="179" customWidth="1"/>
    <col min="10422" max="10422" width="14.42578125" style="179" customWidth="1"/>
    <col min="10423" max="10423" width="12.85546875" style="179" bestFit="1" customWidth="1"/>
    <col min="10424" max="10424" width="13.85546875" style="179" bestFit="1" customWidth="1"/>
    <col min="10425" max="10425" width="12.85546875" style="179" bestFit="1" customWidth="1"/>
    <col min="10426" max="10426" width="14.5703125" style="179" bestFit="1" customWidth="1"/>
    <col min="10427" max="10427" width="13.42578125" style="179" bestFit="1" customWidth="1"/>
    <col min="10428" max="10428" width="14.28515625" style="179" bestFit="1" customWidth="1"/>
    <col min="10429" max="10429" width="16.7109375" style="179" bestFit="1" customWidth="1"/>
    <col min="10430" max="10430" width="13" style="179" bestFit="1" customWidth="1"/>
    <col min="10431" max="10431" width="14" style="179" bestFit="1" customWidth="1"/>
    <col min="10432" max="10432" width="13.42578125" style="179" bestFit="1" customWidth="1"/>
    <col min="10433" max="10433" width="8.140625" style="179" bestFit="1" customWidth="1"/>
    <col min="10434" max="10434" width="14.42578125" style="179" bestFit="1" customWidth="1"/>
    <col min="10435" max="10435" width="14.5703125" style="179" bestFit="1" customWidth="1"/>
    <col min="10436" max="10436" width="13.85546875" style="179" bestFit="1" customWidth="1"/>
    <col min="10437" max="10439" width="12.85546875" style="179" bestFit="1" customWidth="1"/>
    <col min="10440" max="10440" width="14.42578125" style="179" bestFit="1" customWidth="1"/>
    <col min="10441" max="10441" width="11.5703125" style="179" bestFit="1" customWidth="1"/>
    <col min="10442" max="10442" width="12.5703125" style="179" bestFit="1" customWidth="1"/>
    <col min="10443" max="10443" width="12.85546875" style="179" bestFit="1" customWidth="1"/>
    <col min="10444" max="10444" width="8.140625" style="179" bestFit="1" customWidth="1"/>
    <col min="10445" max="10445" width="14.5703125" style="179" bestFit="1" customWidth="1"/>
    <col min="10446" max="10446" width="12.42578125" style="179" customWidth="1"/>
    <col min="10447" max="10447" width="13.7109375" style="179" customWidth="1"/>
    <col min="10448" max="10448" width="13.5703125" style="179" customWidth="1"/>
    <col min="10449" max="10449" width="10.28515625" style="179" customWidth="1"/>
    <col min="10450" max="10451" width="16.42578125" style="179" customWidth="1"/>
    <col min="10452" max="10452" width="0" style="179" hidden="1" customWidth="1"/>
    <col min="10453" max="10453" width="12.5703125" style="179" customWidth="1"/>
    <col min="10454" max="10454" width="14.5703125" style="179" customWidth="1"/>
    <col min="10455" max="10455" width="11.5703125" style="179" customWidth="1"/>
    <col min="10456" max="10456" width="13" style="179" customWidth="1"/>
    <col min="10457" max="10457" width="16.42578125" style="179" customWidth="1"/>
    <col min="10458" max="10458" width="21.85546875" style="179" customWidth="1"/>
    <col min="10459" max="10675" width="9.140625" style="179"/>
    <col min="10676" max="10676" width="3.5703125" style="179" customWidth="1"/>
    <col min="10677" max="10677" width="37.7109375" style="179" customWidth="1"/>
    <col min="10678" max="10678" width="14.42578125" style="179" customWidth="1"/>
    <col min="10679" max="10679" width="12.85546875" style="179" bestFit="1" customWidth="1"/>
    <col min="10680" max="10680" width="13.85546875" style="179" bestFit="1" customWidth="1"/>
    <col min="10681" max="10681" width="12.85546875" style="179" bestFit="1" customWidth="1"/>
    <col min="10682" max="10682" width="14.5703125" style="179" bestFit="1" customWidth="1"/>
    <col min="10683" max="10683" width="13.42578125" style="179" bestFit="1" customWidth="1"/>
    <col min="10684" max="10684" width="14.28515625" style="179" bestFit="1" customWidth="1"/>
    <col min="10685" max="10685" width="16.7109375" style="179" bestFit="1" customWidth="1"/>
    <col min="10686" max="10686" width="13" style="179" bestFit="1" customWidth="1"/>
    <col min="10687" max="10687" width="14" style="179" bestFit="1" customWidth="1"/>
    <col min="10688" max="10688" width="13.42578125" style="179" bestFit="1" customWidth="1"/>
    <col min="10689" max="10689" width="8.140625" style="179" bestFit="1" customWidth="1"/>
    <col min="10690" max="10690" width="14.42578125" style="179" bestFit="1" customWidth="1"/>
    <col min="10691" max="10691" width="14.5703125" style="179" bestFit="1" customWidth="1"/>
    <col min="10692" max="10692" width="13.85546875" style="179" bestFit="1" customWidth="1"/>
    <col min="10693" max="10695" width="12.85546875" style="179" bestFit="1" customWidth="1"/>
    <col min="10696" max="10696" width="14.42578125" style="179" bestFit="1" customWidth="1"/>
    <col min="10697" max="10697" width="11.5703125" style="179" bestFit="1" customWidth="1"/>
    <col min="10698" max="10698" width="12.5703125" style="179" bestFit="1" customWidth="1"/>
    <col min="10699" max="10699" width="12.85546875" style="179" bestFit="1" customWidth="1"/>
    <col min="10700" max="10700" width="8.140625" style="179" bestFit="1" customWidth="1"/>
    <col min="10701" max="10701" width="14.5703125" style="179" bestFit="1" customWidth="1"/>
    <col min="10702" max="10702" width="12.42578125" style="179" customWidth="1"/>
    <col min="10703" max="10703" width="13.7109375" style="179" customWidth="1"/>
    <col min="10704" max="10704" width="13.5703125" style="179" customWidth="1"/>
    <col min="10705" max="10705" width="10.28515625" style="179" customWidth="1"/>
    <col min="10706" max="10707" width="16.42578125" style="179" customWidth="1"/>
    <col min="10708" max="10708" width="0" style="179" hidden="1" customWidth="1"/>
    <col min="10709" max="10709" width="12.5703125" style="179" customWidth="1"/>
    <col min="10710" max="10710" width="14.5703125" style="179" customWidth="1"/>
    <col min="10711" max="10711" width="11.5703125" style="179" customWidth="1"/>
    <col min="10712" max="10712" width="13" style="179" customWidth="1"/>
    <col min="10713" max="10713" width="16.42578125" style="179" customWidth="1"/>
    <col min="10714" max="10714" width="21.85546875" style="179" customWidth="1"/>
    <col min="10715" max="10931" width="9.140625" style="179"/>
    <col min="10932" max="10932" width="3.5703125" style="179" customWidth="1"/>
    <col min="10933" max="10933" width="37.7109375" style="179" customWidth="1"/>
    <col min="10934" max="10934" width="14.42578125" style="179" customWidth="1"/>
    <col min="10935" max="10935" width="12.85546875" style="179" bestFit="1" customWidth="1"/>
    <col min="10936" max="10936" width="13.85546875" style="179" bestFit="1" customWidth="1"/>
    <col min="10937" max="10937" width="12.85546875" style="179" bestFit="1" customWidth="1"/>
    <col min="10938" max="10938" width="14.5703125" style="179" bestFit="1" customWidth="1"/>
    <col min="10939" max="10939" width="13.42578125" style="179" bestFit="1" customWidth="1"/>
    <col min="10940" max="10940" width="14.28515625" style="179" bestFit="1" customWidth="1"/>
    <col min="10941" max="10941" width="16.7109375" style="179" bestFit="1" customWidth="1"/>
    <col min="10942" max="10942" width="13" style="179" bestFit="1" customWidth="1"/>
    <col min="10943" max="10943" width="14" style="179" bestFit="1" customWidth="1"/>
    <col min="10944" max="10944" width="13.42578125" style="179" bestFit="1" customWidth="1"/>
    <col min="10945" max="10945" width="8.140625" style="179" bestFit="1" customWidth="1"/>
    <col min="10946" max="10946" width="14.42578125" style="179" bestFit="1" customWidth="1"/>
    <col min="10947" max="10947" width="14.5703125" style="179" bestFit="1" customWidth="1"/>
    <col min="10948" max="10948" width="13.85546875" style="179" bestFit="1" customWidth="1"/>
    <col min="10949" max="10951" width="12.85546875" style="179" bestFit="1" customWidth="1"/>
    <col min="10952" max="10952" width="14.42578125" style="179" bestFit="1" customWidth="1"/>
    <col min="10953" max="10953" width="11.5703125" style="179" bestFit="1" customWidth="1"/>
    <col min="10954" max="10954" width="12.5703125" style="179" bestFit="1" customWidth="1"/>
    <col min="10955" max="10955" width="12.85546875" style="179" bestFit="1" customWidth="1"/>
    <col min="10956" max="10956" width="8.140625" style="179" bestFit="1" customWidth="1"/>
    <col min="10957" max="10957" width="14.5703125" style="179" bestFit="1" customWidth="1"/>
    <col min="10958" max="10958" width="12.42578125" style="179" customWidth="1"/>
    <col min="10959" max="10959" width="13.7109375" style="179" customWidth="1"/>
    <col min="10960" max="10960" width="13.5703125" style="179" customWidth="1"/>
    <col min="10961" max="10961" width="10.28515625" style="179" customWidth="1"/>
    <col min="10962" max="10963" width="16.42578125" style="179" customWidth="1"/>
    <col min="10964" max="10964" width="0" style="179" hidden="1" customWidth="1"/>
    <col min="10965" max="10965" width="12.5703125" style="179" customWidth="1"/>
    <col min="10966" max="10966" width="14.5703125" style="179" customWidth="1"/>
    <col min="10967" max="10967" width="11.5703125" style="179" customWidth="1"/>
    <col min="10968" max="10968" width="13" style="179" customWidth="1"/>
    <col min="10969" max="10969" width="16.42578125" style="179" customWidth="1"/>
    <col min="10970" max="10970" width="21.85546875" style="179" customWidth="1"/>
    <col min="10971" max="11187" width="9.140625" style="179"/>
    <col min="11188" max="11188" width="3.5703125" style="179" customWidth="1"/>
    <col min="11189" max="11189" width="37.7109375" style="179" customWidth="1"/>
    <col min="11190" max="11190" width="14.42578125" style="179" customWidth="1"/>
    <col min="11191" max="11191" width="12.85546875" style="179" bestFit="1" customWidth="1"/>
    <col min="11192" max="11192" width="13.85546875" style="179" bestFit="1" customWidth="1"/>
    <col min="11193" max="11193" width="12.85546875" style="179" bestFit="1" customWidth="1"/>
    <col min="11194" max="11194" width="14.5703125" style="179" bestFit="1" customWidth="1"/>
    <col min="11195" max="11195" width="13.42578125" style="179" bestFit="1" customWidth="1"/>
    <col min="11196" max="11196" width="14.28515625" style="179" bestFit="1" customWidth="1"/>
    <col min="11197" max="11197" width="16.7109375" style="179" bestFit="1" customWidth="1"/>
    <col min="11198" max="11198" width="13" style="179" bestFit="1" customWidth="1"/>
    <col min="11199" max="11199" width="14" style="179" bestFit="1" customWidth="1"/>
    <col min="11200" max="11200" width="13.42578125" style="179" bestFit="1" customWidth="1"/>
    <col min="11201" max="11201" width="8.140625" style="179" bestFit="1" customWidth="1"/>
    <col min="11202" max="11202" width="14.42578125" style="179" bestFit="1" customWidth="1"/>
    <col min="11203" max="11203" width="14.5703125" style="179" bestFit="1" customWidth="1"/>
    <col min="11204" max="11204" width="13.85546875" style="179" bestFit="1" customWidth="1"/>
    <col min="11205" max="11207" width="12.85546875" style="179" bestFit="1" customWidth="1"/>
    <col min="11208" max="11208" width="14.42578125" style="179" bestFit="1" customWidth="1"/>
    <col min="11209" max="11209" width="11.5703125" style="179" bestFit="1" customWidth="1"/>
    <col min="11210" max="11210" width="12.5703125" style="179" bestFit="1" customWidth="1"/>
    <col min="11211" max="11211" width="12.85546875" style="179" bestFit="1" customWidth="1"/>
    <col min="11212" max="11212" width="8.140625" style="179" bestFit="1" customWidth="1"/>
    <col min="11213" max="11213" width="14.5703125" style="179" bestFit="1" customWidth="1"/>
    <col min="11214" max="11214" width="12.42578125" style="179" customWidth="1"/>
    <col min="11215" max="11215" width="13.7109375" style="179" customWidth="1"/>
    <col min="11216" max="11216" width="13.5703125" style="179" customWidth="1"/>
    <col min="11217" max="11217" width="10.28515625" style="179" customWidth="1"/>
    <col min="11218" max="11219" width="16.42578125" style="179" customWidth="1"/>
    <col min="11220" max="11220" width="0" style="179" hidden="1" customWidth="1"/>
    <col min="11221" max="11221" width="12.5703125" style="179" customWidth="1"/>
    <col min="11222" max="11222" width="14.5703125" style="179" customWidth="1"/>
    <col min="11223" max="11223" width="11.5703125" style="179" customWidth="1"/>
    <col min="11224" max="11224" width="13" style="179" customWidth="1"/>
    <col min="11225" max="11225" width="16.42578125" style="179" customWidth="1"/>
    <col min="11226" max="11226" width="21.85546875" style="179" customWidth="1"/>
    <col min="11227" max="11443" width="9.140625" style="179"/>
    <col min="11444" max="11444" width="3.5703125" style="179" customWidth="1"/>
    <col min="11445" max="11445" width="37.7109375" style="179" customWidth="1"/>
    <col min="11446" max="11446" width="14.42578125" style="179" customWidth="1"/>
    <col min="11447" max="11447" width="12.85546875" style="179" bestFit="1" customWidth="1"/>
    <col min="11448" max="11448" width="13.85546875" style="179" bestFit="1" customWidth="1"/>
    <col min="11449" max="11449" width="12.85546875" style="179" bestFit="1" customWidth="1"/>
    <col min="11450" max="11450" width="14.5703125" style="179" bestFit="1" customWidth="1"/>
    <col min="11451" max="11451" width="13.42578125" style="179" bestFit="1" customWidth="1"/>
    <col min="11452" max="11452" width="14.28515625" style="179" bestFit="1" customWidth="1"/>
    <col min="11453" max="11453" width="16.7109375" style="179" bestFit="1" customWidth="1"/>
    <col min="11454" max="11454" width="13" style="179" bestFit="1" customWidth="1"/>
    <col min="11455" max="11455" width="14" style="179" bestFit="1" customWidth="1"/>
    <col min="11456" max="11456" width="13.42578125" style="179" bestFit="1" customWidth="1"/>
    <col min="11457" max="11457" width="8.140625" style="179" bestFit="1" customWidth="1"/>
    <col min="11458" max="11458" width="14.42578125" style="179" bestFit="1" customWidth="1"/>
    <col min="11459" max="11459" width="14.5703125" style="179" bestFit="1" customWidth="1"/>
    <col min="11460" max="11460" width="13.85546875" style="179" bestFit="1" customWidth="1"/>
    <col min="11461" max="11463" width="12.85546875" style="179" bestFit="1" customWidth="1"/>
    <col min="11464" max="11464" width="14.42578125" style="179" bestFit="1" customWidth="1"/>
    <col min="11465" max="11465" width="11.5703125" style="179" bestFit="1" customWidth="1"/>
    <col min="11466" max="11466" width="12.5703125" style="179" bestFit="1" customWidth="1"/>
    <col min="11467" max="11467" width="12.85546875" style="179" bestFit="1" customWidth="1"/>
    <col min="11468" max="11468" width="8.140625" style="179" bestFit="1" customWidth="1"/>
    <col min="11469" max="11469" width="14.5703125" style="179" bestFit="1" customWidth="1"/>
    <col min="11470" max="11470" width="12.42578125" style="179" customWidth="1"/>
    <col min="11471" max="11471" width="13.7109375" style="179" customWidth="1"/>
    <col min="11472" max="11472" width="13.5703125" style="179" customWidth="1"/>
    <col min="11473" max="11473" width="10.28515625" style="179" customWidth="1"/>
    <col min="11474" max="11475" width="16.42578125" style="179" customWidth="1"/>
    <col min="11476" max="11476" width="0" style="179" hidden="1" customWidth="1"/>
    <col min="11477" max="11477" width="12.5703125" style="179" customWidth="1"/>
    <col min="11478" max="11478" width="14.5703125" style="179" customWidth="1"/>
    <col min="11479" max="11479" width="11.5703125" style="179" customWidth="1"/>
    <col min="11480" max="11480" width="13" style="179" customWidth="1"/>
    <col min="11481" max="11481" width="16.42578125" style="179" customWidth="1"/>
    <col min="11482" max="11482" width="21.85546875" style="179" customWidth="1"/>
    <col min="11483" max="11699" width="9.140625" style="179"/>
    <col min="11700" max="11700" width="3.5703125" style="179" customWidth="1"/>
    <col min="11701" max="11701" width="37.7109375" style="179" customWidth="1"/>
    <col min="11702" max="11702" width="14.42578125" style="179" customWidth="1"/>
    <col min="11703" max="11703" width="12.85546875" style="179" bestFit="1" customWidth="1"/>
    <col min="11704" max="11704" width="13.85546875" style="179" bestFit="1" customWidth="1"/>
    <col min="11705" max="11705" width="12.85546875" style="179" bestFit="1" customWidth="1"/>
    <col min="11706" max="11706" width="14.5703125" style="179" bestFit="1" customWidth="1"/>
    <col min="11707" max="11707" width="13.42578125" style="179" bestFit="1" customWidth="1"/>
    <col min="11708" max="11708" width="14.28515625" style="179" bestFit="1" customWidth="1"/>
    <col min="11709" max="11709" width="16.7109375" style="179" bestFit="1" customWidth="1"/>
    <col min="11710" max="11710" width="13" style="179" bestFit="1" customWidth="1"/>
    <col min="11711" max="11711" width="14" style="179" bestFit="1" customWidth="1"/>
    <col min="11712" max="11712" width="13.42578125" style="179" bestFit="1" customWidth="1"/>
    <col min="11713" max="11713" width="8.140625" style="179" bestFit="1" customWidth="1"/>
    <col min="11714" max="11714" width="14.42578125" style="179" bestFit="1" customWidth="1"/>
    <col min="11715" max="11715" width="14.5703125" style="179" bestFit="1" customWidth="1"/>
    <col min="11716" max="11716" width="13.85546875" style="179" bestFit="1" customWidth="1"/>
    <col min="11717" max="11719" width="12.85546875" style="179" bestFit="1" customWidth="1"/>
    <col min="11720" max="11720" width="14.42578125" style="179" bestFit="1" customWidth="1"/>
    <col min="11721" max="11721" width="11.5703125" style="179" bestFit="1" customWidth="1"/>
    <col min="11722" max="11722" width="12.5703125" style="179" bestFit="1" customWidth="1"/>
    <col min="11723" max="11723" width="12.85546875" style="179" bestFit="1" customWidth="1"/>
    <col min="11724" max="11724" width="8.140625" style="179" bestFit="1" customWidth="1"/>
    <col min="11725" max="11725" width="14.5703125" style="179" bestFit="1" customWidth="1"/>
    <col min="11726" max="11726" width="12.42578125" style="179" customWidth="1"/>
    <col min="11727" max="11727" width="13.7109375" style="179" customWidth="1"/>
    <col min="11728" max="11728" width="13.5703125" style="179" customWidth="1"/>
    <col min="11729" max="11729" width="10.28515625" style="179" customWidth="1"/>
    <col min="11730" max="11731" width="16.42578125" style="179" customWidth="1"/>
    <col min="11732" max="11732" width="0" style="179" hidden="1" customWidth="1"/>
    <col min="11733" max="11733" width="12.5703125" style="179" customWidth="1"/>
    <col min="11734" max="11734" width="14.5703125" style="179" customWidth="1"/>
    <col min="11735" max="11735" width="11.5703125" style="179" customWidth="1"/>
    <col min="11736" max="11736" width="13" style="179" customWidth="1"/>
    <col min="11737" max="11737" width="16.42578125" style="179" customWidth="1"/>
    <col min="11738" max="11738" width="21.85546875" style="179" customWidth="1"/>
    <col min="11739" max="11955" width="9.140625" style="179"/>
    <col min="11956" max="11956" width="3.5703125" style="179" customWidth="1"/>
    <col min="11957" max="11957" width="37.7109375" style="179" customWidth="1"/>
    <col min="11958" max="11958" width="14.42578125" style="179" customWidth="1"/>
    <col min="11959" max="11959" width="12.85546875" style="179" bestFit="1" customWidth="1"/>
    <col min="11960" max="11960" width="13.85546875" style="179" bestFit="1" customWidth="1"/>
    <col min="11961" max="11961" width="12.85546875" style="179" bestFit="1" customWidth="1"/>
    <col min="11962" max="11962" width="14.5703125" style="179" bestFit="1" customWidth="1"/>
    <col min="11963" max="11963" width="13.42578125" style="179" bestFit="1" customWidth="1"/>
    <col min="11964" max="11964" width="14.28515625" style="179" bestFit="1" customWidth="1"/>
    <col min="11965" max="11965" width="16.7109375" style="179" bestFit="1" customWidth="1"/>
    <col min="11966" max="11966" width="13" style="179" bestFit="1" customWidth="1"/>
    <col min="11967" max="11967" width="14" style="179" bestFit="1" customWidth="1"/>
    <col min="11968" max="11968" width="13.42578125" style="179" bestFit="1" customWidth="1"/>
    <col min="11969" max="11969" width="8.140625" style="179" bestFit="1" customWidth="1"/>
    <col min="11970" max="11970" width="14.42578125" style="179" bestFit="1" customWidth="1"/>
    <col min="11971" max="11971" width="14.5703125" style="179" bestFit="1" customWidth="1"/>
    <col min="11972" max="11972" width="13.85546875" style="179" bestFit="1" customWidth="1"/>
    <col min="11973" max="11975" width="12.85546875" style="179" bestFit="1" customWidth="1"/>
    <col min="11976" max="11976" width="14.42578125" style="179" bestFit="1" customWidth="1"/>
    <col min="11977" max="11977" width="11.5703125" style="179" bestFit="1" customWidth="1"/>
    <col min="11978" max="11978" width="12.5703125" style="179" bestFit="1" customWidth="1"/>
    <col min="11979" max="11979" width="12.85546875" style="179" bestFit="1" customWidth="1"/>
    <col min="11980" max="11980" width="8.140625" style="179" bestFit="1" customWidth="1"/>
    <col min="11981" max="11981" width="14.5703125" style="179" bestFit="1" customWidth="1"/>
    <col min="11982" max="11982" width="12.42578125" style="179" customWidth="1"/>
    <col min="11983" max="11983" width="13.7109375" style="179" customWidth="1"/>
    <col min="11984" max="11984" width="13.5703125" style="179" customWidth="1"/>
    <col min="11985" max="11985" width="10.28515625" style="179" customWidth="1"/>
    <col min="11986" max="11987" width="16.42578125" style="179" customWidth="1"/>
    <col min="11988" max="11988" width="0" style="179" hidden="1" customWidth="1"/>
    <col min="11989" max="11989" width="12.5703125" style="179" customWidth="1"/>
    <col min="11990" max="11990" width="14.5703125" style="179" customWidth="1"/>
    <col min="11991" max="11991" width="11.5703125" style="179" customWidth="1"/>
    <col min="11992" max="11992" width="13" style="179" customWidth="1"/>
    <col min="11993" max="11993" width="16.42578125" style="179" customWidth="1"/>
    <col min="11994" max="11994" width="21.85546875" style="179" customWidth="1"/>
    <col min="11995" max="12211" width="9.140625" style="179"/>
    <col min="12212" max="12212" width="3.5703125" style="179" customWidth="1"/>
    <col min="12213" max="12213" width="37.7109375" style="179" customWidth="1"/>
    <col min="12214" max="12214" width="14.42578125" style="179" customWidth="1"/>
    <col min="12215" max="12215" width="12.85546875" style="179" bestFit="1" customWidth="1"/>
    <col min="12216" max="12216" width="13.85546875" style="179" bestFit="1" customWidth="1"/>
    <col min="12217" max="12217" width="12.85546875" style="179" bestFit="1" customWidth="1"/>
    <col min="12218" max="12218" width="14.5703125" style="179" bestFit="1" customWidth="1"/>
    <col min="12219" max="12219" width="13.42578125" style="179" bestFit="1" customWidth="1"/>
    <col min="12220" max="12220" width="14.28515625" style="179" bestFit="1" customWidth="1"/>
    <col min="12221" max="12221" width="16.7109375" style="179" bestFit="1" customWidth="1"/>
    <col min="12222" max="12222" width="13" style="179" bestFit="1" customWidth="1"/>
    <col min="12223" max="12223" width="14" style="179" bestFit="1" customWidth="1"/>
    <col min="12224" max="12224" width="13.42578125" style="179" bestFit="1" customWidth="1"/>
    <col min="12225" max="12225" width="8.140625" style="179" bestFit="1" customWidth="1"/>
    <col min="12226" max="12226" width="14.42578125" style="179" bestFit="1" customWidth="1"/>
    <col min="12227" max="12227" width="14.5703125" style="179" bestFit="1" customWidth="1"/>
    <col min="12228" max="12228" width="13.85546875" style="179" bestFit="1" customWidth="1"/>
    <col min="12229" max="12231" width="12.85546875" style="179" bestFit="1" customWidth="1"/>
    <col min="12232" max="12232" width="14.42578125" style="179" bestFit="1" customWidth="1"/>
    <col min="12233" max="12233" width="11.5703125" style="179" bestFit="1" customWidth="1"/>
    <col min="12234" max="12234" width="12.5703125" style="179" bestFit="1" customWidth="1"/>
    <col min="12235" max="12235" width="12.85546875" style="179" bestFit="1" customWidth="1"/>
    <col min="12236" max="12236" width="8.140625" style="179" bestFit="1" customWidth="1"/>
    <col min="12237" max="12237" width="14.5703125" style="179" bestFit="1" customWidth="1"/>
    <col min="12238" max="12238" width="12.42578125" style="179" customWidth="1"/>
    <col min="12239" max="12239" width="13.7109375" style="179" customWidth="1"/>
    <col min="12240" max="12240" width="13.5703125" style="179" customWidth="1"/>
    <col min="12241" max="12241" width="10.28515625" style="179" customWidth="1"/>
    <col min="12242" max="12243" width="16.42578125" style="179" customWidth="1"/>
    <col min="12244" max="12244" width="0" style="179" hidden="1" customWidth="1"/>
    <col min="12245" max="12245" width="12.5703125" style="179" customWidth="1"/>
    <col min="12246" max="12246" width="14.5703125" style="179" customWidth="1"/>
    <col min="12247" max="12247" width="11.5703125" style="179" customWidth="1"/>
    <col min="12248" max="12248" width="13" style="179" customWidth="1"/>
    <col min="12249" max="12249" width="16.42578125" style="179" customWidth="1"/>
    <col min="12250" max="12250" width="21.85546875" style="179" customWidth="1"/>
    <col min="12251" max="12467" width="9.140625" style="179"/>
    <col min="12468" max="12468" width="3.5703125" style="179" customWidth="1"/>
    <col min="12469" max="12469" width="37.7109375" style="179" customWidth="1"/>
    <col min="12470" max="12470" width="14.42578125" style="179" customWidth="1"/>
    <col min="12471" max="12471" width="12.85546875" style="179" bestFit="1" customWidth="1"/>
    <col min="12472" max="12472" width="13.85546875" style="179" bestFit="1" customWidth="1"/>
    <col min="12473" max="12473" width="12.85546875" style="179" bestFit="1" customWidth="1"/>
    <col min="12474" max="12474" width="14.5703125" style="179" bestFit="1" customWidth="1"/>
    <col min="12475" max="12475" width="13.42578125" style="179" bestFit="1" customWidth="1"/>
    <col min="12476" max="12476" width="14.28515625" style="179" bestFit="1" customWidth="1"/>
    <col min="12477" max="12477" width="16.7109375" style="179" bestFit="1" customWidth="1"/>
    <col min="12478" max="12478" width="13" style="179" bestFit="1" customWidth="1"/>
    <col min="12479" max="12479" width="14" style="179" bestFit="1" customWidth="1"/>
    <col min="12480" max="12480" width="13.42578125" style="179" bestFit="1" customWidth="1"/>
    <col min="12481" max="12481" width="8.140625" style="179" bestFit="1" customWidth="1"/>
    <col min="12482" max="12482" width="14.42578125" style="179" bestFit="1" customWidth="1"/>
    <col min="12483" max="12483" width="14.5703125" style="179" bestFit="1" customWidth="1"/>
    <col min="12484" max="12484" width="13.85546875" style="179" bestFit="1" customWidth="1"/>
    <col min="12485" max="12487" width="12.85546875" style="179" bestFit="1" customWidth="1"/>
    <col min="12488" max="12488" width="14.42578125" style="179" bestFit="1" customWidth="1"/>
    <col min="12489" max="12489" width="11.5703125" style="179" bestFit="1" customWidth="1"/>
    <col min="12490" max="12490" width="12.5703125" style="179" bestFit="1" customWidth="1"/>
    <col min="12491" max="12491" width="12.85546875" style="179" bestFit="1" customWidth="1"/>
    <col min="12492" max="12492" width="8.140625" style="179" bestFit="1" customWidth="1"/>
    <col min="12493" max="12493" width="14.5703125" style="179" bestFit="1" customWidth="1"/>
    <col min="12494" max="12494" width="12.42578125" style="179" customWidth="1"/>
    <col min="12495" max="12495" width="13.7109375" style="179" customWidth="1"/>
    <col min="12496" max="12496" width="13.5703125" style="179" customWidth="1"/>
    <col min="12497" max="12497" width="10.28515625" style="179" customWidth="1"/>
    <col min="12498" max="12499" width="16.42578125" style="179" customWidth="1"/>
    <col min="12500" max="12500" width="0" style="179" hidden="1" customWidth="1"/>
    <col min="12501" max="12501" width="12.5703125" style="179" customWidth="1"/>
    <col min="12502" max="12502" width="14.5703125" style="179" customWidth="1"/>
    <col min="12503" max="12503" width="11.5703125" style="179" customWidth="1"/>
    <col min="12504" max="12504" width="13" style="179" customWidth="1"/>
    <col min="12505" max="12505" width="16.42578125" style="179" customWidth="1"/>
    <col min="12506" max="12506" width="21.85546875" style="179" customWidth="1"/>
    <col min="12507" max="12723" width="9.140625" style="179"/>
    <col min="12724" max="12724" width="3.5703125" style="179" customWidth="1"/>
    <col min="12725" max="12725" width="37.7109375" style="179" customWidth="1"/>
    <col min="12726" max="12726" width="14.42578125" style="179" customWidth="1"/>
    <col min="12727" max="12727" width="12.85546875" style="179" bestFit="1" customWidth="1"/>
    <col min="12728" max="12728" width="13.85546875" style="179" bestFit="1" customWidth="1"/>
    <col min="12729" max="12729" width="12.85546875" style="179" bestFit="1" customWidth="1"/>
    <col min="12730" max="12730" width="14.5703125" style="179" bestFit="1" customWidth="1"/>
    <col min="12731" max="12731" width="13.42578125" style="179" bestFit="1" customWidth="1"/>
    <col min="12732" max="12732" width="14.28515625" style="179" bestFit="1" customWidth="1"/>
    <col min="12733" max="12733" width="16.7109375" style="179" bestFit="1" customWidth="1"/>
    <col min="12734" max="12734" width="13" style="179" bestFit="1" customWidth="1"/>
    <col min="12735" max="12735" width="14" style="179" bestFit="1" customWidth="1"/>
    <col min="12736" max="12736" width="13.42578125" style="179" bestFit="1" customWidth="1"/>
    <col min="12737" max="12737" width="8.140625" style="179" bestFit="1" customWidth="1"/>
    <col min="12738" max="12738" width="14.42578125" style="179" bestFit="1" customWidth="1"/>
    <col min="12739" max="12739" width="14.5703125" style="179" bestFit="1" customWidth="1"/>
    <col min="12740" max="12740" width="13.85546875" style="179" bestFit="1" customWidth="1"/>
    <col min="12741" max="12743" width="12.85546875" style="179" bestFit="1" customWidth="1"/>
    <col min="12744" max="12744" width="14.42578125" style="179" bestFit="1" customWidth="1"/>
    <col min="12745" max="12745" width="11.5703125" style="179" bestFit="1" customWidth="1"/>
    <col min="12746" max="12746" width="12.5703125" style="179" bestFit="1" customWidth="1"/>
    <col min="12747" max="12747" width="12.85546875" style="179" bestFit="1" customWidth="1"/>
    <col min="12748" max="12748" width="8.140625" style="179" bestFit="1" customWidth="1"/>
    <col min="12749" max="12749" width="14.5703125" style="179" bestFit="1" customWidth="1"/>
    <col min="12750" max="12750" width="12.42578125" style="179" customWidth="1"/>
    <col min="12751" max="12751" width="13.7109375" style="179" customWidth="1"/>
    <col min="12752" max="12752" width="13.5703125" style="179" customWidth="1"/>
    <col min="12753" max="12753" width="10.28515625" style="179" customWidth="1"/>
    <col min="12754" max="12755" width="16.42578125" style="179" customWidth="1"/>
    <col min="12756" max="12756" width="0" style="179" hidden="1" customWidth="1"/>
    <col min="12757" max="12757" width="12.5703125" style="179" customWidth="1"/>
    <col min="12758" max="12758" width="14.5703125" style="179" customWidth="1"/>
    <col min="12759" max="12759" width="11.5703125" style="179" customWidth="1"/>
    <col min="12760" max="12760" width="13" style="179" customWidth="1"/>
    <col min="12761" max="12761" width="16.42578125" style="179" customWidth="1"/>
    <col min="12762" max="12762" width="21.85546875" style="179" customWidth="1"/>
    <col min="12763" max="12979" width="9.140625" style="179"/>
    <col min="12980" max="12980" width="3.5703125" style="179" customWidth="1"/>
    <col min="12981" max="12981" width="37.7109375" style="179" customWidth="1"/>
    <col min="12982" max="12982" width="14.42578125" style="179" customWidth="1"/>
    <col min="12983" max="12983" width="12.85546875" style="179" bestFit="1" customWidth="1"/>
    <col min="12984" max="12984" width="13.85546875" style="179" bestFit="1" customWidth="1"/>
    <col min="12985" max="12985" width="12.85546875" style="179" bestFit="1" customWidth="1"/>
    <col min="12986" max="12986" width="14.5703125" style="179" bestFit="1" customWidth="1"/>
    <col min="12987" max="12987" width="13.42578125" style="179" bestFit="1" customWidth="1"/>
    <col min="12988" max="12988" width="14.28515625" style="179" bestFit="1" customWidth="1"/>
    <col min="12989" max="12989" width="16.7109375" style="179" bestFit="1" customWidth="1"/>
    <col min="12990" max="12990" width="13" style="179" bestFit="1" customWidth="1"/>
    <col min="12991" max="12991" width="14" style="179" bestFit="1" customWidth="1"/>
    <col min="12992" max="12992" width="13.42578125" style="179" bestFit="1" customWidth="1"/>
    <col min="12993" max="12993" width="8.140625" style="179" bestFit="1" customWidth="1"/>
    <col min="12994" max="12994" width="14.42578125" style="179" bestFit="1" customWidth="1"/>
    <col min="12995" max="12995" width="14.5703125" style="179" bestFit="1" customWidth="1"/>
    <col min="12996" max="12996" width="13.85546875" style="179" bestFit="1" customWidth="1"/>
    <col min="12997" max="12999" width="12.85546875" style="179" bestFit="1" customWidth="1"/>
    <col min="13000" max="13000" width="14.42578125" style="179" bestFit="1" customWidth="1"/>
    <col min="13001" max="13001" width="11.5703125" style="179" bestFit="1" customWidth="1"/>
    <col min="13002" max="13002" width="12.5703125" style="179" bestFit="1" customWidth="1"/>
    <col min="13003" max="13003" width="12.85546875" style="179" bestFit="1" customWidth="1"/>
    <col min="13004" max="13004" width="8.140625" style="179" bestFit="1" customWidth="1"/>
    <col min="13005" max="13005" width="14.5703125" style="179" bestFit="1" customWidth="1"/>
    <col min="13006" max="13006" width="12.42578125" style="179" customWidth="1"/>
    <col min="13007" max="13007" width="13.7109375" style="179" customWidth="1"/>
    <col min="13008" max="13008" width="13.5703125" style="179" customWidth="1"/>
    <col min="13009" max="13009" width="10.28515625" style="179" customWidth="1"/>
    <col min="13010" max="13011" width="16.42578125" style="179" customWidth="1"/>
    <col min="13012" max="13012" width="0" style="179" hidden="1" customWidth="1"/>
    <col min="13013" max="13013" width="12.5703125" style="179" customWidth="1"/>
    <col min="13014" max="13014" width="14.5703125" style="179" customWidth="1"/>
    <col min="13015" max="13015" width="11.5703125" style="179" customWidth="1"/>
    <col min="13016" max="13016" width="13" style="179" customWidth="1"/>
    <col min="13017" max="13017" width="16.42578125" style="179" customWidth="1"/>
    <col min="13018" max="13018" width="21.85546875" style="179" customWidth="1"/>
    <col min="13019" max="13235" width="9.140625" style="179"/>
    <col min="13236" max="13236" width="3.5703125" style="179" customWidth="1"/>
    <col min="13237" max="13237" width="37.7109375" style="179" customWidth="1"/>
    <col min="13238" max="13238" width="14.42578125" style="179" customWidth="1"/>
    <col min="13239" max="13239" width="12.85546875" style="179" bestFit="1" customWidth="1"/>
    <col min="13240" max="13240" width="13.85546875" style="179" bestFit="1" customWidth="1"/>
    <col min="13241" max="13241" width="12.85546875" style="179" bestFit="1" customWidth="1"/>
    <col min="13242" max="13242" width="14.5703125" style="179" bestFit="1" customWidth="1"/>
    <col min="13243" max="13243" width="13.42578125" style="179" bestFit="1" customWidth="1"/>
    <col min="13244" max="13244" width="14.28515625" style="179" bestFit="1" customWidth="1"/>
    <col min="13245" max="13245" width="16.7109375" style="179" bestFit="1" customWidth="1"/>
    <col min="13246" max="13246" width="13" style="179" bestFit="1" customWidth="1"/>
    <col min="13247" max="13247" width="14" style="179" bestFit="1" customWidth="1"/>
    <col min="13248" max="13248" width="13.42578125" style="179" bestFit="1" customWidth="1"/>
    <col min="13249" max="13249" width="8.140625" style="179" bestFit="1" customWidth="1"/>
    <col min="13250" max="13250" width="14.42578125" style="179" bestFit="1" customWidth="1"/>
    <col min="13251" max="13251" width="14.5703125" style="179" bestFit="1" customWidth="1"/>
    <col min="13252" max="13252" width="13.85546875" style="179" bestFit="1" customWidth="1"/>
    <col min="13253" max="13255" width="12.85546875" style="179" bestFit="1" customWidth="1"/>
    <col min="13256" max="13256" width="14.42578125" style="179" bestFit="1" customWidth="1"/>
    <col min="13257" max="13257" width="11.5703125" style="179" bestFit="1" customWidth="1"/>
    <col min="13258" max="13258" width="12.5703125" style="179" bestFit="1" customWidth="1"/>
    <col min="13259" max="13259" width="12.85546875" style="179" bestFit="1" customWidth="1"/>
    <col min="13260" max="13260" width="8.140625" style="179" bestFit="1" customWidth="1"/>
    <col min="13261" max="13261" width="14.5703125" style="179" bestFit="1" customWidth="1"/>
    <col min="13262" max="13262" width="12.42578125" style="179" customWidth="1"/>
    <col min="13263" max="13263" width="13.7109375" style="179" customWidth="1"/>
    <col min="13264" max="13264" width="13.5703125" style="179" customWidth="1"/>
    <col min="13265" max="13265" width="10.28515625" style="179" customWidth="1"/>
    <col min="13266" max="13267" width="16.42578125" style="179" customWidth="1"/>
    <col min="13268" max="13268" width="0" style="179" hidden="1" customWidth="1"/>
    <col min="13269" max="13269" width="12.5703125" style="179" customWidth="1"/>
    <col min="13270" max="13270" width="14.5703125" style="179" customWidth="1"/>
    <col min="13271" max="13271" width="11.5703125" style="179" customWidth="1"/>
    <col min="13272" max="13272" width="13" style="179" customWidth="1"/>
    <col min="13273" max="13273" width="16.42578125" style="179" customWidth="1"/>
    <col min="13274" max="13274" width="21.85546875" style="179" customWidth="1"/>
    <col min="13275" max="13491" width="9.140625" style="179"/>
    <col min="13492" max="13492" width="3.5703125" style="179" customWidth="1"/>
    <col min="13493" max="13493" width="37.7109375" style="179" customWidth="1"/>
    <col min="13494" max="13494" width="14.42578125" style="179" customWidth="1"/>
    <col min="13495" max="13495" width="12.85546875" style="179" bestFit="1" customWidth="1"/>
    <col min="13496" max="13496" width="13.85546875" style="179" bestFit="1" customWidth="1"/>
    <col min="13497" max="13497" width="12.85546875" style="179" bestFit="1" customWidth="1"/>
    <col min="13498" max="13498" width="14.5703125" style="179" bestFit="1" customWidth="1"/>
    <col min="13499" max="13499" width="13.42578125" style="179" bestFit="1" customWidth="1"/>
    <col min="13500" max="13500" width="14.28515625" style="179" bestFit="1" customWidth="1"/>
    <col min="13501" max="13501" width="16.7109375" style="179" bestFit="1" customWidth="1"/>
    <col min="13502" max="13502" width="13" style="179" bestFit="1" customWidth="1"/>
    <col min="13503" max="13503" width="14" style="179" bestFit="1" customWidth="1"/>
    <col min="13504" max="13504" width="13.42578125" style="179" bestFit="1" customWidth="1"/>
    <col min="13505" max="13505" width="8.140625" style="179" bestFit="1" customWidth="1"/>
    <col min="13506" max="13506" width="14.42578125" style="179" bestFit="1" customWidth="1"/>
    <col min="13507" max="13507" width="14.5703125" style="179" bestFit="1" customWidth="1"/>
    <col min="13508" max="13508" width="13.85546875" style="179" bestFit="1" customWidth="1"/>
    <col min="13509" max="13511" width="12.85546875" style="179" bestFit="1" customWidth="1"/>
    <col min="13512" max="13512" width="14.42578125" style="179" bestFit="1" customWidth="1"/>
    <col min="13513" max="13513" width="11.5703125" style="179" bestFit="1" customWidth="1"/>
    <col min="13514" max="13514" width="12.5703125" style="179" bestFit="1" customWidth="1"/>
    <col min="13515" max="13515" width="12.85546875" style="179" bestFit="1" customWidth="1"/>
    <col min="13516" max="13516" width="8.140625" style="179" bestFit="1" customWidth="1"/>
    <col min="13517" max="13517" width="14.5703125" style="179" bestFit="1" customWidth="1"/>
    <col min="13518" max="13518" width="12.42578125" style="179" customWidth="1"/>
    <col min="13519" max="13519" width="13.7109375" style="179" customWidth="1"/>
    <col min="13520" max="13520" width="13.5703125" style="179" customWidth="1"/>
    <col min="13521" max="13521" width="10.28515625" style="179" customWidth="1"/>
    <col min="13522" max="13523" width="16.42578125" style="179" customWidth="1"/>
    <col min="13524" max="13524" width="0" style="179" hidden="1" customWidth="1"/>
    <col min="13525" max="13525" width="12.5703125" style="179" customWidth="1"/>
    <col min="13526" max="13526" width="14.5703125" style="179" customWidth="1"/>
    <col min="13527" max="13527" width="11.5703125" style="179" customWidth="1"/>
    <col min="13528" max="13528" width="13" style="179" customWidth="1"/>
    <col min="13529" max="13529" width="16.42578125" style="179" customWidth="1"/>
    <col min="13530" max="13530" width="21.85546875" style="179" customWidth="1"/>
    <col min="13531" max="13747" width="9.140625" style="179"/>
    <col min="13748" max="13748" width="3.5703125" style="179" customWidth="1"/>
    <col min="13749" max="13749" width="37.7109375" style="179" customWidth="1"/>
    <col min="13750" max="13750" width="14.42578125" style="179" customWidth="1"/>
    <col min="13751" max="13751" width="12.85546875" style="179" bestFit="1" customWidth="1"/>
    <col min="13752" max="13752" width="13.85546875" style="179" bestFit="1" customWidth="1"/>
    <col min="13753" max="13753" width="12.85546875" style="179" bestFit="1" customWidth="1"/>
    <col min="13754" max="13754" width="14.5703125" style="179" bestFit="1" customWidth="1"/>
    <col min="13755" max="13755" width="13.42578125" style="179" bestFit="1" customWidth="1"/>
    <col min="13756" max="13756" width="14.28515625" style="179" bestFit="1" customWidth="1"/>
    <col min="13757" max="13757" width="16.7109375" style="179" bestFit="1" customWidth="1"/>
    <col min="13758" max="13758" width="13" style="179" bestFit="1" customWidth="1"/>
    <col min="13759" max="13759" width="14" style="179" bestFit="1" customWidth="1"/>
    <col min="13760" max="13760" width="13.42578125" style="179" bestFit="1" customWidth="1"/>
    <col min="13761" max="13761" width="8.140625" style="179" bestFit="1" customWidth="1"/>
    <col min="13762" max="13762" width="14.42578125" style="179" bestFit="1" customWidth="1"/>
    <col min="13763" max="13763" width="14.5703125" style="179" bestFit="1" customWidth="1"/>
    <col min="13764" max="13764" width="13.85546875" style="179" bestFit="1" customWidth="1"/>
    <col min="13765" max="13767" width="12.85546875" style="179" bestFit="1" customWidth="1"/>
    <col min="13768" max="13768" width="14.42578125" style="179" bestFit="1" customWidth="1"/>
    <col min="13769" max="13769" width="11.5703125" style="179" bestFit="1" customWidth="1"/>
    <col min="13770" max="13770" width="12.5703125" style="179" bestFit="1" customWidth="1"/>
    <col min="13771" max="13771" width="12.85546875" style="179" bestFit="1" customWidth="1"/>
    <col min="13772" max="13772" width="8.140625" style="179" bestFit="1" customWidth="1"/>
    <col min="13773" max="13773" width="14.5703125" style="179" bestFit="1" customWidth="1"/>
    <col min="13774" max="13774" width="12.42578125" style="179" customWidth="1"/>
    <col min="13775" max="13775" width="13.7109375" style="179" customWidth="1"/>
    <col min="13776" max="13776" width="13.5703125" style="179" customWidth="1"/>
    <col min="13777" max="13777" width="10.28515625" style="179" customWidth="1"/>
    <col min="13778" max="13779" width="16.42578125" style="179" customWidth="1"/>
    <col min="13780" max="13780" width="0" style="179" hidden="1" customWidth="1"/>
    <col min="13781" max="13781" width="12.5703125" style="179" customWidth="1"/>
    <col min="13782" max="13782" width="14.5703125" style="179" customWidth="1"/>
    <col min="13783" max="13783" width="11.5703125" style="179" customWidth="1"/>
    <col min="13784" max="13784" width="13" style="179" customWidth="1"/>
    <col min="13785" max="13785" width="16.42578125" style="179" customWidth="1"/>
    <col min="13786" max="13786" width="21.85546875" style="179" customWidth="1"/>
    <col min="13787" max="14003" width="9.140625" style="179"/>
    <col min="14004" max="14004" width="3.5703125" style="179" customWidth="1"/>
    <col min="14005" max="14005" width="37.7109375" style="179" customWidth="1"/>
    <col min="14006" max="14006" width="14.42578125" style="179" customWidth="1"/>
    <col min="14007" max="14007" width="12.85546875" style="179" bestFit="1" customWidth="1"/>
    <col min="14008" max="14008" width="13.85546875" style="179" bestFit="1" customWidth="1"/>
    <col min="14009" max="14009" width="12.85546875" style="179" bestFit="1" customWidth="1"/>
    <col min="14010" max="14010" width="14.5703125" style="179" bestFit="1" customWidth="1"/>
    <col min="14011" max="14011" width="13.42578125" style="179" bestFit="1" customWidth="1"/>
    <col min="14012" max="14012" width="14.28515625" style="179" bestFit="1" customWidth="1"/>
    <col min="14013" max="14013" width="16.7109375" style="179" bestFit="1" customWidth="1"/>
    <col min="14014" max="14014" width="13" style="179" bestFit="1" customWidth="1"/>
    <col min="14015" max="14015" width="14" style="179" bestFit="1" customWidth="1"/>
    <col min="14016" max="14016" width="13.42578125" style="179" bestFit="1" customWidth="1"/>
    <col min="14017" max="14017" width="8.140625" style="179" bestFit="1" customWidth="1"/>
    <col min="14018" max="14018" width="14.42578125" style="179" bestFit="1" customWidth="1"/>
    <col min="14019" max="14019" width="14.5703125" style="179" bestFit="1" customWidth="1"/>
    <col min="14020" max="14020" width="13.85546875" style="179" bestFit="1" customWidth="1"/>
    <col min="14021" max="14023" width="12.85546875" style="179" bestFit="1" customWidth="1"/>
    <col min="14024" max="14024" width="14.42578125" style="179" bestFit="1" customWidth="1"/>
    <col min="14025" max="14025" width="11.5703125" style="179" bestFit="1" customWidth="1"/>
    <col min="14026" max="14026" width="12.5703125" style="179" bestFit="1" customWidth="1"/>
    <col min="14027" max="14027" width="12.85546875" style="179" bestFit="1" customWidth="1"/>
    <col min="14028" max="14028" width="8.140625" style="179" bestFit="1" customWidth="1"/>
    <col min="14029" max="14029" width="14.5703125" style="179" bestFit="1" customWidth="1"/>
    <col min="14030" max="14030" width="12.42578125" style="179" customWidth="1"/>
    <col min="14031" max="14031" width="13.7109375" style="179" customWidth="1"/>
    <col min="14032" max="14032" width="13.5703125" style="179" customWidth="1"/>
    <col min="14033" max="14033" width="10.28515625" style="179" customWidth="1"/>
    <col min="14034" max="14035" width="16.42578125" style="179" customWidth="1"/>
    <col min="14036" max="14036" width="0" style="179" hidden="1" customWidth="1"/>
    <col min="14037" max="14037" width="12.5703125" style="179" customWidth="1"/>
    <col min="14038" max="14038" width="14.5703125" style="179" customWidth="1"/>
    <col min="14039" max="14039" width="11.5703125" style="179" customWidth="1"/>
    <col min="14040" max="14040" width="13" style="179" customWidth="1"/>
    <col min="14041" max="14041" width="16.42578125" style="179" customWidth="1"/>
    <col min="14042" max="14042" width="21.85546875" style="179" customWidth="1"/>
    <col min="14043" max="14259" width="9.140625" style="179"/>
    <col min="14260" max="14260" width="3.5703125" style="179" customWidth="1"/>
    <col min="14261" max="14261" width="37.7109375" style="179" customWidth="1"/>
    <col min="14262" max="14262" width="14.42578125" style="179" customWidth="1"/>
    <col min="14263" max="14263" width="12.85546875" style="179" bestFit="1" customWidth="1"/>
    <col min="14264" max="14264" width="13.85546875" style="179" bestFit="1" customWidth="1"/>
    <col min="14265" max="14265" width="12.85546875" style="179" bestFit="1" customWidth="1"/>
    <col min="14266" max="14266" width="14.5703125" style="179" bestFit="1" customWidth="1"/>
    <col min="14267" max="14267" width="13.42578125" style="179" bestFit="1" customWidth="1"/>
    <col min="14268" max="14268" width="14.28515625" style="179" bestFit="1" customWidth="1"/>
    <col min="14269" max="14269" width="16.7109375" style="179" bestFit="1" customWidth="1"/>
    <col min="14270" max="14270" width="13" style="179" bestFit="1" customWidth="1"/>
    <col min="14271" max="14271" width="14" style="179" bestFit="1" customWidth="1"/>
    <col min="14272" max="14272" width="13.42578125" style="179" bestFit="1" customWidth="1"/>
    <col min="14273" max="14273" width="8.140625" style="179" bestFit="1" customWidth="1"/>
    <col min="14274" max="14274" width="14.42578125" style="179" bestFit="1" customWidth="1"/>
    <col min="14275" max="14275" width="14.5703125" style="179" bestFit="1" customWidth="1"/>
    <col min="14276" max="14276" width="13.85546875" style="179" bestFit="1" customWidth="1"/>
    <col min="14277" max="14279" width="12.85546875" style="179" bestFit="1" customWidth="1"/>
    <col min="14280" max="14280" width="14.42578125" style="179" bestFit="1" customWidth="1"/>
    <col min="14281" max="14281" width="11.5703125" style="179" bestFit="1" customWidth="1"/>
    <col min="14282" max="14282" width="12.5703125" style="179" bestFit="1" customWidth="1"/>
    <col min="14283" max="14283" width="12.85546875" style="179" bestFit="1" customWidth="1"/>
    <col min="14284" max="14284" width="8.140625" style="179" bestFit="1" customWidth="1"/>
    <col min="14285" max="14285" width="14.5703125" style="179" bestFit="1" customWidth="1"/>
    <col min="14286" max="14286" width="12.42578125" style="179" customWidth="1"/>
    <col min="14287" max="14287" width="13.7109375" style="179" customWidth="1"/>
    <col min="14288" max="14288" width="13.5703125" style="179" customWidth="1"/>
    <col min="14289" max="14289" width="10.28515625" style="179" customWidth="1"/>
    <col min="14290" max="14291" width="16.42578125" style="179" customWidth="1"/>
    <col min="14292" max="14292" width="0" style="179" hidden="1" customWidth="1"/>
    <col min="14293" max="14293" width="12.5703125" style="179" customWidth="1"/>
    <col min="14294" max="14294" width="14.5703125" style="179" customWidth="1"/>
    <col min="14295" max="14295" width="11.5703125" style="179" customWidth="1"/>
    <col min="14296" max="14296" width="13" style="179" customWidth="1"/>
    <col min="14297" max="14297" width="16.42578125" style="179" customWidth="1"/>
    <col min="14298" max="14298" width="21.85546875" style="179" customWidth="1"/>
    <col min="14299" max="14515" width="9.140625" style="179"/>
    <col min="14516" max="14516" width="3.5703125" style="179" customWidth="1"/>
    <col min="14517" max="14517" width="37.7109375" style="179" customWidth="1"/>
    <col min="14518" max="14518" width="14.42578125" style="179" customWidth="1"/>
    <col min="14519" max="14519" width="12.85546875" style="179" bestFit="1" customWidth="1"/>
    <col min="14520" max="14520" width="13.85546875" style="179" bestFit="1" customWidth="1"/>
    <col min="14521" max="14521" width="12.85546875" style="179" bestFit="1" customWidth="1"/>
    <col min="14522" max="14522" width="14.5703125" style="179" bestFit="1" customWidth="1"/>
    <col min="14523" max="14523" width="13.42578125" style="179" bestFit="1" customWidth="1"/>
    <col min="14524" max="14524" width="14.28515625" style="179" bestFit="1" customWidth="1"/>
    <col min="14525" max="14525" width="16.7109375" style="179" bestFit="1" customWidth="1"/>
    <col min="14526" max="14526" width="13" style="179" bestFit="1" customWidth="1"/>
    <col min="14527" max="14527" width="14" style="179" bestFit="1" customWidth="1"/>
    <col min="14528" max="14528" width="13.42578125" style="179" bestFit="1" customWidth="1"/>
    <col min="14529" max="14529" width="8.140625" style="179" bestFit="1" customWidth="1"/>
    <col min="14530" max="14530" width="14.42578125" style="179" bestFit="1" customWidth="1"/>
    <col min="14531" max="14531" width="14.5703125" style="179" bestFit="1" customWidth="1"/>
    <col min="14532" max="14532" width="13.85546875" style="179" bestFit="1" customWidth="1"/>
    <col min="14533" max="14535" width="12.85546875" style="179" bestFit="1" customWidth="1"/>
    <col min="14536" max="14536" width="14.42578125" style="179" bestFit="1" customWidth="1"/>
    <col min="14537" max="14537" width="11.5703125" style="179" bestFit="1" customWidth="1"/>
    <col min="14538" max="14538" width="12.5703125" style="179" bestFit="1" customWidth="1"/>
    <col min="14539" max="14539" width="12.85546875" style="179" bestFit="1" customWidth="1"/>
    <col min="14540" max="14540" width="8.140625" style="179" bestFit="1" customWidth="1"/>
    <col min="14541" max="14541" width="14.5703125" style="179" bestFit="1" customWidth="1"/>
    <col min="14542" max="14542" width="12.42578125" style="179" customWidth="1"/>
    <col min="14543" max="14543" width="13.7109375" style="179" customWidth="1"/>
    <col min="14544" max="14544" width="13.5703125" style="179" customWidth="1"/>
    <col min="14545" max="14545" width="10.28515625" style="179" customWidth="1"/>
    <col min="14546" max="14547" width="16.42578125" style="179" customWidth="1"/>
    <col min="14548" max="14548" width="0" style="179" hidden="1" customWidth="1"/>
    <col min="14549" max="14549" width="12.5703125" style="179" customWidth="1"/>
    <col min="14550" max="14550" width="14.5703125" style="179" customWidth="1"/>
    <col min="14551" max="14551" width="11.5703125" style="179" customWidth="1"/>
    <col min="14552" max="14552" width="13" style="179" customWidth="1"/>
    <col min="14553" max="14553" width="16.42578125" style="179" customWidth="1"/>
    <col min="14554" max="14554" width="21.85546875" style="179" customWidth="1"/>
    <col min="14555" max="14771" width="9.140625" style="179"/>
    <col min="14772" max="14772" width="3.5703125" style="179" customWidth="1"/>
    <col min="14773" max="14773" width="37.7109375" style="179" customWidth="1"/>
    <col min="14774" max="14774" width="14.42578125" style="179" customWidth="1"/>
    <col min="14775" max="14775" width="12.85546875" style="179" bestFit="1" customWidth="1"/>
    <col min="14776" max="14776" width="13.85546875" style="179" bestFit="1" customWidth="1"/>
    <col min="14777" max="14777" width="12.85546875" style="179" bestFit="1" customWidth="1"/>
    <col min="14778" max="14778" width="14.5703125" style="179" bestFit="1" customWidth="1"/>
    <col min="14779" max="14779" width="13.42578125" style="179" bestFit="1" customWidth="1"/>
    <col min="14780" max="14780" width="14.28515625" style="179" bestFit="1" customWidth="1"/>
    <col min="14781" max="14781" width="16.7109375" style="179" bestFit="1" customWidth="1"/>
    <col min="14782" max="14782" width="13" style="179" bestFit="1" customWidth="1"/>
    <col min="14783" max="14783" width="14" style="179" bestFit="1" customWidth="1"/>
    <col min="14784" max="14784" width="13.42578125" style="179" bestFit="1" customWidth="1"/>
    <col min="14785" max="14785" width="8.140625" style="179" bestFit="1" customWidth="1"/>
    <col min="14786" max="14786" width="14.42578125" style="179" bestFit="1" customWidth="1"/>
    <col min="14787" max="14787" width="14.5703125" style="179" bestFit="1" customWidth="1"/>
    <col min="14788" max="14788" width="13.85546875" style="179" bestFit="1" customWidth="1"/>
    <col min="14789" max="14791" width="12.85546875" style="179" bestFit="1" customWidth="1"/>
    <col min="14792" max="14792" width="14.42578125" style="179" bestFit="1" customWidth="1"/>
    <col min="14793" max="14793" width="11.5703125" style="179" bestFit="1" customWidth="1"/>
    <col min="14794" max="14794" width="12.5703125" style="179" bestFit="1" customWidth="1"/>
    <col min="14795" max="14795" width="12.85546875" style="179" bestFit="1" customWidth="1"/>
    <col min="14796" max="14796" width="8.140625" style="179" bestFit="1" customWidth="1"/>
    <col min="14797" max="14797" width="14.5703125" style="179" bestFit="1" customWidth="1"/>
    <col min="14798" max="14798" width="12.42578125" style="179" customWidth="1"/>
    <col min="14799" max="14799" width="13.7109375" style="179" customWidth="1"/>
    <col min="14800" max="14800" width="13.5703125" style="179" customWidth="1"/>
    <col min="14801" max="14801" width="10.28515625" style="179" customWidth="1"/>
    <col min="14802" max="14803" width="16.42578125" style="179" customWidth="1"/>
    <col min="14804" max="14804" width="0" style="179" hidden="1" customWidth="1"/>
    <col min="14805" max="14805" width="12.5703125" style="179" customWidth="1"/>
    <col min="14806" max="14806" width="14.5703125" style="179" customWidth="1"/>
    <col min="14807" max="14807" width="11.5703125" style="179" customWidth="1"/>
    <col min="14808" max="14808" width="13" style="179" customWidth="1"/>
    <col min="14809" max="14809" width="16.42578125" style="179" customWidth="1"/>
    <col min="14810" max="14810" width="21.85546875" style="179" customWidth="1"/>
    <col min="14811" max="15027" width="9.140625" style="179"/>
    <col min="15028" max="15028" width="3.5703125" style="179" customWidth="1"/>
    <col min="15029" max="15029" width="37.7109375" style="179" customWidth="1"/>
    <col min="15030" max="15030" width="14.42578125" style="179" customWidth="1"/>
    <col min="15031" max="15031" width="12.85546875" style="179" bestFit="1" customWidth="1"/>
    <col min="15032" max="15032" width="13.85546875" style="179" bestFit="1" customWidth="1"/>
    <col min="15033" max="15033" width="12.85546875" style="179" bestFit="1" customWidth="1"/>
    <col min="15034" max="15034" width="14.5703125" style="179" bestFit="1" customWidth="1"/>
    <col min="15035" max="15035" width="13.42578125" style="179" bestFit="1" customWidth="1"/>
    <col min="15036" max="15036" width="14.28515625" style="179" bestFit="1" customWidth="1"/>
    <col min="15037" max="15037" width="16.7109375" style="179" bestFit="1" customWidth="1"/>
    <col min="15038" max="15038" width="13" style="179" bestFit="1" customWidth="1"/>
    <col min="15039" max="15039" width="14" style="179" bestFit="1" customWidth="1"/>
    <col min="15040" max="15040" width="13.42578125" style="179" bestFit="1" customWidth="1"/>
    <col min="15041" max="15041" width="8.140625" style="179" bestFit="1" customWidth="1"/>
    <col min="15042" max="15042" width="14.42578125" style="179" bestFit="1" customWidth="1"/>
    <col min="15043" max="15043" width="14.5703125" style="179" bestFit="1" customWidth="1"/>
    <col min="15044" max="15044" width="13.85546875" style="179" bestFit="1" customWidth="1"/>
    <col min="15045" max="15047" width="12.85546875" style="179" bestFit="1" customWidth="1"/>
    <col min="15048" max="15048" width="14.42578125" style="179" bestFit="1" customWidth="1"/>
    <col min="15049" max="15049" width="11.5703125" style="179" bestFit="1" customWidth="1"/>
    <col min="15050" max="15050" width="12.5703125" style="179" bestFit="1" customWidth="1"/>
    <col min="15051" max="15051" width="12.85546875" style="179" bestFit="1" customWidth="1"/>
    <col min="15052" max="15052" width="8.140625" style="179" bestFit="1" customWidth="1"/>
    <col min="15053" max="15053" width="14.5703125" style="179" bestFit="1" customWidth="1"/>
    <col min="15054" max="15054" width="12.42578125" style="179" customWidth="1"/>
    <col min="15055" max="15055" width="13.7109375" style="179" customWidth="1"/>
    <col min="15056" max="15056" width="13.5703125" style="179" customWidth="1"/>
    <col min="15057" max="15057" width="10.28515625" style="179" customWidth="1"/>
    <col min="15058" max="15059" width="16.42578125" style="179" customWidth="1"/>
    <col min="15060" max="15060" width="0" style="179" hidden="1" customWidth="1"/>
    <col min="15061" max="15061" width="12.5703125" style="179" customWidth="1"/>
    <col min="15062" max="15062" width="14.5703125" style="179" customWidth="1"/>
    <col min="15063" max="15063" width="11.5703125" style="179" customWidth="1"/>
    <col min="15064" max="15064" width="13" style="179" customWidth="1"/>
    <col min="15065" max="15065" width="16.42578125" style="179" customWidth="1"/>
    <col min="15066" max="15066" width="21.85546875" style="179" customWidth="1"/>
    <col min="15067" max="15283" width="9.140625" style="179"/>
    <col min="15284" max="15284" width="3.5703125" style="179" customWidth="1"/>
    <col min="15285" max="15285" width="37.7109375" style="179" customWidth="1"/>
    <col min="15286" max="15286" width="14.42578125" style="179" customWidth="1"/>
    <col min="15287" max="15287" width="12.85546875" style="179" bestFit="1" customWidth="1"/>
    <col min="15288" max="15288" width="13.85546875" style="179" bestFit="1" customWidth="1"/>
    <col min="15289" max="15289" width="12.85546875" style="179" bestFit="1" customWidth="1"/>
    <col min="15290" max="15290" width="14.5703125" style="179" bestFit="1" customWidth="1"/>
    <col min="15291" max="15291" width="13.42578125" style="179" bestFit="1" customWidth="1"/>
    <col min="15292" max="15292" width="14.28515625" style="179" bestFit="1" customWidth="1"/>
    <col min="15293" max="15293" width="16.7109375" style="179" bestFit="1" customWidth="1"/>
    <col min="15294" max="15294" width="13" style="179" bestFit="1" customWidth="1"/>
    <col min="15295" max="15295" width="14" style="179" bestFit="1" customWidth="1"/>
    <col min="15296" max="15296" width="13.42578125" style="179" bestFit="1" customWidth="1"/>
    <col min="15297" max="15297" width="8.140625" style="179" bestFit="1" customWidth="1"/>
    <col min="15298" max="15298" width="14.42578125" style="179" bestFit="1" customWidth="1"/>
    <col min="15299" max="15299" width="14.5703125" style="179" bestFit="1" customWidth="1"/>
    <col min="15300" max="15300" width="13.85546875" style="179" bestFit="1" customWidth="1"/>
    <col min="15301" max="15303" width="12.85546875" style="179" bestFit="1" customWidth="1"/>
    <col min="15304" max="15304" width="14.42578125" style="179" bestFit="1" customWidth="1"/>
    <col min="15305" max="15305" width="11.5703125" style="179" bestFit="1" customWidth="1"/>
    <col min="15306" max="15306" width="12.5703125" style="179" bestFit="1" customWidth="1"/>
    <col min="15307" max="15307" width="12.85546875" style="179" bestFit="1" customWidth="1"/>
    <col min="15308" max="15308" width="8.140625" style="179" bestFit="1" customWidth="1"/>
    <col min="15309" max="15309" width="14.5703125" style="179" bestFit="1" customWidth="1"/>
    <col min="15310" max="15310" width="12.42578125" style="179" customWidth="1"/>
    <col min="15311" max="15311" width="13.7109375" style="179" customWidth="1"/>
    <col min="15312" max="15312" width="13.5703125" style="179" customWidth="1"/>
    <col min="15313" max="15313" width="10.28515625" style="179" customWidth="1"/>
    <col min="15314" max="15315" width="16.42578125" style="179" customWidth="1"/>
    <col min="15316" max="15316" width="0" style="179" hidden="1" customWidth="1"/>
    <col min="15317" max="15317" width="12.5703125" style="179" customWidth="1"/>
    <col min="15318" max="15318" width="14.5703125" style="179" customWidth="1"/>
    <col min="15319" max="15319" width="11.5703125" style="179" customWidth="1"/>
    <col min="15320" max="15320" width="13" style="179" customWidth="1"/>
    <col min="15321" max="15321" width="16.42578125" style="179" customWidth="1"/>
    <col min="15322" max="15322" width="21.85546875" style="179" customWidth="1"/>
    <col min="15323" max="15539" width="9.140625" style="179"/>
    <col min="15540" max="15540" width="3.5703125" style="179" customWidth="1"/>
    <col min="15541" max="15541" width="37.7109375" style="179" customWidth="1"/>
    <col min="15542" max="15542" width="14.42578125" style="179" customWidth="1"/>
    <col min="15543" max="15543" width="12.85546875" style="179" bestFit="1" customWidth="1"/>
    <col min="15544" max="15544" width="13.85546875" style="179" bestFit="1" customWidth="1"/>
    <col min="15545" max="15545" width="12.85546875" style="179" bestFit="1" customWidth="1"/>
    <col min="15546" max="15546" width="14.5703125" style="179" bestFit="1" customWidth="1"/>
    <col min="15547" max="15547" width="13.42578125" style="179" bestFit="1" customWidth="1"/>
    <col min="15548" max="15548" width="14.28515625" style="179" bestFit="1" customWidth="1"/>
    <col min="15549" max="15549" width="16.7109375" style="179" bestFit="1" customWidth="1"/>
    <col min="15550" max="15550" width="13" style="179" bestFit="1" customWidth="1"/>
    <col min="15551" max="15551" width="14" style="179" bestFit="1" customWidth="1"/>
    <col min="15552" max="15552" width="13.42578125" style="179" bestFit="1" customWidth="1"/>
    <col min="15553" max="15553" width="8.140625" style="179" bestFit="1" customWidth="1"/>
    <col min="15554" max="15554" width="14.42578125" style="179" bestFit="1" customWidth="1"/>
    <col min="15555" max="15555" width="14.5703125" style="179" bestFit="1" customWidth="1"/>
    <col min="15556" max="15556" width="13.85546875" style="179" bestFit="1" customWidth="1"/>
    <col min="15557" max="15559" width="12.85546875" style="179" bestFit="1" customWidth="1"/>
    <col min="15560" max="15560" width="14.42578125" style="179" bestFit="1" customWidth="1"/>
    <col min="15561" max="15561" width="11.5703125" style="179" bestFit="1" customWidth="1"/>
    <col min="15562" max="15562" width="12.5703125" style="179" bestFit="1" customWidth="1"/>
    <col min="15563" max="15563" width="12.85546875" style="179" bestFit="1" customWidth="1"/>
    <col min="15564" max="15564" width="8.140625" style="179" bestFit="1" customWidth="1"/>
    <col min="15565" max="15565" width="14.5703125" style="179" bestFit="1" customWidth="1"/>
    <col min="15566" max="15566" width="12.42578125" style="179" customWidth="1"/>
    <col min="15567" max="15567" width="13.7109375" style="179" customWidth="1"/>
    <col min="15568" max="15568" width="13.5703125" style="179" customWidth="1"/>
    <col min="15569" max="15569" width="10.28515625" style="179" customWidth="1"/>
    <col min="15570" max="15571" width="16.42578125" style="179" customWidth="1"/>
    <col min="15572" max="15572" width="0" style="179" hidden="1" customWidth="1"/>
    <col min="15573" max="15573" width="12.5703125" style="179" customWidth="1"/>
    <col min="15574" max="15574" width="14.5703125" style="179" customWidth="1"/>
    <col min="15575" max="15575" width="11.5703125" style="179" customWidth="1"/>
    <col min="15576" max="15576" width="13" style="179" customWidth="1"/>
    <col min="15577" max="15577" width="16.42578125" style="179" customWidth="1"/>
    <col min="15578" max="15578" width="21.85546875" style="179" customWidth="1"/>
    <col min="15579" max="15795" width="9.140625" style="179"/>
    <col min="15796" max="15796" width="3.5703125" style="179" customWidth="1"/>
    <col min="15797" max="15797" width="37.7109375" style="179" customWidth="1"/>
    <col min="15798" max="15798" width="14.42578125" style="179" customWidth="1"/>
    <col min="15799" max="15799" width="12.85546875" style="179" bestFit="1" customWidth="1"/>
    <col min="15800" max="15800" width="13.85546875" style="179" bestFit="1" customWidth="1"/>
    <col min="15801" max="15801" width="12.85546875" style="179" bestFit="1" customWidth="1"/>
    <col min="15802" max="15802" width="14.5703125" style="179" bestFit="1" customWidth="1"/>
    <col min="15803" max="15803" width="13.42578125" style="179" bestFit="1" customWidth="1"/>
    <col min="15804" max="15804" width="14.28515625" style="179" bestFit="1" customWidth="1"/>
    <col min="15805" max="15805" width="16.7109375" style="179" bestFit="1" customWidth="1"/>
    <col min="15806" max="15806" width="13" style="179" bestFit="1" customWidth="1"/>
    <col min="15807" max="15807" width="14" style="179" bestFit="1" customWidth="1"/>
    <col min="15808" max="15808" width="13.42578125" style="179" bestFit="1" customWidth="1"/>
    <col min="15809" max="15809" width="8.140625" style="179" bestFit="1" customWidth="1"/>
    <col min="15810" max="15810" width="14.42578125" style="179" bestFit="1" customWidth="1"/>
    <col min="15811" max="15811" width="14.5703125" style="179" bestFit="1" customWidth="1"/>
    <col min="15812" max="15812" width="13.85546875" style="179" bestFit="1" customWidth="1"/>
    <col min="15813" max="15815" width="12.85546875" style="179" bestFit="1" customWidth="1"/>
    <col min="15816" max="15816" width="14.42578125" style="179" bestFit="1" customWidth="1"/>
    <col min="15817" max="15817" width="11.5703125" style="179" bestFit="1" customWidth="1"/>
    <col min="15818" max="15818" width="12.5703125" style="179" bestFit="1" customWidth="1"/>
    <col min="15819" max="15819" width="12.85546875" style="179" bestFit="1" customWidth="1"/>
    <col min="15820" max="15820" width="8.140625" style="179" bestFit="1" customWidth="1"/>
    <col min="15821" max="15821" width="14.5703125" style="179" bestFit="1" customWidth="1"/>
    <col min="15822" max="15822" width="12.42578125" style="179" customWidth="1"/>
    <col min="15823" max="15823" width="13.7109375" style="179" customWidth="1"/>
    <col min="15824" max="15824" width="13.5703125" style="179" customWidth="1"/>
    <col min="15825" max="15825" width="10.28515625" style="179" customWidth="1"/>
    <col min="15826" max="15827" width="16.42578125" style="179" customWidth="1"/>
    <col min="15828" max="15828" width="0" style="179" hidden="1" customWidth="1"/>
    <col min="15829" max="15829" width="12.5703125" style="179" customWidth="1"/>
    <col min="15830" max="15830" width="14.5703125" style="179" customWidth="1"/>
    <col min="15831" max="15831" width="11.5703125" style="179" customWidth="1"/>
    <col min="15832" max="15832" width="13" style="179" customWidth="1"/>
    <col min="15833" max="15833" width="16.42578125" style="179" customWidth="1"/>
    <col min="15834" max="15834" width="21.85546875" style="179" customWidth="1"/>
    <col min="15835" max="16051" width="9.140625" style="179"/>
    <col min="16052" max="16052" width="3.5703125" style="179" customWidth="1"/>
    <col min="16053" max="16053" width="37.7109375" style="179" customWidth="1"/>
    <col min="16054" max="16054" width="14.42578125" style="179" customWidth="1"/>
    <col min="16055" max="16055" width="12.85546875" style="179" bestFit="1" customWidth="1"/>
    <col min="16056" max="16056" width="13.85546875" style="179" bestFit="1" customWidth="1"/>
    <col min="16057" max="16057" width="12.85546875" style="179" bestFit="1" customWidth="1"/>
    <col min="16058" max="16058" width="14.5703125" style="179" bestFit="1" customWidth="1"/>
    <col min="16059" max="16059" width="13.42578125" style="179" bestFit="1" customWidth="1"/>
    <col min="16060" max="16060" width="14.28515625" style="179" bestFit="1" customWidth="1"/>
    <col min="16061" max="16061" width="16.7109375" style="179" bestFit="1" customWidth="1"/>
    <col min="16062" max="16062" width="13" style="179" bestFit="1" customWidth="1"/>
    <col min="16063" max="16063" width="14" style="179" bestFit="1" customWidth="1"/>
    <col min="16064" max="16064" width="13.42578125" style="179" bestFit="1" customWidth="1"/>
    <col min="16065" max="16065" width="8.140625" style="179" bestFit="1" customWidth="1"/>
    <col min="16066" max="16066" width="14.42578125" style="179" bestFit="1" customWidth="1"/>
    <col min="16067" max="16067" width="14.5703125" style="179" bestFit="1" customWidth="1"/>
    <col min="16068" max="16068" width="13.85546875" style="179" bestFit="1" customWidth="1"/>
    <col min="16069" max="16071" width="12.85546875" style="179" bestFit="1" customWidth="1"/>
    <col min="16072" max="16072" width="14.42578125" style="179" bestFit="1" customWidth="1"/>
    <col min="16073" max="16073" width="11.5703125" style="179" bestFit="1" customWidth="1"/>
    <col min="16074" max="16074" width="12.5703125" style="179" bestFit="1" customWidth="1"/>
    <col min="16075" max="16075" width="12.85546875" style="179" bestFit="1" customWidth="1"/>
    <col min="16076" max="16076" width="8.140625" style="179" bestFit="1" customWidth="1"/>
    <col min="16077" max="16077" width="14.5703125" style="179" bestFit="1" customWidth="1"/>
    <col min="16078" max="16078" width="12.42578125" style="179" customWidth="1"/>
    <col min="16079" max="16079" width="13.7109375" style="179" customWidth="1"/>
    <col min="16080" max="16080" width="13.5703125" style="179" customWidth="1"/>
    <col min="16081" max="16081" width="10.28515625" style="179" customWidth="1"/>
    <col min="16082" max="16083" width="16.42578125" style="179" customWidth="1"/>
    <col min="16084" max="16084" width="0" style="179" hidden="1" customWidth="1"/>
    <col min="16085" max="16085" width="12.5703125" style="179" customWidth="1"/>
    <col min="16086" max="16086" width="14.5703125" style="179" customWidth="1"/>
    <col min="16087" max="16087" width="11.5703125" style="179" customWidth="1"/>
    <col min="16088" max="16088" width="13" style="179" customWidth="1"/>
    <col min="16089" max="16089" width="16.42578125" style="179" customWidth="1"/>
    <col min="16090" max="16090" width="21.85546875" style="179" customWidth="1"/>
    <col min="16091" max="16384" width="9.140625" style="179"/>
  </cols>
  <sheetData>
    <row r="1" spans="1:31" s="174" customFormat="1" ht="25.5">
      <c r="A1" s="171"/>
      <c r="B1" s="172" t="s">
        <v>245</v>
      </c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 t="s">
        <v>420</v>
      </c>
      <c r="O1" s="173"/>
      <c r="P1" s="173"/>
      <c r="Q1" s="173"/>
      <c r="R1" s="173"/>
      <c r="T1" s="173"/>
      <c r="U1" s="173"/>
      <c r="V1" s="173"/>
      <c r="W1" s="173"/>
      <c r="X1" s="173"/>
      <c r="Y1" s="173"/>
      <c r="Z1" s="173"/>
      <c r="AA1" s="173"/>
    </row>
    <row r="2" spans="1:31" ht="9" customHeight="1">
      <c r="A2" s="175"/>
      <c r="B2" s="176"/>
    </row>
    <row r="3" spans="1:31" ht="58.5" customHeight="1">
      <c r="A3" s="458" t="s">
        <v>1</v>
      </c>
      <c r="B3" s="459" t="s">
        <v>121</v>
      </c>
      <c r="C3" s="263" t="s">
        <v>28</v>
      </c>
      <c r="D3" s="461" t="s">
        <v>128</v>
      </c>
      <c r="E3" s="461"/>
      <c r="F3" s="461"/>
      <c r="G3" s="462"/>
      <c r="H3" s="515" t="s">
        <v>246</v>
      </c>
      <c r="I3" s="515"/>
      <c r="J3" s="515"/>
      <c r="K3" s="515"/>
      <c r="L3" s="515" t="s">
        <v>247</v>
      </c>
      <c r="M3" s="515"/>
      <c r="N3" s="515"/>
      <c r="O3" s="515"/>
      <c r="P3" s="264"/>
      <c r="Q3" s="264"/>
      <c r="R3" s="265"/>
      <c r="T3" s="510" t="s">
        <v>248</v>
      </c>
      <c r="U3" s="510"/>
      <c r="V3" s="510"/>
      <c r="W3" s="510"/>
      <c r="X3" s="510"/>
      <c r="Y3" s="510"/>
      <c r="Z3" s="510"/>
      <c r="AA3" s="510"/>
      <c r="AB3" s="510"/>
    </row>
    <row r="4" spans="1:31" ht="58.5" customHeight="1">
      <c r="A4" s="458"/>
      <c r="B4" s="459"/>
      <c r="C4" s="500" t="s">
        <v>249</v>
      </c>
      <c r="D4" s="500" t="s">
        <v>126</v>
      </c>
      <c r="E4" s="500" t="s">
        <v>49</v>
      </c>
      <c r="F4" s="500" t="s">
        <v>51</v>
      </c>
      <c r="G4" s="516" t="s">
        <v>127</v>
      </c>
      <c r="H4" s="500" t="s">
        <v>126</v>
      </c>
      <c r="I4" s="500" t="s">
        <v>49</v>
      </c>
      <c r="J4" s="500" t="s">
        <v>51</v>
      </c>
      <c r="K4" s="516" t="s">
        <v>127</v>
      </c>
      <c r="L4" s="500" t="s">
        <v>126</v>
      </c>
      <c r="M4" s="500" t="s">
        <v>49</v>
      </c>
      <c r="N4" s="500" t="s">
        <v>51</v>
      </c>
      <c r="O4" s="516" t="s">
        <v>127</v>
      </c>
      <c r="P4" s="474" t="s">
        <v>132</v>
      </c>
      <c r="Q4" s="474" t="s">
        <v>133</v>
      </c>
      <c r="R4" s="511" t="s">
        <v>130</v>
      </c>
      <c r="T4" s="500" t="s">
        <v>249</v>
      </c>
      <c r="U4" s="512" t="s">
        <v>126</v>
      </c>
      <c r="V4" s="512" t="s">
        <v>49</v>
      </c>
      <c r="W4" s="512" t="s">
        <v>51</v>
      </c>
      <c r="X4" s="513" t="s">
        <v>116</v>
      </c>
      <c r="Y4" s="474" t="s">
        <v>132</v>
      </c>
      <c r="Z4" s="474" t="s">
        <v>133</v>
      </c>
      <c r="AA4" s="514" t="s">
        <v>116</v>
      </c>
      <c r="AB4" s="517" t="s">
        <v>134</v>
      </c>
      <c r="AD4" s="518" t="s">
        <v>135</v>
      </c>
      <c r="AE4" s="518" t="s">
        <v>136</v>
      </c>
    </row>
    <row r="5" spans="1:31" ht="58.5" customHeight="1">
      <c r="A5" s="458"/>
      <c r="B5" s="459"/>
      <c r="C5" s="467"/>
      <c r="D5" s="467"/>
      <c r="E5" s="467"/>
      <c r="F5" s="467"/>
      <c r="G5" s="470"/>
      <c r="H5" s="467"/>
      <c r="I5" s="467"/>
      <c r="J5" s="467"/>
      <c r="K5" s="470"/>
      <c r="L5" s="467"/>
      <c r="M5" s="467"/>
      <c r="N5" s="467"/>
      <c r="O5" s="470"/>
      <c r="P5" s="497"/>
      <c r="Q5" s="497"/>
      <c r="R5" s="482"/>
      <c r="T5" s="467"/>
      <c r="U5" s="472"/>
      <c r="V5" s="472"/>
      <c r="W5" s="472"/>
      <c r="X5" s="495"/>
      <c r="Y5" s="497"/>
      <c r="Z5" s="497"/>
      <c r="AA5" s="482"/>
      <c r="AB5" s="484"/>
      <c r="AD5" s="492"/>
      <c r="AE5" s="492"/>
    </row>
    <row r="6" spans="1:31" ht="107.25" customHeight="1">
      <c r="A6" s="458"/>
      <c r="B6" s="459"/>
      <c r="C6" s="468"/>
      <c r="D6" s="468"/>
      <c r="E6" s="468"/>
      <c r="F6" s="468"/>
      <c r="G6" s="471"/>
      <c r="H6" s="468"/>
      <c r="I6" s="468"/>
      <c r="J6" s="468"/>
      <c r="K6" s="471"/>
      <c r="L6" s="468"/>
      <c r="M6" s="468"/>
      <c r="N6" s="468"/>
      <c r="O6" s="471"/>
      <c r="P6" s="475"/>
      <c r="Q6" s="475"/>
      <c r="R6" s="483"/>
      <c r="T6" s="468"/>
      <c r="U6" s="473"/>
      <c r="V6" s="473"/>
      <c r="W6" s="473"/>
      <c r="X6" s="496"/>
      <c r="Y6" s="475"/>
      <c r="Z6" s="475"/>
      <c r="AA6" s="483"/>
      <c r="AB6" s="485"/>
      <c r="AD6" s="493"/>
      <c r="AE6" s="493"/>
    </row>
    <row r="7" spans="1:31" s="187" customFormat="1">
      <c r="A7" s="181">
        <v>1</v>
      </c>
      <c r="B7" s="182">
        <v>2</v>
      </c>
      <c r="C7" s="181">
        <v>3</v>
      </c>
      <c r="D7" s="183"/>
      <c r="E7" s="183"/>
      <c r="F7" s="183"/>
      <c r="G7" s="183"/>
      <c r="H7" s="183">
        <v>3</v>
      </c>
      <c r="I7" s="183">
        <v>4</v>
      </c>
      <c r="J7" s="183">
        <v>5</v>
      </c>
      <c r="K7" s="183">
        <v>6</v>
      </c>
      <c r="L7" s="182">
        <v>7</v>
      </c>
      <c r="M7" s="182">
        <v>8</v>
      </c>
      <c r="N7" s="184">
        <v>9</v>
      </c>
      <c r="O7" s="184">
        <v>10</v>
      </c>
      <c r="P7" s="184">
        <v>8</v>
      </c>
      <c r="Q7" s="181">
        <v>9</v>
      </c>
      <c r="R7" s="185">
        <v>10</v>
      </c>
      <c r="T7" s="181">
        <v>25</v>
      </c>
      <c r="U7" s="182">
        <v>26</v>
      </c>
      <c r="V7" s="182">
        <v>29</v>
      </c>
      <c r="W7" s="184">
        <v>30</v>
      </c>
      <c r="X7" s="266"/>
      <c r="Y7" s="184">
        <v>27</v>
      </c>
      <c r="Z7" s="181">
        <v>28</v>
      </c>
      <c r="AA7" s="267"/>
      <c r="AB7" s="192"/>
      <c r="AD7" s="186"/>
      <c r="AE7" s="268">
        <v>28886.6</v>
      </c>
    </row>
    <row r="8" spans="1:31" s="187" customFormat="1" hidden="1">
      <c r="A8" s="181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8"/>
      <c r="M8" s="188"/>
      <c r="N8" s="188"/>
      <c r="O8" s="188"/>
      <c r="P8" s="188"/>
      <c r="Q8" s="188"/>
      <c r="R8" s="188"/>
      <c r="T8" s="269">
        <v>1072.46</v>
      </c>
      <c r="U8" s="189">
        <v>6327.64</v>
      </c>
      <c r="V8" s="189">
        <v>7446.46</v>
      </c>
      <c r="W8" s="189">
        <v>7446.46</v>
      </c>
      <c r="X8" s="190"/>
      <c r="Y8" s="189">
        <v>951.08</v>
      </c>
      <c r="Z8" s="189">
        <v>5710.3</v>
      </c>
      <c r="AA8" s="191"/>
      <c r="AB8" s="192"/>
      <c r="AD8" s="186"/>
      <c r="AE8" s="186"/>
    </row>
    <row r="9" spans="1:31" ht="40.5">
      <c r="A9" s="194">
        <v>1</v>
      </c>
      <c r="B9" s="195" t="s">
        <v>146</v>
      </c>
      <c r="C9" s="197">
        <v>1785</v>
      </c>
      <c r="D9" s="197">
        <v>385</v>
      </c>
      <c r="E9" s="197">
        <v>50</v>
      </c>
      <c r="F9" s="197">
        <v>78</v>
      </c>
      <c r="G9" s="198">
        <v>513</v>
      </c>
      <c r="H9" s="197">
        <v>600</v>
      </c>
      <c r="I9" s="197">
        <v>200</v>
      </c>
      <c r="J9" s="197">
        <v>200</v>
      </c>
      <c r="K9" s="198">
        <v>1000</v>
      </c>
      <c r="L9" s="196">
        <v>600</v>
      </c>
      <c r="M9" s="196">
        <v>200</v>
      </c>
      <c r="N9" s="196">
        <v>200</v>
      </c>
      <c r="O9" s="198">
        <v>1000</v>
      </c>
      <c r="P9" s="196">
        <v>878</v>
      </c>
      <c r="Q9" s="196">
        <v>350</v>
      </c>
      <c r="R9" s="198">
        <v>1228</v>
      </c>
      <c r="T9" s="200">
        <v>1914341.1</v>
      </c>
      <c r="U9" s="200">
        <v>3796584</v>
      </c>
      <c r="V9" s="200">
        <v>1489292</v>
      </c>
      <c r="W9" s="200">
        <v>1489292</v>
      </c>
      <c r="X9" s="201">
        <v>8689509.0999999996</v>
      </c>
      <c r="Y9" s="202">
        <v>835048.24</v>
      </c>
      <c r="Z9" s="202">
        <v>1998605</v>
      </c>
      <c r="AA9" s="203">
        <v>2833653.24</v>
      </c>
      <c r="AB9" s="204">
        <v>11523162.34</v>
      </c>
      <c r="AD9" s="205"/>
      <c r="AE9" s="205"/>
    </row>
    <row r="10" spans="1:31" ht="40.5">
      <c r="A10" s="194">
        <v>2</v>
      </c>
      <c r="B10" s="195" t="s">
        <v>147</v>
      </c>
      <c r="C10" s="197">
        <v>402</v>
      </c>
      <c r="D10" s="197">
        <v>0</v>
      </c>
      <c r="E10" s="197">
        <v>0</v>
      </c>
      <c r="F10" s="197">
        <v>0</v>
      </c>
      <c r="G10" s="198">
        <v>0</v>
      </c>
      <c r="H10" s="197">
        <v>0</v>
      </c>
      <c r="I10" s="197">
        <v>0</v>
      </c>
      <c r="J10" s="197">
        <v>0</v>
      </c>
      <c r="K10" s="198">
        <v>0</v>
      </c>
      <c r="L10" s="196">
        <v>0</v>
      </c>
      <c r="M10" s="196">
        <v>0</v>
      </c>
      <c r="N10" s="196">
        <v>0</v>
      </c>
      <c r="O10" s="198">
        <v>0</v>
      </c>
      <c r="P10" s="196">
        <v>225</v>
      </c>
      <c r="Q10" s="196">
        <v>4</v>
      </c>
      <c r="R10" s="198">
        <v>229</v>
      </c>
      <c r="T10" s="200">
        <v>431128.92</v>
      </c>
      <c r="U10" s="200">
        <v>0</v>
      </c>
      <c r="V10" s="200">
        <v>0</v>
      </c>
      <c r="W10" s="200">
        <v>0</v>
      </c>
      <c r="X10" s="201">
        <v>431128.92</v>
      </c>
      <c r="Y10" s="202">
        <v>213993</v>
      </c>
      <c r="Z10" s="202">
        <v>22841.200000000001</v>
      </c>
      <c r="AA10" s="203">
        <v>236834.2</v>
      </c>
      <c r="AB10" s="204">
        <v>667963.12</v>
      </c>
      <c r="AD10" s="205"/>
      <c r="AE10" s="205"/>
    </row>
    <row r="11" spans="1:31" ht="20.25">
      <c r="A11" s="194">
        <v>3</v>
      </c>
      <c r="B11" s="195" t="s">
        <v>148</v>
      </c>
      <c r="C11" s="197">
        <v>982</v>
      </c>
      <c r="D11" s="197">
        <v>2241</v>
      </c>
      <c r="E11" s="197">
        <v>94</v>
      </c>
      <c r="F11" s="197">
        <v>43</v>
      </c>
      <c r="G11" s="198">
        <v>2378</v>
      </c>
      <c r="H11" s="197">
        <v>2328</v>
      </c>
      <c r="I11" s="197">
        <v>21</v>
      </c>
      <c r="J11" s="197">
        <v>50</v>
      </c>
      <c r="K11" s="198">
        <v>2399</v>
      </c>
      <c r="L11" s="270">
        <v>2328</v>
      </c>
      <c r="M11" s="196">
        <v>21</v>
      </c>
      <c r="N11" s="196">
        <v>50</v>
      </c>
      <c r="O11" s="198">
        <v>2399</v>
      </c>
      <c r="P11" s="196">
        <v>1266</v>
      </c>
      <c r="Q11" s="196">
        <v>540</v>
      </c>
      <c r="R11" s="198">
        <v>1806</v>
      </c>
      <c r="T11" s="200">
        <v>1053155.72</v>
      </c>
      <c r="U11" s="200">
        <v>14730745.92</v>
      </c>
      <c r="V11" s="200">
        <v>156375.66</v>
      </c>
      <c r="W11" s="200">
        <v>372323</v>
      </c>
      <c r="X11" s="201">
        <v>16312600.300000001</v>
      </c>
      <c r="Y11" s="202">
        <v>1204067.28</v>
      </c>
      <c r="Z11" s="202">
        <v>3080510.29</v>
      </c>
      <c r="AA11" s="203">
        <v>4284577.57</v>
      </c>
      <c r="AB11" s="204">
        <v>20597177.870000001</v>
      </c>
      <c r="AD11" s="205"/>
      <c r="AE11" s="205"/>
    </row>
    <row r="12" spans="1:31" ht="20.25">
      <c r="A12" s="194">
        <v>4</v>
      </c>
      <c r="B12" s="211" t="s">
        <v>149</v>
      </c>
      <c r="C12" s="212">
        <v>3100</v>
      </c>
      <c r="D12" s="197">
        <v>52</v>
      </c>
      <c r="E12" s="197">
        <v>0</v>
      </c>
      <c r="F12" s="197">
        <v>0</v>
      </c>
      <c r="G12" s="198">
        <v>52</v>
      </c>
      <c r="H12" s="197">
        <v>200</v>
      </c>
      <c r="I12" s="197">
        <v>0</v>
      </c>
      <c r="J12" s="197">
        <v>0</v>
      </c>
      <c r="K12" s="198">
        <v>200</v>
      </c>
      <c r="L12" s="196">
        <v>200</v>
      </c>
      <c r="M12" s="196">
        <v>0</v>
      </c>
      <c r="N12" s="196">
        <v>0</v>
      </c>
      <c r="O12" s="198">
        <v>200</v>
      </c>
      <c r="P12" s="196">
        <v>0</v>
      </c>
      <c r="Q12" s="196">
        <v>0</v>
      </c>
      <c r="R12" s="198">
        <v>0</v>
      </c>
      <c r="T12" s="200">
        <v>3324626</v>
      </c>
      <c r="U12" s="200">
        <v>1265528</v>
      </c>
      <c r="V12" s="200">
        <v>0</v>
      </c>
      <c r="W12" s="200">
        <v>0</v>
      </c>
      <c r="X12" s="201">
        <v>4590154</v>
      </c>
      <c r="Y12" s="202">
        <v>0</v>
      </c>
      <c r="Z12" s="202">
        <v>0</v>
      </c>
      <c r="AA12" s="203">
        <v>0</v>
      </c>
      <c r="AB12" s="204">
        <v>4590154</v>
      </c>
      <c r="AD12" s="205"/>
      <c r="AE12" s="205"/>
    </row>
    <row r="13" spans="1:31" ht="20.25">
      <c r="A13" s="194">
        <v>5</v>
      </c>
      <c r="B13" s="213" t="s">
        <v>150</v>
      </c>
      <c r="C13" s="197">
        <v>0</v>
      </c>
      <c r="D13" s="197">
        <v>0</v>
      </c>
      <c r="E13" s="197">
        <v>0</v>
      </c>
      <c r="F13" s="197">
        <v>0</v>
      </c>
      <c r="G13" s="198">
        <v>0</v>
      </c>
      <c r="H13" s="197">
        <v>0</v>
      </c>
      <c r="I13" s="197">
        <v>0</v>
      </c>
      <c r="J13" s="197">
        <v>0</v>
      </c>
      <c r="K13" s="198">
        <v>0</v>
      </c>
      <c r="L13" s="196">
        <v>0</v>
      </c>
      <c r="M13" s="196">
        <v>0</v>
      </c>
      <c r="N13" s="196">
        <v>0</v>
      </c>
      <c r="O13" s="198">
        <v>0</v>
      </c>
      <c r="P13" s="196">
        <v>0</v>
      </c>
      <c r="Q13" s="196">
        <v>0</v>
      </c>
      <c r="R13" s="198">
        <v>0</v>
      </c>
      <c r="T13" s="200">
        <v>0</v>
      </c>
      <c r="U13" s="200">
        <v>0</v>
      </c>
      <c r="V13" s="200">
        <v>0</v>
      </c>
      <c r="W13" s="200">
        <v>0</v>
      </c>
      <c r="X13" s="201">
        <v>0</v>
      </c>
      <c r="Y13" s="202">
        <v>0</v>
      </c>
      <c r="Z13" s="202">
        <v>0</v>
      </c>
      <c r="AA13" s="203">
        <v>0</v>
      </c>
      <c r="AB13" s="204">
        <v>0</v>
      </c>
      <c r="AD13" s="205"/>
      <c r="AE13" s="205"/>
    </row>
    <row r="14" spans="1:31" ht="20.25">
      <c r="A14" s="214"/>
      <c r="B14" s="215" t="s">
        <v>151</v>
      </c>
      <c r="C14" s="216">
        <v>6269</v>
      </c>
      <c r="D14" s="217">
        <v>2678</v>
      </c>
      <c r="E14" s="217">
        <v>144</v>
      </c>
      <c r="F14" s="217">
        <v>121</v>
      </c>
      <c r="G14" s="217">
        <v>2943</v>
      </c>
      <c r="H14" s="217">
        <v>3128</v>
      </c>
      <c r="I14" s="217">
        <v>221</v>
      </c>
      <c r="J14" s="217">
        <v>250</v>
      </c>
      <c r="K14" s="217">
        <v>3599</v>
      </c>
      <c r="L14" s="217">
        <v>3128</v>
      </c>
      <c r="M14" s="217">
        <v>221</v>
      </c>
      <c r="N14" s="217">
        <v>250</v>
      </c>
      <c r="O14" s="217">
        <v>3599</v>
      </c>
      <c r="P14" s="217">
        <v>2369</v>
      </c>
      <c r="Q14" s="217">
        <v>894</v>
      </c>
      <c r="R14" s="217">
        <v>3263</v>
      </c>
      <c r="T14" s="271">
        <v>6723251.7400000002</v>
      </c>
      <c r="U14" s="271">
        <v>19792857.920000002</v>
      </c>
      <c r="V14" s="271">
        <v>1645667.66</v>
      </c>
      <c r="W14" s="271">
        <v>1861615</v>
      </c>
      <c r="X14" s="272">
        <v>30023392.32</v>
      </c>
      <c r="Y14" s="272">
        <v>2253108.52</v>
      </c>
      <c r="Z14" s="272">
        <v>5101956.49</v>
      </c>
      <c r="AA14" s="272">
        <v>7355065.0100000007</v>
      </c>
      <c r="AB14" s="272">
        <v>37378457.329999998</v>
      </c>
      <c r="AC14" s="271">
        <v>0</v>
      </c>
      <c r="AD14" s="271">
        <v>0</v>
      </c>
      <c r="AE14" s="271">
        <v>0</v>
      </c>
    </row>
    <row r="15" spans="1:31" s="218" customFormat="1" ht="20.25">
      <c r="A15" s="194">
        <v>6</v>
      </c>
      <c r="B15" s="213" t="s">
        <v>152</v>
      </c>
      <c r="C15" s="212">
        <v>4018</v>
      </c>
      <c r="D15" s="197">
        <v>0</v>
      </c>
      <c r="E15" s="197">
        <v>0</v>
      </c>
      <c r="F15" s="197">
        <v>0</v>
      </c>
      <c r="G15" s="198">
        <v>0</v>
      </c>
      <c r="H15" s="197">
        <v>0</v>
      </c>
      <c r="I15" s="197">
        <v>0</v>
      </c>
      <c r="J15" s="197">
        <v>0</v>
      </c>
      <c r="K15" s="198">
        <v>0</v>
      </c>
      <c r="L15" s="196">
        <v>0</v>
      </c>
      <c r="M15" s="196">
        <v>0</v>
      </c>
      <c r="N15" s="196">
        <v>0</v>
      </c>
      <c r="O15" s="198">
        <v>0</v>
      </c>
      <c r="P15" s="196">
        <v>0</v>
      </c>
      <c r="Q15" s="196">
        <v>0</v>
      </c>
      <c r="R15" s="198">
        <v>0</v>
      </c>
      <c r="T15" s="200">
        <v>4309144.28</v>
      </c>
      <c r="U15" s="200">
        <v>0</v>
      </c>
      <c r="V15" s="200">
        <v>0</v>
      </c>
      <c r="W15" s="200">
        <v>0</v>
      </c>
      <c r="X15" s="201">
        <v>4309144.28</v>
      </c>
      <c r="Y15" s="202">
        <v>0</v>
      </c>
      <c r="Z15" s="202">
        <v>0</v>
      </c>
      <c r="AA15" s="203">
        <v>0</v>
      </c>
      <c r="AB15" s="204">
        <v>4309144.28</v>
      </c>
      <c r="AD15" s="219"/>
      <c r="AE15" s="219"/>
    </row>
    <row r="16" spans="1:31" s="218" customFormat="1" ht="20.25">
      <c r="A16" s="194">
        <v>7</v>
      </c>
      <c r="B16" s="213" t="s">
        <v>153</v>
      </c>
      <c r="C16" s="197">
        <v>268</v>
      </c>
      <c r="D16" s="197">
        <v>1960</v>
      </c>
      <c r="E16" s="197">
        <v>0</v>
      </c>
      <c r="F16" s="197">
        <v>0</v>
      </c>
      <c r="G16" s="198">
        <v>1960</v>
      </c>
      <c r="H16" s="197">
        <v>45</v>
      </c>
      <c r="I16" s="197">
        <v>0</v>
      </c>
      <c r="J16" s="197">
        <v>0</v>
      </c>
      <c r="K16" s="198">
        <v>45</v>
      </c>
      <c r="L16" s="196">
        <v>45</v>
      </c>
      <c r="M16" s="196">
        <v>0</v>
      </c>
      <c r="N16" s="196">
        <v>0</v>
      </c>
      <c r="O16" s="198">
        <v>45</v>
      </c>
      <c r="P16" s="196">
        <v>89</v>
      </c>
      <c r="Q16" s="196">
        <v>7</v>
      </c>
      <c r="R16" s="198">
        <v>96</v>
      </c>
      <c r="T16" s="200">
        <v>287419.28000000003</v>
      </c>
      <c r="U16" s="200">
        <v>284743.8</v>
      </c>
      <c r="V16" s="200">
        <v>0</v>
      </c>
      <c r="W16" s="200">
        <v>0</v>
      </c>
      <c r="X16" s="201">
        <v>572163.08000000007</v>
      </c>
      <c r="Y16" s="202">
        <v>84646.12</v>
      </c>
      <c r="Z16" s="202">
        <v>39972.1</v>
      </c>
      <c r="AA16" s="203">
        <v>124618.22</v>
      </c>
      <c r="AB16" s="204">
        <v>696781.3</v>
      </c>
      <c r="AD16" s="219"/>
      <c r="AE16" s="219"/>
    </row>
    <row r="17" spans="1:31" ht="20.25">
      <c r="A17" s="194">
        <v>8</v>
      </c>
      <c r="B17" s="213" t="s">
        <v>154</v>
      </c>
      <c r="C17" s="197">
        <v>2468</v>
      </c>
      <c r="D17" s="197">
        <v>0</v>
      </c>
      <c r="E17" s="197">
        <v>0</v>
      </c>
      <c r="F17" s="197">
        <v>0</v>
      </c>
      <c r="G17" s="198">
        <v>0</v>
      </c>
      <c r="H17" s="197">
        <v>4166</v>
      </c>
      <c r="I17" s="197">
        <v>0</v>
      </c>
      <c r="J17" s="197">
        <v>0</v>
      </c>
      <c r="K17" s="198">
        <v>4166</v>
      </c>
      <c r="L17" s="196">
        <v>4166</v>
      </c>
      <c r="M17" s="196">
        <v>0</v>
      </c>
      <c r="N17" s="196">
        <v>0</v>
      </c>
      <c r="O17" s="198">
        <v>4166</v>
      </c>
      <c r="P17" s="196">
        <v>0</v>
      </c>
      <c r="Q17" s="196">
        <v>0</v>
      </c>
      <c r="R17" s="198">
        <v>0</v>
      </c>
      <c r="T17" s="200">
        <v>2646831.2799999998</v>
      </c>
      <c r="U17" s="200">
        <v>26360948.239999998</v>
      </c>
      <c r="V17" s="200">
        <v>0</v>
      </c>
      <c r="W17" s="200">
        <v>0</v>
      </c>
      <c r="X17" s="201">
        <v>29007779.52</v>
      </c>
      <c r="Y17" s="202">
        <v>0</v>
      </c>
      <c r="Z17" s="202">
        <v>0</v>
      </c>
      <c r="AA17" s="203">
        <v>0</v>
      </c>
      <c r="AB17" s="204">
        <v>29007779.52</v>
      </c>
      <c r="AD17" s="205"/>
      <c r="AE17" s="205"/>
    </row>
    <row r="18" spans="1:31" ht="20.25">
      <c r="A18" s="194">
        <v>9</v>
      </c>
      <c r="B18" s="213" t="s">
        <v>250</v>
      </c>
      <c r="C18" s="197">
        <v>8927</v>
      </c>
      <c r="D18" s="197">
        <v>0</v>
      </c>
      <c r="E18" s="197">
        <v>0</v>
      </c>
      <c r="F18" s="197">
        <v>0</v>
      </c>
      <c r="G18" s="198">
        <v>0</v>
      </c>
      <c r="H18" s="197">
        <v>0</v>
      </c>
      <c r="I18" s="197">
        <v>0</v>
      </c>
      <c r="J18" s="197">
        <v>0</v>
      </c>
      <c r="K18" s="198">
        <v>0</v>
      </c>
      <c r="L18" s="196">
        <v>0</v>
      </c>
      <c r="M18" s="196">
        <v>0</v>
      </c>
      <c r="N18" s="196">
        <v>0</v>
      </c>
      <c r="O18" s="198">
        <v>0</v>
      </c>
      <c r="P18" s="196">
        <v>0</v>
      </c>
      <c r="Q18" s="196">
        <v>0</v>
      </c>
      <c r="R18" s="198">
        <v>0</v>
      </c>
      <c r="T18" s="200">
        <v>9573850.4199999999</v>
      </c>
      <c r="U18" s="200">
        <v>0</v>
      </c>
      <c r="V18" s="200">
        <v>0</v>
      </c>
      <c r="W18" s="200">
        <v>0</v>
      </c>
      <c r="X18" s="201">
        <v>9573850.4199999999</v>
      </c>
      <c r="Y18" s="202">
        <v>0</v>
      </c>
      <c r="Z18" s="202">
        <v>0</v>
      </c>
      <c r="AA18" s="203">
        <v>0</v>
      </c>
      <c r="AB18" s="204">
        <v>9573850.4199999999</v>
      </c>
      <c r="AD18" s="205"/>
      <c r="AE18" s="205"/>
    </row>
    <row r="19" spans="1:31" ht="20.25">
      <c r="A19" s="194">
        <v>10</v>
      </c>
      <c r="B19" s="213" t="s">
        <v>156</v>
      </c>
      <c r="C19" s="197">
        <v>0</v>
      </c>
      <c r="D19" s="197">
        <v>0</v>
      </c>
      <c r="E19" s="197">
        <v>0</v>
      </c>
      <c r="F19" s="197">
        <v>0</v>
      </c>
      <c r="G19" s="198">
        <v>0</v>
      </c>
      <c r="H19" s="197">
        <v>0</v>
      </c>
      <c r="I19" s="197">
        <v>0</v>
      </c>
      <c r="J19" s="197">
        <v>0</v>
      </c>
      <c r="K19" s="198">
        <v>0</v>
      </c>
      <c r="L19" s="196">
        <v>0</v>
      </c>
      <c r="M19" s="196">
        <v>0</v>
      </c>
      <c r="N19" s="196">
        <v>0</v>
      </c>
      <c r="O19" s="198">
        <v>0</v>
      </c>
      <c r="P19" s="196">
        <v>0</v>
      </c>
      <c r="Q19" s="196">
        <v>0</v>
      </c>
      <c r="R19" s="198">
        <v>0</v>
      </c>
      <c r="T19" s="200">
        <v>0</v>
      </c>
      <c r="U19" s="200">
        <v>0</v>
      </c>
      <c r="V19" s="200">
        <v>0</v>
      </c>
      <c r="W19" s="200">
        <v>0</v>
      </c>
      <c r="X19" s="201">
        <v>0</v>
      </c>
      <c r="Y19" s="202">
        <v>0</v>
      </c>
      <c r="Z19" s="202">
        <v>0</v>
      </c>
      <c r="AA19" s="203">
        <v>0</v>
      </c>
      <c r="AB19" s="204">
        <v>0</v>
      </c>
      <c r="AD19" s="205"/>
      <c r="AE19" s="205"/>
    </row>
    <row r="20" spans="1:31" ht="20.25">
      <c r="A20" s="194">
        <v>11</v>
      </c>
      <c r="B20" s="213" t="s">
        <v>157</v>
      </c>
      <c r="C20" s="197">
        <v>0</v>
      </c>
      <c r="D20" s="197">
        <v>0</v>
      </c>
      <c r="E20" s="197">
        <v>0</v>
      </c>
      <c r="F20" s="197">
        <v>0</v>
      </c>
      <c r="G20" s="198">
        <v>0</v>
      </c>
      <c r="H20" s="197">
        <v>0</v>
      </c>
      <c r="I20" s="197">
        <v>0</v>
      </c>
      <c r="J20" s="197">
        <v>0</v>
      </c>
      <c r="K20" s="198">
        <v>0</v>
      </c>
      <c r="L20" s="196">
        <v>0</v>
      </c>
      <c r="M20" s="196">
        <v>0</v>
      </c>
      <c r="N20" s="196">
        <v>0</v>
      </c>
      <c r="O20" s="198">
        <v>0</v>
      </c>
      <c r="P20" s="196">
        <v>0</v>
      </c>
      <c r="Q20" s="196">
        <v>0</v>
      </c>
      <c r="R20" s="198">
        <v>0</v>
      </c>
      <c r="T20" s="200">
        <v>0</v>
      </c>
      <c r="U20" s="200">
        <v>0</v>
      </c>
      <c r="V20" s="200">
        <v>0</v>
      </c>
      <c r="W20" s="200">
        <v>0</v>
      </c>
      <c r="X20" s="201">
        <v>0</v>
      </c>
      <c r="Y20" s="202">
        <v>0</v>
      </c>
      <c r="Z20" s="202">
        <v>0</v>
      </c>
      <c r="AA20" s="203">
        <v>0</v>
      </c>
      <c r="AB20" s="204">
        <v>0</v>
      </c>
      <c r="AD20" s="205"/>
      <c r="AE20" s="205"/>
    </row>
    <row r="21" spans="1:31" ht="40.5">
      <c r="A21" s="214"/>
      <c r="B21" s="215" t="s">
        <v>158</v>
      </c>
      <c r="C21" s="216">
        <v>15681</v>
      </c>
      <c r="D21" s="223">
        <v>1960</v>
      </c>
      <c r="E21" s="223">
        <v>0</v>
      </c>
      <c r="F21" s="223">
        <v>0</v>
      </c>
      <c r="G21" s="223">
        <v>1960</v>
      </c>
      <c r="H21" s="223">
        <v>4211</v>
      </c>
      <c r="I21" s="223">
        <v>0</v>
      </c>
      <c r="J21" s="223">
        <v>0</v>
      </c>
      <c r="K21" s="223">
        <v>4211</v>
      </c>
      <c r="L21" s="223">
        <v>4211</v>
      </c>
      <c r="M21" s="223">
        <v>0</v>
      </c>
      <c r="N21" s="223">
        <v>0</v>
      </c>
      <c r="O21" s="223">
        <v>4211</v>
      </c>
      <c r="P21" s="223">
        <v>89</v>
      </c>
      <c r="Q21" s="223">
        <v>7</v>
      </c>
      <c r="R21" s="223">
        <v>96</v>
      </c>
      <c r="T21" s="273">
        <v>16817245.259999998</v>
      </c>
      <c r="U21" s="273">
        <v>26645692.039999999</v>
      </c>
      <c r="V21" s="273">
        <v>0</v>
      </c>
      <c r="W21" s="273">
        <v>0</v>
      </c>
      <c r="X21" s="201">
        <v>43462937.300000004</v>
      </c>
      <c r="Y21" s="201">
        <v>84646.12</v>
      </c>
      <c r="Z21" s="201">
        <v>39972.1</v>
      </c>
      <c r="AA21" s="201">
        <v>124618.22</v>
      </c>
      <c r="AB21" s="201">
        <v>43587555.520000003</v>
      </c>
      <c r="AD21" s="205"/>
      <c r="AE21" s="205"/>
    </row>
    <row r="22" spans="1:31" ht="40.5">
      <c r="A22" s="224">
        <v>12</v>
      </c>
      <c r="B22" s="225" t="s">
        <v>159</v>
      </c>
      <c r="C22" s="197">
        <v>0</v>
      </c>
      <c r="D22" s="197">
        <v>0</v>
      </c>
      <c r="E22" s="197">
        <v>0</v>
      </c>
      <c r="F22" s="197">
        <v>0</v>
      </c>
      <c r="G22" s="198">
        <v>0</v>
      </c>
      <c r="H22" s="197">
        <v>0</v>
      </c>
      <c r="I22" s="197">
        <v>0</v>
      </c>
      <c r="J22" s="197">
        <v>0</v>
      </c>
      <c r="K22" s="198">
        <v>0</v>
      </c>
      <c r="L22" s="196">
        <v>0</v>
      </c>
      <c r="M22" s="196">
        <v>0</v>
      </c>
      <c r="N22" s="196">
        <v>0</v>
      </c>
      <c r="O22" s="198">
        <v>0</v>
      </c>
      <c r="P22" s="196">
        <v>0</v>
      </c>
      <c r="Q22" s="196">
        <v>0</v>
      </c>
      <c r="R22" s="198">
        <v>0</v>
      </c>
      <c r="T22" s="200">
        <v>0</v>
      </c>
      <c r="U22" s="200">
        <v>0</v>
      </c>
      <c r="V22" s="200">
        <v>0</v>
      </c>
      <c r="W22" s="200">
        <v>0</v>
      </c>
      <c r="X22" s="201">
        <v>0</v>
      </c>
      <c r="Y22" s="202">
        <v>0</v>
      </c>
      <c r="Z22" s="202">
        <v>0</v>
      </c>
      <c r="AA22" s="203">
        <v>0</v>
      </c>
      <c r="AB22" s="204">
        <v>0</v>
      </c>
      <c r="AD22" s="226">
        <v>0</v>
      </c>
      <c r="AE22" s="226">
        <v>0</v>
      </c>
    </row>
    <row r="23" spans="1:31" ht="20.25">
      <c r="A23" s="224">
        <v>13</v>
      </c>
      <c r="B23" s="225" t="s">
        <v>160</v>
      </c>
      <c r="C23" s="197">
        <v>54</v>
      </c>
      <c r="D23" s="197">
        <v>19</v>
      </c>
      <c r="E23" s="197">
        <v>0</v>
      </c>
      <c r="F23" s="197">
        <v>0</v>
      </c>
      <c r="G23" s="198">
        <v>19</v>
      </c>
      <c r="H23" s="197">
        <v>40</v>
      </c>
      <c r="I23" s="197">
        <v>0</v>
      </c>
      <c r="J23" s="197">
        <v>0</v>
      </c>
      <c r="K23" s="198">
        <v>40</v>
      </c>
      <c r="L23" s="196">
        <v>40</v>
      </c>
      <c r="M23" s="196">
        <v>0</v>
      </c>
      <c r="N23" s="196">
        <v>0</v>
      </c>
      <c r="O23" s="198">
        <v>40</v>
      </c>
      <c r="P23" s="196">
        <v>0</v>
      </c>
      <c r="Q23" s="196">
        <v>0</v>
      </c>
      <c r="R23" s="198">
        <v>0</v>
      </c>
      <c r="T23" s="200">
        <v>57912.84</v>
      </c>
      <c r="U23" s="200">
        <v>253105.6</v>
      </c>
      <c r="V23" s="200">
        <v>0</v>
      </c>
      <c r="W23" s="200">
        <v>0</v>
      </c>
      <c r="X23" s="201">
        <v>311018.44</v>
      </c>
      <c r="Y23" s="202">
        <v>0</v>
      </c>
      <c r="Z23" s="202">
        <v>0</v>
      </c>
      <c r="AA23" s="203">
        <v>0</v>
      </c>
      <c r="AB23" s="204">
        <v>311018.44</v>
      </c>
      <c r="AD23" s="205"/>
      <c r="AE23" s="205"/>
    </row>
    <row r="24" spans="1:31" ht="20.25">
      <c r="A24" s="224">
        <v>14</v>
      </c>
      <c r="B24" s="225" t="s">
        <v>161</v>
      </c>
      <c r="C24" s="197">
        <v>1793</v>
      </c>
      <c r="D24" s="197">
        <v>22</v>
      </c>
      <c r="E24" s="197">
        <v>0</v>
      </c>
      <c r="F24" s="197">
        <v>0</v>
      </c>
      <c r="G24" s="198">
        <v>22</v>
      </c>
      <c r="H24" s="197">
        <v>521</v>
      </c>
      <c r="I24" s="197">
        <v>0</v>
      </c>
      <c r="J24" s="197">
        <v>0</v>
      </c>
      <c r="K24" s="198">
        <v>521</v>
      </c>
      <c r="L24" s="196">
        <v>521</v>
      </c>
      <c r="M24" s="196">
        <v>0</v>
      </c>
      <c r="N24" s="196">
        <v>0</v>
      </c>
      <c r="O24" s="198">
        <v>521</v>
      </c>
      <c r="P24" s="196">
        <v>0</v>
      </c>
      <c r="Q24" s="196">
        <v>0</v>
      </c>
      <c r="R24" s="198">
        <v>0</v>
      </c>
      <c r="T24" s="200">
        <v>1922920.78</v>
      </c>
      <c r="U24" s="200">
        <v>3296700.44</v>
      </c>
      <c r="V24" s="200">
        <v>0</v>
      </c>
      <c r="W24" s="200">
        <v>0</v>
      </c>
      <c r="X24" s="201">
        <v>5219621.22</v>
      </c>
      <c r="Y24" s="202">
        <v>0</v>
      </c>
      <c r="Z24" s="202">
        <v>0</v>
      </c>
      <c r="AA24" s="203">
        <v>0</v>
      </c>
      <c r="AB24" s="204">
        <v>5219621.22</v>
      </c>
      <c r="AD24" s="205"/>
      <c r="AE24" s="205"/>
    </row>
    <row r="25" spans="1:31" ht="40.5">
      <c r="A25" s="214"/>
      <c r="B25" s="215" t="s">
        <v>162</v>
      </c>
      <c r="C25" s="216">
        <v>1847</v>
      </c>
      <c r="D25" s="223">
        <v>41</v>
      </c>
      <c r="E25" s="223">
        <v>0</v>
      </c>
      <c r="F25" s="223">
        <v>0</v>
      </c>
      <c r="G25" s="223">
        <v>41</v>
      </c>
      <c r="H25" s="223">
        <v>561</v>
      </c>
      <c r="I25" s="223">
        <v>0</v>
      </c>
      <c r="J25" s="223">
        <v>0</v>
      </c>
      <c r="K25" s="223">
        <v>561</v>
      </c>
      <c r="L25" s="223">
        <v>561</v>
      </c>
      <c r="M25" s="223">
        <v>0</v>
      </c>
      <c r="N25" s="223">
        <v>0</v>
      </c>
      <c r="O25" s="223">
        <v>561</v>
      </c>
      <c r="P25" s="223">
        <v>0</v>
      </c>
      <c r="Q25" s="223">
        <v>0</v>
      </c>
      <c r="R25" s="223">
        <v>0</v>
      </c>
      <c r="T25" s="273">
        <v>1980833.62</v>
      </c>
      <c r="U25" s="273">
        <v>3549806.04</v>
      </c>
      <c r="V25" s="273">
        <v>0</v>
      </c>
      <c r="W25" s="273">
        <v>0</v>
      </c>
      <c r="X25" s="201">
        <v>5530639.6600000001</v>
      </c>
      <c r="Y25" s="201">
        <v>0</v>
      </c>
      <c r="Z25" s="201">
        <v>0</v>
      </c>
      <c r="AA25" s="201">
        <v>0</v>
      </c>
      <c r="AB25" s="201">
        <v>5530639.6600000001</v>
      </c>
      <c r="AD25" s="205"/>
      <c r="AE25" s="205"/>
    </row>
    <row r="26" spans="1:31" ht="20.25">
      <c r="A26" s="228">
        <v>15</v>
      </c>
      <c r="B26" s="213" t="s">
        <v>163</v>
      </c>
      <c r="C26" s="197">
        <v>0</v>
      </c>
      <c r="D26" s="197">
        <v>0</v>
      </c>
      <c r="E26" s="197">
        <v>0</v>
      </c>
      <c r="F26" s="197">
        <v>0</v>
      </c>
      <c r="G26" s="198">
        <v>0</v>
      </c>
      <c r="H26" s="197">
        <v>0</v>
      </c>
      <c r="I26" s="197">
        <v>0</v>
      </c>
      <c r="J26" s="197">
        <v>0</v>
      </c>
      <c r="K26" s="198">
        <v>0</v>
      </c>
      <c r="L26" s="196">
        <v>0</v>
      </c>
      <c r="M26" s="196">
        <v>0</v>
      </c>
      <c r="N26" s="196">
        <v>0</v>
      </c>
      <c r="O26" s="198">
        <v>0</v>
      </c>
      <c r="P26" s="196">
        <v>0</v>
      </c>
      <c r="Q26" s="196">
        <v>0</v>
      </c>
      <c r="R26" s="198">
        <v>0</v>
      </c>
      <c r="T26" s="200">
        <v>0</v>
      </c>
      <c r="U26" s="200">
        <v>0</v>
      </c>
      <c r="V26" s="200">
        <v>0</v>
      </c>
      <c r="W26" s="200">
        <v>0</v>
      </c>
      <c r="X26" s="201">
        <v>0</v>
      </c>
      <c r="Y26" s="202">
        <v>0</v>
      </c>
      <c r="Z26" s="202">
        <v>0</v>
      </c>
      <c r="AA26" s="203">
        <v>0</v>
      </c>
      <c r="AB26" s="204">
        <v>0</v>
      </c>
      <c r="AD26" s="226">
        <v>0</v>
      </c>
      <c r="AE26" s="226">
        <v>0</v>
      </c>
    </row>
    <row r="27" spans="1:31" ht="20.25">
      <c r="A27" s="228">
        <v>16</v>
      </c>
      <c r="B27" s="213" t="s">
        <v>164</v>
      </c>
      <c r="C27" s="197">
        <v>0</v>
      </c>
      <c r="D27" s="197">
        <v>0</v>
      </c>
      <c r="E27" s="197">
        <v>0</v>
      </c>
      <c r="F27" s="197">
        <v>0</v>
      </c>
      <c r="G27" s="198">
        <v>0</v>
      </c>
      <c r="H27" s="197">
        <v>0</v>
      </c>
      <c r="I27" s="197">
        <v>0</v>
      </c>
      <c r="J27" s="197">
        <v>0</v>
      </c>
      <c r="K27" s="198">
        <v>0</v>
      </c>
      <c r="L27" s="196">
        <v>0</v>
      </c>
      <c r="M27" s="196">
        <v>0</v>
      </c>
      <c r="N27" s="196">
        <v>0</v>
      </c>
      <c r="O27" s="198">
        <v>0</v>
      </c>
      <c r="P27" s="196">
        <v>0</v>
      </c>
      <c r="Q27" s="196">
        <v>0</v>
      </c>
      <c r="R27" s="198">
        <v>0</v>
      </c>
      <c r="T27" s="200">
        <v>0</v>
      </c>
      <c r="U27" s="200">
        <v>0</v>
      </c>
      <c r="V27" s="200">
        <v>0</v>
      </c>
      <c r="W27" s="200">
        <v>0</v>
      </c>
      <c r="X27" s="201">
        <v>0</v>
      </c>
      <c r="Y27" s="202">
        <v>0</v>
      </c>
      <c r="Z27" s="202">
        <v>0</v>
      </c>
      <c r="AA27" s="203">
        <v>0</v>
      </c>
      <c r="AB27" s="204">
        <v>0</v>
      </c>
      <c r="AD27" s="205"/>
      <c r="AE27" s="205"/>
    </row>
    <row r="28" spans="1:31" ht="20.25">
      <c r="A28" s="228">
        <v>17</v>
      </c>
      <c r="B28" s="213" t="s">
        <v>165</v>
      </c>
      <c r="C28" s="197">
        <v>0</v>
      </c>
      <c r="D28" s="197">
        <v>0</v>
      </c>
      <c r="E28" s="197">
        <v>0</v>
      </c>
      <c r="F28" s="197">
        <v>0</v>
      </c>
      <c r="G28" s="198">
        <v>0</v>
      </c>
      <c r="H28" s="197">
        <v>0</v>
      </c>
      <c r="I28" s="197">
        <v>0</v>
      </c>
      <c r="J28" s="197">
        <v>0</v>
      </c>
      <c r="K28" s="198">
        <v>0</v>
      </c>
      <c r="L28" s="196">
        <v>0</v>
      </c>
      <c r="M28" s="196">
        <v>0</v>
      </c>
      <c r="N28" s="196">
        <v>0</v>
      </c>
      <c r="O28" s="198">
        <v>0</v>
      </c>
      <c r="P28" s="196">
        <v>0</v>
      </c>
      <c r="Q28" s="196">
        <v>0</v>
      </c>
      <c r="R28" s="198">
        <v>0</v>
      </c>
      <c r="T28" s="200">
        <v>0</v>
      </c>
      <c r="U28" s="200">
        <v>0</v>
      </c>
      <c r="V28" s="200">
        <v>0</v>
      </c>
      <c r="W28" s="200">
        <v>0</v>
      </c>
      <c r="X28" s="201">
        <v>0</v>
      </c>
      <c r="Y28" s="202">
        <v>0</v>
      </c>
      <c r="Z28" s="202">
        <v>0</v>
      </c>
      <c r="AA28" s="203">
        <v>0</v>
      </c>
      <c r="AB28" s="204">
        <v>0</v>
      </c>
      <c r="AD28" s="205"/>
      <c r="AE28" s="205"/>
    </row>
    <row r="29" spans="1:31" ht="20.25">
      <c r="A29" s="228">
        <v>18</v>
      </c>
      <c r="B29" s="213" t="s">
        <v>166</v>
      </c>
      <c r="C29" s="197">
        <v>0</v>
      </c>
      <c r="D29" s="197">
        <v>0</v>
      </c>
      <c r="E29" s="197">
        <v>0</v>
      </c>
      <c r="F29" s="197">
        <v>0</v>
      </c>
      <c r="G29" s="198">
        <v>0</v>
      </c>
      <c r="H29" s="197">
        <v>0</v>
      </c>
      <c r="I29" s="197">
        <v>0</v>
      </c>
      <c r="J29" s="197">
        <v>0</v>
      </c>
      <c r="K29" s="198">
        <v>0</v>
      </c>
      <c r="L29" s="196">
        <v>0</v>
      </c>
      <c r="M29" s="196">
        <v>0</v>
      </c>
      <c r="N29" s="196">
        <v>0</v>
      </c>
      <c r="O29" s="198">
        <v>0</v>
      </c>
      <c r="P29" s="196">
        <v>0</v>
      </c>
      <c r="Q29" s="196">
        <v>0</v>
      </c>
      <c r="R29" s="198">
        <v>0</v>
      </c>
      <c r="T29" s="200">
        <v>0</v>
      </c>
      <c r="U29" s="200">
        <v>0</v>
      </c>
      <c r="V29" s="200">
        <v>0</v>
      </c>
      <c r="W29" s="200">
        <v>0</v>
      </c>
      <c r="X29" s="201">
        <v>0</v>
      </c>
      <c r="Y29" s="202">
        <v>0</v>
      </c>
      <c r="Z29" s="202">
        <v>0</v>
      </c>
      <c r="AA29" s="203">
        <v>0</v>
      </c>
      <c r="AB29" s="204">
        <v>0</v>
      </c>
      <c r="AD29" s="205"/>
      <c r="AE29" s="205"/>
    </row>
    <row r="30" spans="1:31" ht="20.25">
      <c r="A30" s="228">
        <v>19</v>
      </c>
      <c r="B30" s="213" t="s">
        <v>167</v>
      </c>
      <c r="C30" s="197">
        <v>0</v>
      </c>
      <c r="D30" s="197">
        <v>0</v>
      </c>
      <c r="E30" s="197">
        <v>0</v>
      </c>
      <c r="F30" s="197">
        <v>0</v>
      </c>
      <c r="G30" s="198">
        <v>0</v>
      </c>
      <c r="H30" s="197">
        <v>0</v>
      </c>
      <c r="I30" s="197">
        <v>0</v>
      </c>
      <c r="J30" s="197">
        <v>0</v>
      </c>
      <c r="K30" s="198">
        <v>0</v>
      </c>
      <c r="L30" s="196">
        <v>0</v>
      </c>
      <c r="M30" s="196">
        <v>0</v>
      </c>
      <c r="N30" s="196">
        <v>0</v>
      </c>
      <c r="O30" s="198">
        <v>0</v>
      </c>
      <c r="P30" s="196">
        <v>0</v>
      </c>
      <c r="Q30" s="196">
        <v>0</v>
      </c>
      <c r="R30" s="198">
        <v>0</v>
      </c>
      <c r="T30" s="200">
        <v>0</v>
      </c>
      <c r="U30" s="200">
        <v>0</v>
      </c>
      <c r="V30" s="200">
        <v>0</v>
      </c>
      <c r="W30" s="200">
        <v>0</v>
      </c>
      <c r="X30" s="201">
        <v>0</v>
      </c>
      <c r="Y30" s="202">
        <v>0</v>
      </c>
      <c r="Z30" s="202">
        <v>0</v>
      </c>
      <c r="AA30" s="203">
        <v>0</v>
      </c>
      <c r="AB30" s="204">
        <v>0</v>
      </c>
      <c r="AD30" s="205"/>
      <c r="AE30" s="205"/>
    </row>
    <row r="31" spans="1:31" ht="20.25">
      <c r="A31" s="228">
        <v>20</v>
      </c>
      <c r="B31" s="213" t="s">
        <v>168</v>
      </c>
      <c r="C31" s="197">
        <v>0</v>
      </c>
      <c r="D31" s="197">
        <v>0</v>
      </c>
      <c r="E31" s="197">
        <v>0</v>
      </c>
      <c r="F31" s="197">
        <v>0</v>
      </c>
      <c r="G31" s="198">
        <v>0</v>
      </c>
      <c r="H31" s="197">
        <v>0</v>
      </c>
      <c r="I31" s="197">
        <v>0</v>
      </c>
      <c r="J31" s="197">
        <v>0</v>
      </c>
      <c r="K31" s="198">
        <v>0</v>
      </c>
      <c r="L31" s="196">
        <v>0</v>
      </c>
      <c r="M31" s="196">
        <v>0</v>
      </c>
      <c r="N31" s="196">
        <v>0</v>
      </c>
      <c r="O31" s="198">
        <v>0</v>
      </c>
      <c r="P31" s="196">
        <v>0</v>
      </c>
      <c r="Q31" s="196">
        <v>0</v>
      </c>
      <c r="R31" s="198">
        <v>0</v>
      </c>
      <c r="T31" s="200">
        <v>0</v>
      </c>
      <c r="U31" s="200">
        <v>0</v>
      </c>
      <c r="V31" s="200">
        <v>0</v>
      </c>
      <c r="W31" s="200">
        <v>0</v>
      </c>
      <c r="X31" s="201">
        <v>0</v>
      </c>
      <c r="Y31" s="202">
        <v>0</v>
      </c>
      <c r="Z31" s="202">
        <v>0</v>
      </c>
      <c r="AA31" s="203">
        <v>0</v>
      </c>
      <c r="AB31" s="204">
        <v>0</v>
      </c>
      <c r="AD31" s="205"/>
      <c r="AE31" s="205"/>
    </row>
    <row r="32" spans="1:31" ht="20.25">
      <c r="A32" s="228">
        <v>21</v>
      </c>
      <c r="B32" s="213" t="s">
        <v>169</v>
      </c>
      <c r="C32" s="197">
        <v>2678</v>
      </c>
      <c r="D32" s="197">
        <v>99</v>
      </c>
      <c r="E32" s="197">
        <v>0</v>
      </c>
      <c r="F32" s="197">
        <v>0</v>
      </c>
      <c r="G32" s="198">
        <v>99</v>
      </c>
      <c r="H32" s="197">
        <v>200</v>
      </c>
      <c r="I32" s="197">
        <v>0</v>
      </c>
      <c r="J32" s="197">
        <v>0</v>
      </c>
      <c r="K32" s="198">
        <v>200</v>
      </c>
      <c r="L32" s="196">
        <v>200</v>
      </c>
      <c r="M32" s="196">
        <v>0</v>
      </c>
      <c r="N32" s="196">
        <v>0</v>
      </c>
      <c r="O32" s="198">
        <v>200</v>
      </c>
      <c r="P32" s="196">
        <v>0</v>
      </c>
      <c r="Q32" s="196">
        <v>0</v>
      </c>
      <c r="R32" s="198">
        <v>0</v>
      </c>
      <c r="T32" s="200">
        <v>2872047.88</v>
      </c>
      <c r="U32" s="200">
        <v>1265528</v>
      </c>
      <c r="V32" s="200">
        <v>0</v>
      </c>
      <c r="W32" s="200">
        <v>0</v>
      </c>
      <c r="X32" s="201">
        <v>4137575.88</v>
      </c>
      <c r="Y32" s="202">
        <v>0</v>
      </c>
      <c r="Z32" s="202">
        <v>0</v>
      </c>
      <c r="AA32" s="203">
        <v>0</v>
      </c>
      <c r="AB32" s="204">
        <v>4137575.88</v>
      </c>
      <c r="AD32" s="205"/>
      <c r="AE32" s="205"/>
    </row>
    <row r="33" spans="1:31" ht="20.25">
      <c r="A33" s="228">
        <v>22</v>
      </c>
      <c r="B33" s="213" t="s">
        <v>170</v>
      </c>
      <c r="C33" s="197">
        <v>0</v>
      </c>
      <c r="D33" s="197">
        <v>0</v>
      </c>
      <c r="E33" s="197">
        <v>0</v>
      </c>
      <c r="F33" s="197">
        <v>0</v>
      </c>
      <c r="G33" s="198">
        <v>0</v>
      </c>
      <c r="H33" s="197">
        <v>0</v>
      </c>
      <c r="I33" s="197">
        <v>0</v>
      </c>
      <c r="J33" s="197">
        <v>0</v>
      </c>
      <c r="K33" s="198">
        <v>0</v>
      </c>
      <c r="L33" s="196">
        <v>0</v>
      </c>
      <c r="M33" s="196">
        <v>0</v>
      </c>
      <c r="N33" s="196">
        <v>0</v>
      </c>
      <c r="O33" s="198">
        <v>0</v>
      </c>
      <c r="P33" s="196">
        <v>0</v>
      </c>
      <c r="Q33" s="196">
        <v>0</v>
      </c>
      <c r="R33" s="198">
        <v>0</v>
      </c>
      <c r="T33" s="200">
        <v>0</v>
      </c>
      <c r="U33" s="200">
        <v>0</v>
      </c>
      <c r="V33" s="200">
        <v>0</v>
      </c>
      <c r="W33" s="200">
        <v>0</v>
      </c>
      <c r="X33" s="201">
        <v>0</v>
      </c>
      <c r="Y33" s="202">
        <v>0</v>
      </c>
      <c r="Z33" s="202">
        <v>0</v>
      </c>
      <c r="AA33" s="203">
        <v>0</v>
      </c>
      <c r="AB33" s="204">
        <v>0</v>
      </c>
      <c r="AD33" s="205"/>
      <c r="AE33" s="205"/>
    </row>
    <row r="34" spans="1:31" ht="20.25">
      <c r="A34" s="228">
        <v>23</v>
      </c>
      <c r="B34" s="213" t="s">
        <v>171</v>
      </c>
      <c r="C34" s="197">
        <v>0</v>
      </c>
      <c r="D34" s="197">
        <v>0</v>
      </c>
      <c r="E34" s="197">
        <v>0</v>
      </c>
      <c r="F34" s="197">
        <v>0</v>
      </c>
      <c r="G34" s="198">
        <v>0</v>
      </c>
      <c r="H34" s="197">
        <v>0</v>
      </c>
      <c r="I34" s="197">
        <v>0</v>
      </c>
      <c r="J34" s="197">
        <v>0</v>
      </c>
      <c r="K34" s="198">
        <v>0</v>
      </c>
      <c r="L34" s="196">
        <v>0</v>
      </c>
      <c r="M34" s="196">
        <v>0</v>
      </c>
      <c r="N34" s="196">
        <v>0</v>
      </c>
      <c r="O34" s="198">
        <v>0</v>
      </c>
      <c r="P34" s="196">
        <v>0</v>
      </c>
      <c r="Q34" s="196">
        <v>0</v>
      </c>
      <c r="R34" s="198">
        <v>0</v>
      </c>
      <c r="T34" s="200">
        <v>0</v>
      </c>
      <c r="U34" s="200">
        <v>0</v>
      </c>
      <c r="V34" s="200">
        <v>0</v>
      </c>
      <c r="W34" s="200">
        <v>0</v>
      </c>
      <c r="X34" s="201">
        <v>0</v>
      </c>
      <c r="Y34" s="202">
        <v>0</v>
      </c>
      <c r="Z34" s="202">
        <v>0</v>
      </c>
      <c r="AA34" s="203">
        <v>0</v>
      </c>
      <c r="AB34" s="204">
        <v>0</v>
      </c>
      <c r="AD34" s="205"/>
      <c r="AE34" s="205"/>
    </row>
    <row r="35" spans="1:31" ht="20.25">
      <c r="A35" s="228">
        <v>24</v>
      </c>
      <c r="B35" s="213" t="s">
        <v>172</v>
      </c>
      <c r="C35" s="197">
        <v>0</v>
      </c>
      <c r="D35" s="197">
        <v>0</v>
      </c>
      <c r="E35" s="197">
        <v>0</v>
      </c>
      <c r="F35" s="197">
        <v>0</v>
      </c>
      <c r="G35" s="198">
        <v>0</v>
      </c>
      <c r="H35" s="197">
        <v>0</v>
      </c>
      <c r="I35" s="197">
        <v>0</v>
      </c>
      <c r="J35" s="197">
        <v>0</v>
      </c>
      <c r="K35" s="198">
        <v>0</v>
      </c>
      <c r="L35" s="196">
        <v>0</v>
      </c>
      <c r="M35" s="196">
        <v>0</v>
      </c>
      <c r="N35" s="196">
        <v>0</v>
      </c>
      <c r="O35" s="198">
        <v>0</v>
      </c>
      <c r="P35" s="196">
        <v>0</v>
      </c>
      <c r="Q35" s="196">
        <v>0</v>
      </c>
      <c r="R35" s="198">
        <v>0</v>
      </c>
      <c r="T35" s="200">
        <v>0</v>
      </c>
      <c r="U35" s="200">
        <v>0</v>
      </c>
      <c r="V35" s="200">
        <v>0</v>
      </c>
      <c r="W35" s="200">
        <v>0</v>
      </c>
      <c r="X35" s="201">
        <v>0</v>
      </c>
      <c r="Y35" s="202">
        <v>0</v>
      </c>
      <c r="Z35" s="202">
        <v>0</v>
      </c>
      <c r="AA35" s="203">
        <v>0</v>
      </c>
      <c r="AB35" s="204">
        <v>0</v>
      </c>
      <c r="AD35" s="205"/>
      <c r="AE35" s="205"/>
    </row>
    <row r="36" spans="1:31" ht="20.25">
      <c r="A36" s="228">
        <v>25</v>
      </c>
      <c r="B36" s="213" t="s">
        <v>173</v>
      </c>
      <c r="C36" s="197">
        <v>0</v>
      </c>
      <c r="D36" s="197">
        <v>0</v>
      </c>
      <c r="E36" s="197">
        <v>0</v>
      </c>
      <c r="F36" s="197">
        <v>0</v>
      </c>
      <c r="G36" s="198">
        <v>0</v>
      </c>
      <c r="H36" s="197">
        <v>0</v>
      </c>
      <c r="I36" s="197">
        <v>0</v>
      </c>
      <c r="J36" s="197">
        <v>0</v>
      </c>
      <c r="K36" s="198">
        <v>0</v>
      </c>
      <c r="L36" s="196">
        <v>0</v>
      </c>
      <c r="M36" s="196">
        <v>0</v>
      </c>
      <c r="N36" s="196">
        <v>0</v>
      </c>
      <c r="O36" s="198">
        <v>0</v>
      </c>
      <c r="P36" s="196">
        <v>0</v>
      </c>
      <c r="Q36" s="196">
        <v>0</v>
      </c>
      <c r="R36" s="198">
        <v>0</v>
      </c>
      <c r="T36" s="200">
        <v>0</v>
      </c>
      <c r="U36" s="200">
        <v>0</v>
      </c>
      <c r="V36" s="200">
        <v>0</v>
      </c>
      <c r="W36" s="200">
        <v>0</v>
      </c>
      <c r="X36" s="201">
        <v>0</v>
      </c>
      <c r="Y36" s="202">
        <v>0</v>
      </c>
      <c r="Z36" s="202">
        <v>0</v>
      </c>
      <c r="AA36" s="203">
        <v>0</v>
      </c>
      <c r="AB36" s="204">
        <v>0</v>
      </c>
      <c r="AD36" s="205"/>
      <c r="AE36" s="205"/>
    </row>
    <row r="37" spans="1:31" ht="20.25">
      <c r="A37" s="228">
        <v>26</v>
      </c>
      <c r="B37" s="213" t="s">
        <v>174</v>
      </c>
      <c r="C37" s="197">
        <v>4463</v>
      </c>
      <c r="D37" s="197">
        <v>0</v>
      </c>
      <c r="E37" s="197">
        <v>0</v>
      </c>
      <c r="F37" s="197">
        <v>0</v>
      </c>
      <c r="G37" s="198">
        <v>0</v>
      </c>
      <c r="H37" s="197">
        <v>0</v>
      </c>
      <c r="I37" s="197">
        <v>0</v>
      </c>
      <c r="J37" s="197">
        <v>0</v>
      </c>
      <c r="K37" s="198">
        <v>0</v>
      </c>
      <c r="L37" s="196">
        <v>0</v>
      </c>
      <c r="M37" s="196">
        <v>0</v>
      </c>
      <c r="N37" s="196">
        <v>0</v>
      </c>
      <c r="O37" s="198">
        <v>0</v>
      </c>
      <c r="P37" s="196">
        <v>0</v>
      </c>
      <c r="Q37" s="196">
        <v>0</v>
      </c>
      <c r="R37" s="198">
        <v>0</v>
      </c>
      <c r="T37" s="200">
        <v>4786388.9800000004</v>
      </c>
      <c r="U37" s="200">
        <v>0</v>
      </c>
      <c r="V37" s="200">
        <v>0</v>
      </c>
      <c r="W37" s="200">
        <v>0</v>
      </c>
      <c r="X37" s="201">
        <v>4786388.9800000004</v>
      </c>
      <c r="Y37" s="202">
        <v>0</v>
      </c>
      <c r="Z37" s="202">
        <v>0</v>
      </c>
      <c r="AA37" s="203">
        <v>0</v>
      </c>
      <c r="AB37" s="204">
        <v>4786388.9800000004</v>
      </c>
      <c r="AD37" s="205"/>
      <c r="AE37" s="205"/>
    </row>
    <row r="38" spans="1:31" ht="20.25">
      <c r="A38" s="228">
        <v>27</v>
      </c>
      <c r="B38" s="213" t="s">
        <v>175</v>
      </c>
      <c r="C38" s="197">
        <v>0</v>
      </c>
      <c r="D38" s="197">
        <v>0</v>
      </c>
      <c r="E38" s="197">
        <v>0</v>
      </c>
      <c r="F38" s="197">
        <v>0</v>
      </c>
      <c r="G38" s="198">
        <v>0</v>
      </c>
      <c r="H38" s="197">
        <v>0</v>
      </c>
      <c r="I38" s="197">
        <v>0</v>
      </c>
      <c r="J38" s="197">
        <v>0</v>
      </c>
      <c r="K38" s="198">
        <v>0</v>
      </c>
      <c r="L38" s="196">
        <v>0</v>
      </c>
      <c r="M38" s="196">
        <v>0</v>
      </c>
      <c r="N38" s="196">
        <v>0</v>
      </c>
      <c r="O38" s="198">
        <v>0</v>
      </c>
      <c r="P38" s="196">
        <v>0</v>
      </c>
      <c r="Q38" s="196">
        <v>0</v>
      </c>
      <c r="R38" s="198">
        <v>0</v>
      </c>
      <c r="T38" s="200">
        <v>0</v>
      </c>
      <c r="U38" s="200">
        <v>0</v>
      </c>
      <c r="V38" s="200">
        <v>0</v>
      </c>
      <c r="W38" s="200">
        <v>0</v>
      </c>
      <c r="X38" s="201">
        <v>0</v>
      </c>
      <c r="Y38" s="202">
        <v>0</v>
      </c>
      <c r="Z38" s="202">
        <v>0</v>
      </c>
      <c r="AA38" s="203">
        <v>0</v>
      </c>
      <c r="AB38" s="204">
        <v>0</v>
      </c>
      <c r="AD38" s="205"/>
      <c r="AE38" s="205"/>
    </row>
    <row r="39" spans="1:31" ht="20.25">
      <c r="A39" s="228">
        <v>28</v>
      </c>
      <c r="B39" s="213" t="s">
        <v>176</v>
      </c>
      <c r="C39" s="197">
        <v>3392</v>
      </c>
      <c r="D39" s="197">
        <v>138</v>
      </c>
      <c r="E39" s="197">
        <v>0</v>
      </c>
      <c r="F39" s="197">
        <v>0</v>
      </c>
      <c r="G39" s="198">
        <v>138</v>
      </c>
      <c r="H39" s="197">
        <v>220</v>
      </c>
      <c r="I39" s="197">
        <v>0</v>
      </c>
      <c r="J39" s="197">
        <v>0</v>
      </c>
      <c r="K39" s="198">
        <v>220</v>
      </c>
      <c r="L39" s="196">
        <v>220</v>
      </c>
      <c r="M39" s="196">
        <v>0</v>
      </c>
      <c r="N39" s="196">
        <v>0</v>
      </c>
      <c r="O39" s="198">
        <v>220</v>
      </c>
      <c r="P39" s="196">
        <v>0</v>
      </c>
      <c r="Q39" s="196">
        <v>0</v>
      </c>
      <c r="R39" s="198">
        <v>0</v>
      </c>
      <c r="T39" s="200">
        <v>3637784.32</v>
      </c>
      <c r="U39" s="200">
        <v>1392080.8</v>
      </c>
      <c r="V39" s="200">
        <v>0</v>
      </c>
      <c r="W39" s="200">
        <v>0</v>
      </c>
      <c r="X39" s="201">
        <v>5029865.12</v>
      </c>
      <c r="Y39" s="202">
        <v>0</v>
      </c>
      <c r="Z39" s="202">
        <v>0</v>
      </c>
      <c r="AA39" s="203">
        <v>0</v>
      </c>
      <c r="AB39" s="204">
        <v>5029865.12</v>
      </c>
      <c r="AD39" s="205"/>
      <c r="AE39" s="205"/>
    </row>
    <row r="40" spans="1:31" ht="20.25">
      <c r="A40" s="228">
        <v>29</v>
      </c>
      <c r="B40" s="213" t="s">
        <v>177</v>
      </c>
      <c r="C40" s="197">
        <v>0</v>
      </c>
      <c r="D40" s="197">
        <v>0</v>
      </c>
      <c r="E40" s="197">
        <v>0</v>
      </c>
      <c r="F40" s="197">
        <v>0</v>
      </c>
      <c r="G40" s="198">
        <v>0</v>
      </c>
      <c r="H40" s="197">
        <v>0</v>
      </c>
      <c r="I40" s="197">
        <v>0</v>
      </c>
      <c r="J40" s="197">
        <v>0</v>
      </c>
      <c r="K40" s="198">
        <v>0</v>
      </c>
      <c r="L40" s="196">
        <v>0</v>
      </c>
      <c r="M40" s="196">
        <v>0</v>
      </c>
      <c r="N40" s="196">
        <v>0</v>
      </c>
      <c r="O40" s="198">
        <v>0</v>
      </c>
      <c r="P40" s="196">
        <v>0</v>
      </c>
      <c r="Q40" s="196">
        <v>0</v>
      </c>
      <c r="R40" s="198">
        <v>0</v>
      </c>
      <c r="T40" s="200">
        <v>0</v>
      </c>
      <c r="U40" s="200">
        <v>0</v>
      </c>
      <c r="V40" s="200">
        <v>0</v>
      </c>
      <c r="W40" s="200">
        <v>0</v>
      </c>
      <c r="X40" s="201">
        <v>0</v>
      </c>
      <c r="Y40" s="202">
        <v>0</v>
      </c>
      <c r="Z40" s="202">
        <v>0</v>
      </c>
      <c r="AA40" s="203">
        <v>0</v>
      </c>
      <c r="AB40" s="204">
        <v>0</v>
      </c>
      <c r="AD40" s="205"/>
      <c r="AE40" s="205"/>
    </row>
    <row r="41" spans="1:31" ht="20.25">
      <c r="A41" s="228">
        <v>30</v>
      </c>
      <c r="B41" s="213" t="s">
        <v>178</v>
      </c>
      <c r="C41" s="197">
        <v>0</v>
      </c>
      <c r="D41" s="197">
        <v>0</v>
      </c>
      <c r="E41" s="197">
        <v>0</v>
      </c>
      <c r="F41" s="197">
        <v>0</v>
      </c>
      <c r="G41" s="198">
        <v>0</v>
      </c>
      <c r="H41" s="197">
        <v>0</v>
      </c>
      <c r="I41" s="197">
        <v>0</v>
      </c>
      <c r="J41" s="197">
        <v>0</v>
      </c>
      <c r="K41" s="198">
        <v>0</v>
      </c>
      <c r="L41" s="196">
        <v>0</v>
      </c>
      <c r="M41" s="196">
        <v>0</v>
      </c>
      <c r="N41" s="196">
        <v>0</v>
      </c>
      <c r="O41" s="198">
        <v>0</v>
      </c>
      <c r="P41" s="196">
        <v>0</v>
      </c>
      <c r="Q41" s="196">
        <v>0</v>
      </c>
      <c r="R41" s="198">
        <v>0</v>
      </c>
      <c r="T41" s="200">
        <v>0</v>
      </c>
      <c r="U41" s="200">
        <v>0</v>
      </c>
      <c r="V41" s="200">
        <v>0</v>
      </c>
      <c r="W41" s="200">
        <v>0</v>
      </c>
      <c r="X41" s="201">
        <v>0</v>
      </c>
      <c r="Y41" s="202">
        <v>0</v>
      </c>
      <c r="Z41" s="202">
        <v>0</v>
      </c>
      <c r="AA41" s="203">
        <v>0</v>
      </c>
      <c r="AB41" s="204">
        <v>0</v>
      </c>
      <c r="AD41" s="205"/>
      <c r="AE41" s="205"/>
    </row>
    <row r="42" spans="1:31" ht="20.25">
      <c r="A42" s="228">
        <v>31</v>
      </c>
      <c r="B42" s="213" t="s">
        <v>179</v>
      </c>
      <c r="C42" s="197">
        <v>0</v>
      </c>
      <c r="D42" s="197">
        <v>0</v>
      </c>
      <c r="E42" s="197">
        <v>0</v>
      </c>
      <c r="F42" s="197">
        <v>0</v>
      </c>
      <c r="G42" s="198">
        <v>0</v>
      </c>
      <c r="H42" s="197">
        <v>0</v>
      </c>
      <c r="I42" s="197">
        <v>0</v>
      </c>
      <c r="J42" s="197">
        <v>0</v>
      </c>
      <c r="K42" s="198">
        <v>0</v>
      </c>
      <c r="L42" s="196">
        <v>0</v>
      </c>
      <c r="M42" s="196">
        <v>0</v>
      </c>
      <c r="N42" s="196">
        <v>0</v>
      </c>
      <c r="O42" s="198">
        <v>0</v>
      </c>
      <c r="P42" s="196">
        <v>0</v>
      </c>
      <c r="Q42" s="196">
        <v>0</v>
      </c>
      <c r="R42" s="198">
        <v>0</v>
      </c>
      <c r="T42" s="200">
        <v>0</v>
      </c>
      <c r="U42" s="200">
        <v>0</v>
      </c>
      <c r="V42" s="200">
        <v>0</v>
      </c>
      <c r="W42" s="200">
        <v>0</v>
      </c>
      <c r="X42" s="201">
        <v>0</v>
      </c>
      <c r="Y42" s="202">
        <v>0</v>
      </c>
      <c r="Z42" s="202">
        <v>0</v>
      </c>
      <c r="AA42" s="203">
        <v>0</v>
      </c>
      <c r="AB42" s="204">
        <v>0</v>
      </c>
      <c r="AD42" s="205"/>
      <c r="AE42" s="205"/>
    </row>
    <row r="43" spans="1:31" ht="20.25">
      <c r="A43" s="228">
        <v>32</v>
      </c>
      <c r="B43" s="213" t="s">
        <v>180</v>
      </c>
      <c r="C43" s="197">
        <v>0</v>
      </c>
      <c r="D43" s="197">
        <v>0</v>
      </c>
      <c r="E43" s="197">
        <v>0</v>
      </c>
      <c r="F43" s="197">
        <v>0</v>
      </c>
      <c r="G43" s="198">
        <v>0</v>
      </c>
      <c r="H43" s="197">
        <v>0</v>
      </c>
      <c r="I43" s="197">
        <v>0</v>
      </c>
      <c r="J43" s="197">
        <v>0</v>
      </c>
      <c r="K43" s="198">
        <v>0</v>
      </c>
      <c r="L43" s="196">
        <v>0</v>
      </c>
      <c r="M43" s="196">
        <v>0</v>
      </c>
      <c r="N43" s="196">
        <v>0</v>
      </c>
      <c r="O43" s="198">
        <v>0</v>
      </c>
      <c r="P43" s="196">
        <v>0</v>
      </c>
      <c r="Q43" s="196">
        <v>0</v>
      </c>
      <c r="R43" s="198">
        <v>0</v>
      </c>
      <c r="T43" s="200">
        <v>0</v>
      </c>
      <c r="U43" s="200">
        <v>0</v>
      </c>
      <c r="V43" s="200">
        <v>0</v>
      </c>
      <c r="W43" s="200">
        <v>0</v>
      </c>
      <c r="X43" s="201">
        <v>0</v>
      </c>
      <c r="Y43" s="202">
        <v>0</v>
      </c>
      <c r="Z43" s="202">
        <v>0</v>
      </c>
      <c r="AA43" s="203">
        <v>0</v>
      </c>
      <c r="AB43" s="204">
        <v>0</v>
      </c>
      <c r="AD43" s="205"/>
      <c r="AE43" s="205"/>
    </row>
    <row r="44" spans="1:31" ht="40.5">
      <c r="A44" s="228">
        <v>33</v>
      </c>
      <c r="B44" s="213" t="s">
        <v>181</v>
      </c>
      <c r="C44" s="197">
        <v>0</v>
      </c>
      <c r="D44" s="197">
        <v>0</v>
      </c>
      <c r="E44" s="197">
        <v>0</v>
      </c>
      <c r="F44" s="197">
        <v>0</v>
      </c>
      <c r="G44" s="198">
        <v>0</v>
      </c>
      <c r="H44" s="197">
        <v>0</v>
      </c>
      <c r="I44" s="197">
        <v>0</v>
      </c>
      <c r="J44" s="197">
        <v>0</v>
      </c>
      <c r="K44" s="198">
        <v>0</v>
      </c>
      <c r="L44" s="196">
        <v>0</v>
      </c>
      <c r="M44" s="196">
        <v>0</v>
      </c>
      <c r="N44" s="196">
        <v>0</v>
      </c>
      <c r="O44" s="198">
        <v>0</v>
      </c>
      <c r="P44" s="196">
        <v>0</v>
      </c>
      <c r="Q44" s="196">
        <v>0</v>
      </c>
      <c r="R44" s="198">
        <v>0</v>
      </c>
      <c r="T44" s="200">
        <v>0</v>
      </c>
      <c r="U44" s="200">
        <v>0</v>
      </c>
      <c r="V44" s="200">
        <v>0</v>
      </c>
      <c r="W44" s="200">
        <v>0</v>
      </c>
      <c r="X44" s="201">
        <v>0</v>
      </c>
      <c r="Y44" s="202">
        <v>0</v>
      </c>
      <c r="Z44" s="202">
        <v>0</v>
      </c>
      <c r="AA44" s="203">
        <v>0</v>
      </c>
      <c r="AB44" s="204">
        <v>0</v>
      </c>
      <c r="AD44" s="205"/>
      <c r="AE44" s="205"/>
    </row>
    <row r="45" spans="1:31" ht="40.5">
      <c r="A45" s="228">
        <v>34</v>
      </c>
      <c r="B45" s="213" t="s">
        <v>182</v>
      </c>
      <c r="C45" s="197">
        <v>820</v>
      </c>
      <c r="D45" s="197">
        <v>26</v>
      </c>
      <c r="E45" s="197">
        <v>0</v>
      </c>
      <c r="F45" s="197">
        <v>0</v>
      </c>
      <c r="G45" s="198">
        <v>26</v>
      </c>
      <c r="H45" s="197">
        <v>32</v>
      </c>
      <c r="I45" s="197">
        <v>0</v>
      </c>
      <c r="J45" s="197">
        <v>0</v>
      </c>
      <c r="K45" s="198">
        <v>32</v>
      </c>
      <c r="L45" s="196">
        <v>32</v>
      </c>
      <c r="M45" s="196">
        <v>0</v>
      </c>
      <c r="N45" s="196">
        <v>0</v>
      </c>
      <c r="O45" s="198">
        <v>32</v>
      </c>
      <c r="P45" s="196">
        <v>0</v>
      </c>
      <c r="Q45" s="196">
        <v>0</v>
      </c>
      <c r="R45" s="198">
        <v>0</v>
      </c>
      <c r="T45" s="200">
        <v>879417.2</v>
      </c>
      <c r="U45" s="200">
        <v>202484.48000000001</v>
      </c>
      <c r="V45" s="200">
        <v>0</v>
      </c>
      <c r="W45" s="200">
        <v>0</v>
      </c>
      <c r="X45" s="201">
        <v>1081901.68</v>
      </c>
      <c r="Y45" s="202">
        <v>0</v>
      </c>
      <c r="Z45" s="202">
        <v>0</v>
      </c>
      <c r="AA45" s="203">
        <v>0</v>
      </c>
      <c r="AB45" s="204">
        <v>1081901.68</v>
      </c>
      <c r="AD45" s="205"/>
      <c r="AE45" s="205"/>
    </row>
    <row r="46" spans="1:31" ht="20.25">
      <c r="A46" s="228">
        <v>35</v>
      </c>
      <c r="B46" s="213" t="s">
        <v>183</v>
      </c>
      <c r="C46" s="197">
        <v>4463</v>
      </c>
      <c r="D46" s="197">
        <v>0</v>
      </c>
      <c r="E46" s="197">
        <v>0</v>
      </c>
      <c r="F46" s="197">
        <v>0</v>
      </c>
      <c r="G46" s="198">
        <v>0</v>
      </c>
      <c r="H46" s="197">
        <v>0</v>
      </c>
      <c r="I46" s="197">
        <v>0</v>
      </c>
      <c r="J46" s="197">
        <v>0</v>
      </c>
      <c r="K46" s="198">
        <v>0</v>
      </c>
      <c r="L46" s="196">
        <v>0</v>
      </c>
      <c r="M46" s="196">
        <v>0</v>
      </c>
      <c r="N46" s="196">
        <v>0</v>
      </c>
      <c r="O46" s="198">
        <v>0</v>
      </c>
      <c r="P46" s="196">
        <v>0</v>
      </c>
      <c r="Q46" s="196">
        <v>0</v>
      </c>
      <c r="R46" s="198">
        <v>0</v>
      </c>
      <c r="T46" s="200">
        <v>4786388.9800000004</v>
      </c>
      <c r="U46" s="200">
        <v>0</v>
      </c>
      <c r="V46" s="200">
        <v>0</v>
      </c>
      <c r="W46" s="200">
        <v>0</v>
      </c>
      <c r="X46" s="201">
        <v>4786388.9800000004</v>
      </c>
      <c r="Y46" s="202">
        <v>0</v>
      </c>
      <c r="Z46" s="202">
        <v>0</v>
      </c>
      <c r="AA46" s="203">
        <v>0</v>
      </c>
      <c r="AB46" s="204">
        <v>4786388.9800000004</v>
      </c>
      <c r="AD46" s="205"/>
      <c r="AE46" s="205"/>
    </row>
    <row r="47" spans="1:31" ht="40.5">
      <c r="A47" s="228">
        <v>36</v>
      </c>
      <c r="B47" s="213" t="s">
        <v>184</v>
      </c>
      <c r="C47" s="197">
        <v>0</v>
      </c>
      <c r="D47" s="197">
        <v>0</v>
      </c>
      <c r="E47" s="197">
        <v>0</v>
      </c>
      <c r="F47" s="197">
        <v>0</v>
      </c>
      <c r="G47" s="198">
        <v>0</v>
      </c>
      <c r="H47" s="197">
        <v>0</v>
      </c>
      <c r="I47" s="197">
        <v>0</v>
      </c>
      <c r="J47" s="197">
        <v>0</v>
      </c>
      <c r="K47" s="198">
        <v>0</v>
      </c>
      <c r="L47" s="196">
        <v>0</v>
      </c>
      <c r="M47" s="196">
        <v>0</v>
      </c>
      <c r="N47" s="196">
        <v>0</v>
      </c>
      <c r="O47" s="198">
        <v>0</v>
      </c>
      <c r="P47" s="196">
        <v>0</v>
      </c>
      <c r="Q47" s="196">
        <v>0</v>
      </c>
      <c r="R47" s="198">
        <v>0</v>
      </c>
      <c r="T47" s="200">
        <v>0</v>
      </c>
      <c r="U47" s="200">
        <v>0</v>
      </c>
      <c r="V47" s="200">
        <v>0</v>
      </c>
      <c r="W47" s="200">
        <v>0</v>
      </c>
      <c r="X47" s="201">
        <v>0</v>
      </c>
      <c r="Y47" s="202">
        <v>0</v>
      </c>
      <c r="Z47" s="202">
        <v>0</v>
      </c>
      <c r="AA47" s="203">
        <v>0</v>
      </c>
      <c r="AB47" s="204">
        <v>0</v>
      </c>
      <c r="AD47" s="205"/>
      <c r="AE47" s="205"/>
    </row>
    <row r="48" spans="1:31" ht="20.25">
      <c r="A48" s="228">
        <v>37</v>
      </c>
      <c r="B48" s="213" t="s">
        <v>185</v>
      </c>
      <c r="C48" s="197">
        <v>0</v>
      </c>
      <c r="D48" s="197">
        <v>0</v>
      </c>
      <c r="E48" s="197">
        <v>0</v>
      </c>
      <c r="F48" s="197">
        <v>0</v>
      </c>
      <c r="G48" s="198">
        <v>0</v>
      </c>
      <c r="H48" s="197">
        <v>0</v>
      </c>
      <c r="I48" s="197">
        <v>0</v>
      </c>
      <c r="J48" s="197">
        <v>0</v>
      </c>
      <c r="K48" s="198">
        <v>0</v>
      </c>
      <c r="L48" s="196">
        <v>0</v>
      </c>
      <c r="M48" s="196">
        <v>0</v>
      </c>
      <c r="N48" s="196">
        <v>0</v>
      </c>
      <c r="O48" s="198">
        <v>0</v>
      </c>
      <c r="P48" s="196">
        <v>0</v>
      </c>
      <c r="Q48" s="196">
        <v>0</v>
      </c>
      <c r="R48" s="198">
        <v>0</v>
      </c>
      <c r="T48" s="200">
        <v>0</v>
      </c>
      <c r="U48" s="200">
        <v>0</v>
      </c>
      <c r="V48" s="200">
        <v>0</v>
      </c>
      <c r="W48" s="200">
        <v>0</v>
      </c>
      <c r="X48" s="201">
        <v>0</v>
      </c>
      <c r="Y48" s="202">
        <v>0</v>
      </c>
      <c r="Z48" s="202">
        <v>0</v>
      </c>
      <c r="AA48" s="203">
        <v>0</v>
      </c>
      <c r="AB48" s="204">
        <v>0</v>
      </c>
      <c r="AD48" s="205"/>
      <c r="AE48" s="205"/>
    </row>
    <row r="49" spans="1:31" ht="40.5">
      <c r="A49" s="228">
        <v>38</v>
      </c>
      <c r="B49" s="213" t="s">
        <v>186</v>
      </c>
      <c r="C49" s="197">
        <v>0</v>
      </c>
      <c r="D49" s="197">
        <v>0</v>
      </c>
      <c r="E49" s="197">
        <v>0</v>
      </c>
      <c r="F49" s="197">
        <v>0</v>
      </c>
      <c r="G49" s="198">
        <v>0</v>
      </c>
      <c r="H49" s="197">
        <v>0</v>
      </c>
      <c r="I49" s="197">
        <v>0</v>
      </c>
      <c r="J49" s="197">
        <v>0</v>
      </c>
      <c r="K49" s="198">
        <v>0</v>
      </c>
      <c r="L49" s="196">
        <v>0</v>
      </c>
      <c r="M49" s="196">
        <v>0</v>
      </c>
      <c r="N49" s="196">
        <v>0</v>
      </c>
      <c r="O49" s="198">
        <v>0</v>
      </c>
      <c r="P49" s="196">
        <v>0</v>
      </c>
      <c r="Q49" s="196">
        <v>0</v>
      </c>
      <c r="R49" s="198">
        <v>0</v>
      </c>
      <c r="T49" s="200">
        <v>0</v>
      </c>
      <c r="U49" s="200">
        <v>0</v>
      </c>
      <c r="V49" s="200">
        <v>0</v>
      </c>
      <c r="W49" s="200">
        <v>0</v>
      </c>
      <c r="X49" s="201">
        <v>0</v>
      </c>
      <c r="Y49" s="202">
        <v>0</v>
      </c>
      <c r="Z49" s="202">
        <v>0</v>
      </c>
      <c r="AA49" s="203">
        <v>0</v>
      </c>
      <c r="AB49" s="204">
        <v>0</v>
      </c>
      <c r="AD49" s="226">
        <v>0</v>
      </c>
      <c r="AE49" s="226">
        <v>0</v>
      </c>
    </row>
    <row r="50" spans="1:31" ht="20.25">
      <c r="A50" s="228">
        <v>39</v>
      </c>
      <c r="B50" s="213" t="s">
        <v>187</v>
      </c>
      <c r="C50" s="197">
        <v>0</v>
      </c>
      <c r="D50" s="197">
        <v>0</v>
      </c>
      <c r="E50" s="197">
        <v>0</v>
      </c>
      <c r="F50" s="197">
        <v>0</v>
      </c>
      <c r="G50" s="198">
        <v>0</v>
      </c>
      <c r="H50" s="197">
        <v>0</v>
      </c>
      <c r="I50" s="197">
        <v>0</v>
      </c>
      <c r="J50" s="197">
        <v>0</v>
      </c>
      <c r="K50" s="198">
        <v>0</v>
      </c>
      <c r="L50" s="196">
        <v>0</v>
      </c>
      <c r="M50" s="196">
        <v>0</v>
      </c>
      <c r="N50" s="196">
        <v>0</v>
      </c>
      <c r="O50" s="198">
        <v>0</v>
      </c>
      <c r="P50" s="196">
        <v>0</v>
      </c>
      <c r="Q50" s="196">
        <v>0</v>
      </c>
      <c r="R50" s="198">
        <v>0</v>
      </c>
      <c r="T50" s="200">
        <v>0</v>
      </c>
      <c r="U50" s="200">
        <v>0</v>
      </c>
      <c r="V50" s="200">
        <v>0</v>
      </c>
      <c r="W50" s="200">
        <v>0</v>
      </c>
      <c r="X50" s="201">
        <v>0</v>
      </c>
      <c r="Y50" s="202">
        <v>0</v>
      </c>
      <c r="Z50" s="202">
        <v>0</v>
      </c>
      <c r="AA50" s="203">
        <v>0</v>
      </c>
      <c r="AB50" s="204">
        <v>0</v>
      </c>
      <c r="AD50" s="226">
        <v>0</v>
      </c>
      <c r="AE50" s="226">
        <v>0</v>
      </c>
    </row>
    <row r="51" spans="1:31" s="229" customFormat="1" ht="40.5">
      <c r="A51" s="214"/>
      <c r="B51" s="215" t="s">
        <v>188</v>
      </c>
      <c r="C51" s="216">
        <v>15816</v>
      </c>
      <c r="D51" s="223">
        <v>263</v>
      </c>
      <c r="E51" s="223">
        <v>0</v>
      </c>
      <c r="F51" s="223">
        <v>0</v>
      </c>
      <c r="G51" s="223">
        <v>263</v>
      </c>
      <c r="H51" s="223">
        <v>452</v>
      </c>
      <c r="I51" s="223">
        <v>0</v>
      </c>
      <c r="J51" s="223">
        <v>0</v>
      </c>
      <c r="K51" s="223">
        <v>452</v>
      </c>
      <c r="L51" s="223">
        <v>452</v>
      </c>
      <c r="M51" s="223">
        <v>0</v>
      </c>
      <c r="N51" s="223">
        <v>0</v>
      </c>
      <c r="O51" s="223">
        <v>452</v>
      </c>
      <c r="P51" s="223">
        <v>0</v>
      </c>
      <c r="Q51" s="223">
        <v>0</v>
      </c>
      <c r="R51" s="223">
        <v>0</v>
      </c>
      <c r="T51" s="273">
        <v>16962027.359999999</v>
      </c>
      <c r="U51" s="273">
        <v>2860093.28</v>
      </c>
      <c r="V51" s="273">
        <v>0</v>
      </c>
      <c r="W51" s="273">
        <v>0</v>
      </c>
      <c r="X51" s="201">
        <v>19822120.640000001</v>
      </c>
      <c r="Y51" s="201">
        <v>0</v>
      </c>
      <c r="Z51" s="201">
        <v>0</v>
      </c>
      <c r="AA51" s="201">
        <v>0</v>
      </c>
      <c r="AB51" s="201">
        <v>19822120.640000001</v>
      </c>
      <c r="AD51" s="274"/>
      <c r="AE51" s="274"/>
    </row>
    <row r="52" spans="1:31" ht="20.25">
      <c r="A52" s="214"/>
      <c r="B52" s="215" t="s">
        <v>189</v>
      </c>
      <c r="C52" s="216">
        <v>39613</v>
      </c>
      <c r="D52" s="223">
        <v>4942</v>
      </c>
      <c r="E52" s="223">
        <v>144</v>
      </c>
      <c r="F52" s="223">
        <v>121</v>
      </c>
      <c r="G52" s="223">
        <v>5207</v>
      </c>
      <c r="H52" s="223">
        <v>8352</v>
      </c>
      <c r="I52" s="223">
        <v>221</v>
      </c>
      <c r="J52" s="223">
        <v>250</v>
      </c>
      <c r="K52" s="223">
        <v>8823</v>
      </c>
      <c r="L52" s="223">
        <v>8352</v>
      </c>
      <c r="M52" s="223">
        <v>221</v>
      </c>
      <c r="N52" s="223">
        <v>250</v>
      </c>
      <c r="O52" s="223">
        <v>8823</v>
      </c>
      <c r="P52" s="223">
        <v>2458</v>
      </c>
      <c r="Q52" s="223">
        <v>901</v>
      </c>
      <c r="R52" s="223">
        <v>3359</v>
      </c>
      <c r="T52" s="273">
        <v>42483357.980000004</v>
      </c>
      <c r="U52" s="273">
        <v>52848449.280000001</v>
      </c>
      <c r="V52" s="273">
        <v>1645667.66</v>
      </c>
      <c r="W52" s="273">
        <v>1861615</v>
      </c>
      <c r="X52" s="201">
        <v>98839089.920000002</v>
      </c>
      <c r="Y52" s="201">
        <v>2337754.64</v>
      </c>
      <c r="Z52" s="201">
        <v>5141928.59</v>
      </c>
      <c r="AA52" s="201">
        <v>7479683.2300000004</v>
      </c>
      <c r="AB52" s="201">
        <v>106318773.14999999</v>
      </c>
      <c r="AD52" s="226">
        <v>0</v>
      </c>
      <c r="AE52" s="226">
        <v>0</v>
      </c>
    </row>
    <row r="53" spans="1:31" ht="20.25">
      <c r="A53" s="230">
        <v>40</v>
      </c>
      <c r="B53" s="231" t="s">
        <v>190</v>
      </c>
      <c r="C53" s="197">
        <v>0</v>
      </c>
      <c r="D53" s="197">
        <v>0</v>
      </c>
      <c r="E53" s="197">
        <v>0</v>
      </c>
      <c r="F53" s="197">
        <v>0</v>
      </c>
      <c r="G53" s="198">
        <v>0</v>
      </c>
      <c r="H53" s="197">
        <v>0</v>
      </c>
      <c r="I53" s="197">
        <v>0</v>
      </c>
      <c r="J53" s="197">
        <v>0</v>
      </c>
      <c r="K53" s="198">
        <v>0</v>
      </c>
      <c r="L53" s="196">
        <v>0</v>
      </c>
      <c r="M53" s="196">
        <v>0</v>
      </c>
      <c r="N53" s="196">
        <v>0</v>
      </c>
      <c r="O53" s="198">
        <v>0</v>
      </c>
      <c r="P53" s="196">
        <v>0</v>
      </c>
      <c r="Q53" s="196">
        <v>0</v>
      </c>
      <c r="R53" s="198">
        <v>0</v>
      </c>
      <c r="T53" s="200">
        <v>0</v>
      </c>
      <c r="U53" s="200">
        <v>0</v>
      </c>
      <c r="V53" s="200">
        <v>0</v>
      </c>
      <c r="W53" s="200">
        <v>0</v>
      </c>
      <c r="X53" s="201">
        <v>0</v>
      </c>
      <c r="Y53" s="202">
        <v>0</v>
      </c>
      <c r="Z53" s="202">
        <v>0</v>
      </c>
      <c r="AA53" s="203">
        <v>0</v>
      </c>
      <c r="AB53" s="204">
        <v>0</v>
      </c>
      <c r="AD53" s="205"/>
      <c r="AE53" s="205"/>
    </row>
    <row r="54" spans="1:31" ht="20.25">
      <c r="A54" s="214"/>
      <c r="B54" s="215" t="s">
        <v>191</v>
      </c>
      <c r="C54" s="216">
        <v>0</v>
      </c>
      <c r="D54" s="232">
        <v>0</v>
      </c>
      <c r="E54" s="232">
        <v>0</v>
      </c>
      <c r="F54" s="232">
        <v>0</v>
      </c>
      <c r="G54" s="232">
        <v>0</v>
      </c>
      <c r="H54" s="232">
        <v>0</v>
      </c>
      <c r="I54" s="232">
        <v>0</v>
      </c>
      <c r="J54" s="232">
        <v>0</v>
      </c>
      <c r="K54" s="232">
        <v>0</v>
      </c>
      <c r="L54" s="232">
        <v>0</v>
      </c>
      <c r="M54" s="232">
        <v>0</v>
      </c>
      <c r="N54" s="232">
        <v>0</v>
      </c>
      <c r="O54" s="232">
        <v>0</v>
      </c>
      <c r="P54" s="232">
        <v>0</v>
      </c>
      <c r="Q54" s="232">
        <v>0</v>
      </c>
      <c r="R54" s="232">
        <v>0</v>
      </c>
      <c r="T54" s="232">
        <v>0</v>
      </c>
      <c r="U54" s="232">
        <v>0</v>
      </c>
      <c r="V54" s="232">
        <v>0</v>
      </c>
      <c r="W54" s="232">
        <v>0</v>
      </c>
      <c r="X54" s="201">
        <v>0</v>
      </c>
      <c r="Y54" s="201">
        <v>0</v>
      </c>
      <c r="Z54" s="201">
        <v>0</v>
      </c>
      <c r="AA54" s="201">
        <v>0</v>
      </c>
      <c r="AB54" s="201">
        <v>0</v>
      </c>
      <c r="AD54" s="275">
        <v>0</v>
      </c>
      <c r="AE54" s="275">
        <v>0</v>
      </c>
    </row>
    <row r="55" spans="1:31" ht="40.5">
      <c r="A55" s="230">
        <v>41</v>
      </c>
      <c r="B55" s="233" t="s">
        <v>192</v>
      </c>
      <c r="C55" s="197">
        <v>0</v>
      </c>
      <c r="D55" s="197">
        <v>0</v>
      </c>
      <c r="E55" s="197">
        <v>0</v>
      </c>
      <c r="F55" s="197">
        <v>0</v>
      </c>
      <c r="G55" s="198">
        <v>0</v>
      </c>
      <c r="H55" s="197">
        <v>0</v>
      </c>
      <c r="I55" s="197">
        <v>0</v>
      </c>
      <c r="J55" s="197">
        <v>0</v>
      </c>
      <c r="K55" s="198">
        <v>0</v>
      </c>
      <c r="L55" s="196">
        <v>0</v>
      </c>
      <c r="M55" s="196">
        <v>0</v>
      </c>
      <c r="N55" s="196">
        <v>0</v>
      </c>
      <c r="O55" s="198">
        <v>0</v>
      </c>
      <c r="P55" s="196">
        <v>0</v>
      </c>
      <c r="Q55" s="196">
        <v>0</v>
      </c>
      <c r="R55" s="198">
        <v>0</v>
      </c>
      <c r="T55" s="200">
        <v>0</v>
      </c>
      <c r="U55" s="200">
        <v>0</v>
      </c>
      <c r="V55" s="200">
        <v>0</v>
      </c>
      <c r="W55" s="200">
        <v>0</v>
      </c>
      <c r="X55" s="201">
        <v>0</v>
      </c>
      <c r="Y55" s="202">
        <v>0</v>
      </c>
      <c r="Z55" s="202">
        <v>0</v>
      </c>
      <c r="AA55" s="203">
        <v>0</v>
      </c>
      <c r="AB55" s="204">
        <v>0</v>
      </c>
      <c r="AD55" s="205"/>
      <c r="AE55" s="205"/>
    </row>
    <row r="56" spans="1:31" ht="20.25">
      <c r="A56" s="214"/>
      <c r="B56" s="215" t="s">
        <v>193</v>
      </c>
      <c r="C56" s="216">
        <v>0</v>
      </c>
      <c r="D56" s="232">
        <v>0</v>
      </c>
      <c r="E56" s="232">
        <v>0</v>
      </c>
      <c r="F56" s="232">
        <v>0</v>
      </c>
      <c r="G56" s="232">
        <v>0</v>
      </c>
      <c r="H56" s="232">
        <v>0</v>
      </c>
      <c r="I56" s="232">
        <v>0</v>
      </c>
      <c r="J56" s="232">
        <v>0</v>
      </c>
      <c r="K56" s="232">
        <v>0</v>
      </c>
      <c r="L56" s="232">
        <v>0</v>
      </c>
      <c r="M56" s="232">
        <v>0</v>
      </c>
      <c r="N56" s="232">
        <v>0</v>
      </c>
      <c r="O56" s="232">
        <v>0</v>
      </c>
      <c r="P56" s="232">
        <v>0</v>
      </c>
      <c r="Q56" s="232">
        <v>0</v>
      </c>
      <c r="R56" s="232">
        <v>0</v>
      </c>
      <c r="T56" s="232">
        <v>0</v>
      </c>
      <c r="U56" s="232">
        <v>0</v>
      </c>
      <c r="V56" s="232">
        <v>0</v>
      </c>
      <c r="W56" s="232">
        <v>0</v>
      </c>
      <c r="X56" s="201">
        <v>0</v>
      </c>
      <c r="Y56" s="201">
        <v>0</v>
      </c>
      <c r="Z56" s="201">
        <v>0</v>
      </c>
      <c r="AA56" s="201">
        <v>0</v>
      </c>
      <c r="AB56" s="201">
        <v>0</v>
      </c>
      <c r="AD56" s="205"/>
      <c r="AE56" s="205"/>
    </row>
    <row r="57" spans="1:31" ht="20.25">
      <c r="A57" s="234">
        <v>42</v>
      </c>
      <c r="B57" s="213" t="s">
        <v>194</v>
      </c>
      <c r="C57" s="197">
        <v>709</v>
      </c>
      <c r="D57" s="197">
        <v>0</v>
      </c>
      <c r="E57" s="197">
        <v>0</v>
      </c>
      <c r="F57" s="197">
        <v>0</v>
      </c>
      <c r="G57" s="198">
        <v>0</v>
      </c>
      <c r="H57" s="197">
        <v>0</v>
      </c>
      <c r="I57" s="197">
        <v>0</v>
      </c>
      <c r="J57" s="197">
        <v>8</v>
      </c>
      <c r="K57" s="198">
        <v>8</v>
      </c>
      <c r="L57" s="196">
        <v>0</v>
      </c>
      <c r="M57" s="196">
        <v>0</v>
      </c>
      <c r="N57" s="196">
        <v>8</v>
      </c>
      <c r="O57" s="198">
        <v>8</v>
      </c>
      <c r="P57" s="196">
        <v>0</v>
      </c>
      <c r="Q57" s="196">
        <v>0</v>
      </c>
      <c r="R57" s="198">
        <v>0</v>
      </c>
      <c r="T57" s="200">
        <v>760374.14</v>
      </c>
      <c r="U57" s="200">
        <v>0</v>
      </c>
      <c r="V57" s="200">
        <v>0</v>
      </c>
      <c r="W57" s="200">
        <v>59571.68</v>
      </c>
      <c r="X57" s="201">
        <v>819945.82000000007</v>
      </c>
      <c r="Y57" s="202">
        <v>0</v>
      </c>
      <c r="Z57" s="202">
        <v>0</v>
      </c>
      <c r="AA57" s="203">
        <v>0</v>
      </c>
      <c r="AB57" s="204">
        <v>819945.82000000007</v>
      </c>
      <c r="AD57" s="205"/>
      <c r="AE57" s="205"/>
    </row>
    <row r="58" spans="1:31" ht="20.25">
      <c r="A58" s="234">
        <v>43</v>
      </c>
      <c r="B58" s="213" t="s">
        <v>195</v>
      </c>
      <c r="C58" s="197">
        <v>0</v>
      </c>
      <c r="D58" s="197">
        <v>0</v>
      </c>
      <c r="E58" s="197">
        <v>0</v>
      </c>
      <c r="F58" s="197">
        <v>0</v>
      </c>
      <c r="G58" s="198">
        <v>0</v>
      </c>
      <c r="H58" s="197">
        <v>0</v>
      </c>
      <c r="I58" s="197">
        <v>0</v>
      </c>
      <c r="J58" s="197">
        <v>0</v>
      </c>
      <c r="K58" s="198">
        <v>0</v>
      </c>
      <c r="L58" s="196">
        <v>0</v>
      </c>
      <c r="M58" s="196">
        <v>0</v>
      </c>
      <c r="N58" s="196">
        <v>0</v>
      </c>
      <c r="O58" s="198">
        <v>0</v>
      </c>
      <c r="P58" s="196">
        <v>0</v>
      </c>
      <c r="Q58" s="196">
        <v>0</v>
      </c>
      <c r="R58" s="198">
        <v>0</v>
      </c>
      <c r="T58" s="200">
        <v>0</v>
      </c>
      <c r="U58" s="200">
        <v>0</v>
      </c>
      <c r="V58" s="200">
        <v>0</v>
      </c>
      <c r="W58" s="200">
        <v>0</v>
      </c>
      <c r="X58" s="201">
        <v>0</v>
      </c>
      <c r="Y58" s="202">
        <v>0</v>
      </c>
      <c r="Z58" s="202">
        <v>0</v>
      </c>
      <c r="AA58" s="203">
        <v>0</v>
      </c>
      <c r="AB58" s="204">
        <v>0</v>
      </c>
      <c r="AD58" s="205"/>
      <c r="AE58" s="205"/>
    </row>
    <row r="59" spans="1:31" ht="20.25">
      <c r="A59" s="234">
        <v>44</v>
      </c>
      <c r="B59" s="213" t="s">
        <v>196</v>
      </c>
      <c r="C59" s="197">
        <v>0</v>
      </c>
      <c r="D59" s="197">
        <v>0</v>
      </c>
      <c r="E59" s="197">
        <v>0</v>
      </c>
      <c r="F59" s="197">
        <v>0</v>
      </c>
      <c r="G59" s="198">
        <v>0</v>
      </c>
      <c r="H59" s="197">
        <v>0</v>
      </c>
      <c r="I59" s="197">
        <v>0</v>
      </c>
      <c r="J59" s="197">
        <v>0</v>
      </c>
      <c r="K59" s="198">
        <v>0</v>
      </c>
      <c r="L59" s="196">
        <v>0</v>
      </c>
      <c r="M59" s="196">
        <v>0</v>
      </c>
      <c r="N59" s="196">
        <v>0</v>
      </c>
      <c r="O59" s="198">
        <v>0</v>
      </c>
      <c r="P59" s="196">
        <v>0</v>
      </c>
      <c r="Q59" s="196">
        <v>0</v>
      </c>
      <c r="R59" s="198">
        <v>0</v>
      </c>
      <c r="T59" s="200">
        <v>0</v>
      </c>
      <c r="U59" s="200">
        <v>0</v>
      </c>
      <c r="V59" s="200">
        <v>0</v>
      </c>
      <c r="W59" s="200">
        <v>0</v>
      </c>
      <c r="X59" s="201">
        <v>0</v>
      </c>
      <c r="Y59" s="202">
        <v>0</v>
      </c>
      <c r="Z59" s="202">
        <v>0</v>
      </c>
      <c r="AA59" s="203">
        <v>0</v>
      </c>
      <c r="AB59" s="204">
        <v>0</v>
      </c>
      <c r="AD59" s="205"/>
      <c r="AE59" s="205"/>
    </row>
    <row r="60" spans="1:31" ht="20.25">
      <c r="A60" s="234">
        <v>45</v>
      </c>
      <c r="B60" s="213" t="s">
        <v>197</v>
      </c>
      <c r="C60" s="197">
        <v>540</v>
      </c>
      <c r="D60" s="197">
        <v>0</v>
      </c>
      <c r="E60" s="197">
        <v>694</v>
      </c>
      <c r="F60" s="197">
        <v>235</v>
      </c>
      <c r="G60" s="198">
        <v>929</v>
      </c>
      <c r="H60" s="197">
        <v>0</v>
      </c>
      <c r="I60" s="197">
        <v>1290</v>
      </c>
      <c r="J60" s="197">
        <v>405</v>
      </c>
      <c r="K60" s="198">
        <v>1695</v>
      </c>
      <c r="L60" s="196">
        <v>0</v>
      </c>
      <c r="M60" s="196">
        <v>1290</v>
      </c>
      <c r="N60" s="196">
        <v>405</v>
      </c>
      <c r="O60" s="198">
        <v>1695</v>
      </c>
      <c r="P60" s="196">
        <v>200</v>
      </c>
      <c r="Q60" s="196">
        <v>130</v>
      </c>
      <c r="R60" s="198">
        <v>330</v>
      </c>
      <c r="T60" s="200">
        <v>579128.4</v>
      </c>
      <c r="U60" s="200">
        <v>0</v>
      </c>
      <c r="V60" s="200">
        <v>9605933.4000000004</v>
      </c>
      <c r="W60" s="200">
        <v>3015816.3</v>
      </c>
      <c r="X60" s="201">
        <v>13200878.100000001</v>
      </c>
      <c r="Y60" s="202">
        <v>190216</v>
      </c>
      <c r="Z60" s="202">
        <v>742339</v>
      </c>
      <c r="AA60" s="203">
        <v>932555</v>
      </c>
      <c r="AB60" s="204">
        <v>14133433.100000001</v>
      </c>
      <c r="AD60" s="205"/>
      <c r="AE60" s="205"/>
    </row>
    <row r="61" spans="1:31" ht="20.25">
      <c r="A61" s="234">
        <v>46</v>
      </c>
      <c r="B61" s="235" t="s">
        <v>198</v>
      </c>
      <c r="C61" s="197">
        <v>0</v>
      </c>
      <c r="D61" s="197">
        <v>0</v>
      </c>
      <c r="E61" s="197">
        <v>0</v>
      </c>
      <c r="F61" s="197">
        <v>0</v>
      </c>
      <c r="G61" s="198">
        <v>0</v>
      </c>
      <c r="H61" s="197">
        <v>0</v>
      </c>
      <c r="I61" s="197">
        <v>0</v>
      </c>
      <c r="J61" s="197">
        <v>0</v>
      </c>
      <c r="K61" s="198">
        <v>0</v>
      </c>
      <c r="L61" s="196">
        <v>0</v>
      </c>
      <c r="M61" s="196">
        <v>0</v>
      </c>
      <c r="N61" s="196">
        <v>0</v>
      </c>
      <c r="O61" s="198">
        <v>0</v>
      </c>
      <c r="P61" s="196">
        <v>0</v>
      </c>
      <c r="Q61" s="196">
        <v>0</v>
      </c>
      <c r="R61" s="198">
        <v>0</v>
      </c>
      <c r="T61" s="200">
        <v>0</v>
      </c>
      <c r="U61" s="200">
        <v>0</v>
      </c>
      <c r="V61" s="200">
        <v>0</v>
      </c>
      <c r="W61" s="200">
        <v>0</v>
      </c>
      <c r="X61" s="201">
        <v>0</v>
      </c>
      <c r="Y61" s="202">
        <v>0</v>
      </c>
      <c r="Z61" s="202">
        <v>0</v>
      </c>
      <c r="AA61" s="203">
        <v>0</v>
      </c>
      <c r="AB61" s="204">
        <v>0</v>
      </c>
      <c r="AD61" s="205"/>
      <c r="AE61" s="205"/>
    </row>
    <row r="62" spans="1:31" s="236" customFormat="1" ht="40.5">
      <c r="A62" s="214"/>
      <c r="B62" s="215" t="s">
        <v>199</v>
      </c>
      <c r="C62" s="216">
        <v>1249</v>
      </c>
      <c r="D62" s="216">
        <v>0</v>
      </c>
      <c r="E62" s="216">
        <v>694</v>
      </c>
      <c r="F62" s="216">
        <v>235</v>
      </c>
      <c r="G62" s="216">
        <v>929</v>
      </c>
      <c r="H62" s="216">
        <v>0</v>
      </c>
      <c r="I62" s="216">
        <v>1290</v>
      </c>
      <c r="J62" s="216">
        <v>413</v>
      </c>
      <c r="K62" s="216">
        <v>1703</v>
      </c>
      <c r="L62" s="216">
        <v>0</v>
      </c>
      <c r="M62" s="216">
        <v>1290</v>
      </c>
      <c r="N62" s="216">
        <v>413</v>
      </c>
      <c r="O62" s="216">
        <v>1703</v>
      </c>
      <c r="P62" s="216">
        <v>200</v>
      </c>
      <c r="Q62" s="216">
        <v>130</v>
      </c>
      <c r="R62" s="216">
        <v>330</v>
      </c>
      <c r="S62" s="216">
        <v>0</v>
      </c>
      <c r="T62" s="276">
        <v>1339502.54</v>
      </c>
      <c r="U62" s="276">
        <v>0</v>
      </c>
      <c r="V62" s="276">
        <v>9605933.4000000004</v>
      </c>
      <c r="W62" s="276">
        <v>3075387.98</v>
      </c>
      <c r="X62" s="277">
        <v>14020823.920000002</v>
      </c>
      <c r="Y62" s="277">
        <v>190216</v>
      </c>
      <c r="Z62" s="277">
        <v>742339</v>
      </c>
      <c r="AA62" s="277">
        <v>932555</v>
      </c>
      <c r="AB62" s="277">
        <v>14953378.920000002</v>
      </c>
      <c r="AD62" s="275">
        <v>0</v>
      </c>
      <c r="AE62" s="275">
        <v>0</v>
      </c>
    </row>
    <row r="63" spans="1:31" ht="20.25">
      <c r="A63" s="234">
        <v>47</v>
      </c>
      <c r="B63" s="213" t="s">
        <v>200</v>
      </c>
      <c r="C63" s="197">
        <v>0</v>
      </c>
      <c r="D63" s="197">
        <v>0</v>
      </c>
      <c r="E63" s="197">
        <v>0</v>
      </c>
      <c r="F63" s="197">
        <v>0</v>
      </c>
      <c r="G63" s="198">
        <v>0</v>
      </c>
      <c r="H63" s="197">
        <v>0</v>
      </c>
      <c r="I63" s="197">
        <v>0</v>
      </c>
      <c r="J63" s="197">
        <v>0</v>
      </c>
      <c r="K63" s="198">
        <v>0</v>
      </c>
      <c r="L63" s="196">
        <v>0</v>
      </c>
      <c r="M63" s="196">
        <v>0</v>
      </c>
      <c r="N63" s="196">
        <v>0</v>
      </c>
      <c r="O63" s="198">
        <v>0</v>
      </c>
      <c r="P63" s="196">
        <v>0</v>
      </c>
      <c r="Q63" s="196">
        <v>0</v>
      </c>
      <c r="R63" s="198">
        <v>0</v>
      </c>
      <c r="T63" s="200">
        <v>0</v>
      </c>
      <c r="U63" s="200">
        <v>0</v>
      </c>
      <c r="V63" s="200">
        <v>0</v>
      </c>
      <c r="W63" s="200">
        <v>0</v>
      </c>
      <c r="X63" s="201">
        <v>0</v>
      </c>
      <c r="Y63" s="202">
        <v>0</v>
      </c>
      <c r="Z63" s="202">
        <v>0</v>
      </c>
      <c r="AA63" s="203">
        <v>0</v>
      </c>
      <c r="AB63" s="204">
        <v>0</v>
      </c>
      <c r="AD63" s="205"/>
      <c r="AE63" s="205"/>
    </row>
    <row r="64" spans="1:31" ht="40.5">
      <c r="A64" s="234">
        <v>48</v>
      </c>
      <c r="B64" s="213" t="s">
        <v>201</v>
      </c>
      <c r="C64" s="197">
        <v>536</v>
      </c>
      <c r="D64" s="197">
        <v>0</v>
      </c>
      <c r="E64" s="197">
        <v>0</v>
      </c>
      <c r="F64" s="197">
        <v>0</v>
      </c>
      <c r="G64" s="198">
        <v>0</v>
      </c>
      <c r="H64" s="197">
        <v>0</v>
      </c>
      <c r="I64" s="197">
        <v>0</v>
      </c>
      <c r="J64" s="197">
        <v>0</v>
      </c>
      <c r="K64" s="198">
        <v>0</v>
      </c>
      <c r="L64" s="196">
        <v>0</v>
      </c>
      <c r="M64" s="196">
        <v>0</v>
      </c>
      <c r="N64" s="196">
        <v>0</v>
      </c>
      <c r="O64" s="198">
        <v>0</v>
      </c>
      <c r="P64" s="196">
        <v>334</v>
      </c>
      <c r="Q64" s="196">
        <v>385</v>
      </c>
      <c r="R64" s="198">
        <v>719</v>
      </c>
      <c r="T64" s="200">
        <v>574838.56000000006</v>
      </c>
      <c r="U64" s="200">
        <v>0</v>
      </c>
      <c r="V64" s="200">
        <v>0</v>
      </c>
      <c r="W64" s="200">
        <v>0</v>
      </c>
      <c r="X64" s="201">
        <v>574838.56000000006</v>
      </c>
      <c r="Y64" s="202">
        <v>317660.71999999997</v>
      </c>
      <c r="Z64" s="202">
        <v>2198465.5</v>
      </c>
      <c r="AA64" s="203">
        <v>2516126.2199999997</v>
      </c>
      <c r="AB64" s="204">
        <v>3090964.78</v>
      </c>
      <c r="AD64" s="205"/>
      <c r="AE64" s="205"/>
    </row>
    <row r="65" spans="1:31" ht="20.25">
      <c r="A65" s="234">
        <v>49</v>
      </c>
      <c r="B65" s="213" t="s">
        <v>202</v>
      </c>
      <c r="C65" s="197">
        <v>0</v>
      </c>
      <c r="D65" s="197">
        <v>0</v>
      </c>
      <c r="E65" s="197">
        <v>0</v>
      </c>
      <c r="F65" s="197">
        <v>0</v>
      </c>
      <c r="G65" s="198">
        <v>0</v>
      </c>
      <c r="H65" s="197">
        <v>0</v>
      </c>
      <c r="I65" s="197">
        <v>0</v>
      </c>
      <c r="J65" s="197">
        <v>0</v>
      </c>
      <c r="K65" s="198">
        <v>0</v>
      </c>
      <c r="L65" s="196">
        <v>0</v>
      </c>
      <c r="M65" s="196">
        <v>0</v>
      </c>
      <c r="N65" s="196">
        <v>0</v>
      </c>
      <c r="O65" s="198">
        <v>0</v>
      </c>
      <c r="P65" s="196">
        <v>0</v>
      </c>
      <c r="Q65" s="196">
        <v>0</v>
      </c>
      <c r="R65" s="198">
        <v>0</v>
      </c>
      <c r="T65" s="200">
        <v>0</v>
      </c>
      <c r="U65" s="200">
        <v>0</v>
      </c>
      <c r="V65" s="200">
        <v>0</v>
      </c>
      <c r="W65" s="200">
        <v>0</v>
      </c>
      <c r="X65" s="201">
        <v>0</v>
      </c>
      <c r="Y65" s="202">
        <v>0</v>
      </c>
      <c r="Z65" s="202">
        <v>0</v>
      </c>
      <c r="AA65" s="203">
        <v>0</v>
      </c>
      <c r="AB65" s="204">
        <v>0</v>
      </c>
      <c r="AD65" s="205"/>
      <c r="AE65" s="205"/>
    </row>
    <row r="66" spans="1:31" ht="20.25">
      <c r="A66" s="234">
        <v>50</v>
      </c>
      <c r="B66" s="235" t="s">
        <v>203</v>
      </c>
      <c r="C66" s="197">
        <v>0</v>
      </c>
      <c r="D66" s="197">
        <v>0</v>
      </c>
      <c r="E66" s="197">
        <v>0</v>
      </c>
      <c r="F66" s="197">
        <v>0</v>
      </c>
      <c r="G66" s="198">
        <v>0</v>
      </c>
      <c r="H66" s="197">
        <v>0</v>
      </c>
      <c r="I66" s="197">
        <v>0</v>
      </c>
      <c r="J66" s="197">
        <v>0</v>
      </c>
      <c r="K66" s="198">
        <v>0</v>
      </c>
      <c r="L66" s="196">
        <v>0</v>
      </c>
      <c r="M66" s="196">
        <v>0</v>
      </c>
      <c r="N66" s="196">
        <v>0</v>
      </c>
      <c r="O66" s="198">
        <v>0</v>
      </c>
      <c r="P66" s="196">
        <v>0</v>
      </c>
      <c r="Q66" s="196">
        <v>0</v>
      </c>
      <c r="R66" s="198">
        <v>0</v>
      </c>
      <c r="T66" s="200">
        <v>0</v>
      </c>
      <c r="U66" s="200">
        <v>0</v>
      </c>
      <c r="V66" s="200">
        <v>0</v>
      </c>
      <c r="W66" s="200">
        <v>0</v>
      </c>
      <c r="X66" s="201">
        <v>0</v>
      </c>
      <c r="Y66" s="202">
        <v>0</v>
      </c>
      <c r="Z66" s="202">
        <v>0</v>
      </c>
      <c r="AA66" s="203">
        <v>0</v>
      </c>
      <c r="AB66" s="204">
        <v>0</v>
      </c>
      <c r="AD66" s="205"/>
      <c r="AE66" s="205"/>
    </row>
    <row r="67" spans="1:31" ht="20.25">
      <c r="A67" s="234">
        <v>51</v>
      </c>
      <c r="B67" s="237" t="s">
        <v>204</v>
      </c>
      <c r="C67" s="197">
        <v>580</v>
      </c>
      <c r="D67" s="197">
        <v>2523</v>
      </c>
      <c r="E67" s="197">
        <v>848</v>
      </c>
      <c r="F67" s="197">
        <v>300</v>
      </c>
      <c r="G67" s="198">
        <v>3671</v>
      </c>
      <c r="H67" s="197">
        <v>3500</v>
      </c>
      <c r="I67" s="197">
        <v>1100</v>
      </c>
      <c r="J67" s="197">
        <v>400</v>
      </c>
      <c r="K67" s="198">
        <v>5000</v>
      </c>
      <c r="L67" s="196">
        <v>3500</v>
      </c>
      <c r="M67" s="196">
        <v>1100</v>
      </c>
      <c r="N67" s="196">
        <v>400</v>
      </c>
      <c r="O67" s="198">
        <v>5000</v>
      </c>
      <c r="P67" s="196">
        <v>1230</v>
      </c>
      <c r="Q67" s="196">
        <v>1049</v>
      </c>
      <c r="R67" s="198">
        <v>2279</v>
      </c>
      <c r="T67" s="200">
        <v>622026.80000000005</v>
      </c>
      <c r="U67" s="200">
        <v>22146740</v>
      </c>
      <c r="V67" s="200">
        <v>8191106</v>
      </c>
      <c r="W67" s="200">
        <v>2978584</v>
      </c>
      <c r="X67" s="201">
        <v>33938456.799999997</v>
      </c>
      <c r="Y67" s="202">
        <v>1169828.3999999999</v>
      </c>
      <c r="Z67" s="202">
        <v>5990104.7000000002</v>
      </c>
      <c r="AA67" s="203">
        <v>7159933.0999999996</v>
      </c>
      <c r="AB67" s="204">
        <v>41098389.899999999</v>
      </c>
      <c r="AD67" s="205"/>
      <c r="AE67" s="205"/>
    </row>
    <row r="68" spans="1:31" ht="20.25">
      <c r="A68" s="234">
        <v>52</v>
      </c>
      <c r="B68" s="238" t="s">
        <v>205</v>
      </c>
      <c r="C68" s="197">
        <v>0</v>
      </c>
      <c r="D68" s="197">
        <v>0</v>
      </c>
      <c r="E68" s="197">
        <v>0</v>
      </c>
      <c r="F68" s="197">
        <v>0</v>
      </c>
      <c r="G68" s="198">
        <v>0</v>
      </c>
      <c r="H68" s="197">
        <v>0</v>
      </c>
      <c r="I68" s="197">
        <v>0</v>
      </c>
      <c r="J68" s="197">
        <v>0</v>
      </c>
      <c r="K68" s="198">
        <v>0</v>
      </c>
      <c r="L68" s="196">
        <v>0</v>
      </c>
      <c r="M68" s="196">
        <v>0</v>
      </c>
      <c r="N68" s="196">
        <v>0</v>
      </c>
      <c r="O68" s="198">
        <v>0</v>
      </c>
      <c r="P68" s="196">
        <v>878</v>
      </c>
      <c r="Q68" s="196">
        <v>2099</v>
      </c>
      <c r="R68" s="198">
        <v>2977</v>
      </c>
      <c r="T68" s="200">
        <v>0</v>
      </c>
      <c r="U68" s="200">
        <v>0</v>
      </c>
      <c r="V68" s="200">
        <v>0</v>
      </c>
      <c r="W68" s="200">
        <v>0</v>
      </c>
      <c r="X68" s="201">
        <v>0</v>
      </c>
      <c r="Y68" s="202">
        <v>835048.24</v>
      </c>
      <c r="Z68" s="202">
        <v>11985919.699999999</v>
      </c>
      <c r="AA68" s="203">
        <v>12820967.939999999</v>
      </c>
      <c r="AB68" s="204">
        <v>12820967.939999999</v>
      </c>
      <c r="AD68" s="205"/>
      <c r="AE68" s="205"/>
    </row>
    <row r="69" spans="1:31" ht="20.25">
      <c r="A69" s="234">
        <v>53</v>
      </c>
      <c r="B69" s="239" t="s">
        <v>206</v>
      </c>
      <c r="C69" s="197">
        <v>0</v>
      </c>
      <c r="D69" s="197">
        <v>0</v>
      </c>
      <c r="E69" s="197">
        <v>0</v>
      </c>
      <c r="F69" s="197">
        <v>0</v>
      </c>
      <c r="G69" s="198">
        <v>0</v>
      </c>
      <c r="H69" s="197">
        <v>0</v>
      </c>
      <c r="I69" s="197">
        <v>0</v>
      </c>
      <c r="J69" s="197">
        <v>0</v>
      </c>
      <c r="K69" s="198">
        <v>0</v>
      </c>
      <c r="L69" s="196">
        <v>0</v>
      </c>
      <c r="M69" s="196">
        <v>0</v>
      </c>
      <c r="N69" s="196">
        <v>0</v>
      </c>
      <c r="O69" s="198">
        <v>0</v>
      </c>
      <c r="P69" s="196">
        <v>878</v>
      </c>
      <c r="Q69" s="196">
        <v>1049</v>
      </c>
      <c r="R69" s="198">
        <v>1927</v>
      </c>
      <c r="T69" s="200">
        <v>0</v>
      </c>
      <c r="U69" s="200">
        <v>0</v>
      </c>
      <c r="V69" s="200">
        <v>0</v>
      </c>
      <c r="W69" s="200">
        <v>0</v>
      </c>
      <c r="X69" s="201">
        <v>0</v>
      </c>
      <c r="Y69" s="202">
        <v>835048.24</v>
      </c>
      <c r="Z69" s="202">
        <v>5990104.7000000002</v>
      </c>
      <c r="AA69" s="203">
        <v>6825152.9400000004</v>
      </c>
      <c r="AB69" s="204">
        <v>6825152.9400000004</v>
      </c>
      <c r="AD69" s="205"/>
      <c r="AE69" s="205"/>
    </row>
    <row r="70" spans="1:31" ht="40.5">
      <c r="A70" s="234">
        <v>54</v>
      </c>
      <c r="B70" s="237" t="s">
        <v>207</v>
      </c>
      <c r="C70" s="197">
        <v>0</v>
      </c>
      <c r="D70" s="197">
        <v>0</v>
      </c>
      <c r="E70" s="197">
        <v>0</v>
      </c>
      <c r="F70" s="197">
        <v>0</v>
      </c>
      <c r="G70" s="198">
        <v>0</v>
      </c>
      <c r="H70" s="197">
        <v>0</v>
      </c>
      <c r="I70" s="197">
        <v>0</v>
      </c>
      <c r="J70" s="197">
        <v>0</v>
      </c>
      <c r="K70" s="198">
        <v>0</v>
      </c>
      <c r="L70" s="196">
        <v>0</v>
      </c>
      <c r="M70" s="196">
        <v>0</v>
      </c>
      <c r="N70" s="196">
        <v>0</v>
      </c>
      <c r="O70" s="198">
        <v>0</v>
      </c>
      <c r="P70" s="196">
        <v>1757</v>
      </c>
      <c r="Q70" s="196">
        <v>3498</v>
      </c>
      <c r="R70" s="198">
        <v>5255</v>
      </c>
      <c r="T70" s="200">
        <v>0</v>
      </c>
      <c r="U70" s="200">
        <v>0</v>
      </c>
      <c r="V70" s="200">
        <v>0</v>
      </c>
      <c r="W70" s="200">
        <v>0</v>
      </c>
      <c r="X70" s="201">
        <v>0</v>
      </c>
      <c r="Y70" s="202">
        <v>1671047.56</v>
      </c>
      <c r="Z70" s="202">
        <v>19974629.399999999</v>
      </c>
      <c r="AA70" s="203">
        <v>21645676.959999997</v>
      </c>
      <c r="AB70" s="204">
        <v>21645676.959999997</v>
      </c>
      <c r="AD70" s="205"/>
      <c r="AE70" s="205"/>
    </row>
    <row r="71" spans="1:31" ht="20.25">
      <c r="A71" s="234">
        <v>55</v>
      </c>
      <c r="B71" s="237" t="s">
        <v>208</v>
      </c>
      <c r="C71" s="197">
        <v>0</v>
      </c>
      <c r="D71" s="197">
        <v>0</v>
      </c>
      <c r="E71" s="197">
        <v>0</v>
      </c>
      <c r="F71" s="197">
        <v>0</v>
      </c>
      <c r="G71" s="198">
        <v>0</v>
      </c>
      <c r="H71" s="197">
        <v>0</v>
      </c>
      <c r="I71" s="197">
        <v>0</v>
      </c>
      <c r="J71" s="197">
        <v>0</v>
      </c>
      <c r="K71" s="198">
        <v>0</v>
      </c>
      <c r="L71" s="196">
        <v>0</v>
      </c>
      <c r="M71" s="196">
        <v>0</v>
      </c>
      <c r="N71" s="196">
        <v>0</v>
      </c>
      <c r="O71" s="198">
        <v>0</v>
      </c>
      <c r="P71" s="196">
        <v>0</v>
      </c>
      <c r="Q71" s="196">
        <v>0</v>
      </c>
      <c r="R71" s="198">
        <v>0</v>
      </c>
      <c r="T71" s="200">
        <v>0</v>
      </c>
      <c r="U71" s="200">
        <v>0</v>
      </c>
      <c r="V71" s="200">
        <v>0</v>
      </c>
      <c r="W71" s="200">
        <v>0</v>
      </c>
      <c r="X71" s="201">
        <v>0</v>
      </c>
      <c r="Y71" s="202">
        <v>0</v>
      </c>
      <c r="Z71" s="202">
        <v>0</v>
      </c>
      <c r="AA71" s="203">
        <v>0</v>
      </c>
      <c r="AB71" s="204">
        <v>0</v>
      </c>
      <c r="AD71" s="205"/>
      <c r="AE71" s="205"/>
    </row>
    <row r="72" spans="1:31" ht="20.25">
      <c r="A72" s="234">
        <v>56</v>
      </c>
      <c r="B72" s="235" t="s">
        <v>209</v>
      </c>
      <c r="C72" s="197">
        <v>0</v>
      </c>
      <c r="D72" s="197">
        <v>0</v>
      </c>
      <c r="E72" s="197">
        <v>0</v>
      </c>
      <c r="F72" s="197">
        <v>0</v>
      </c>
      <c r="G72" s="198">
        <v>0</v>
      </c>
      <c r="H72" s="197">
        <v>0</v>
      </c>
      <c r="I72" s="197">
        <v>0</v>
      </c>
      <c r="J72" s="197">
        <v>0</v>
      </c>
      <c r="K72" s="198">
        <v>0</v>
      </c>
      <c r="L72" s="196">
        <v>0</v>
      </c>
      <c r="M72" s="196">
        <v>0</v>
      </c>
      <c r="N72" s="196">
        <v>0</v>
      </c>
      <c r="O72" s="198">
        <v>0</v>
      </c>
      <c r="P72" s="196">
        <v>4058</v>
      </c>
      <c r="Q72" s="196">
        <v>2581</v>
      </c>
      <c r="R72" s="198">
        <v>6639</v>
      </c>
      <c r="T72" s="200">
        <v>0</v>
      </c>
      <c r="U72" s="200">
        <v>0</v>
      </c>
      <c r="V72" s="200">
        <v>0</v>
      </c>
      <c r="W72" s="200">
        <v>0</v>
      </c>
      <c r="X72" s="201">
        <v>0</v>
      </c>
      <c r="Y72" s="202">
        <v>3859482.64</v>
      </c>
      <c r="Z72" s="202">
        <v>14738284.300000001</v>
      </c>
      <c r="AA72" s="203">
        <v>18597766.940000001</v>
      </c>
      <c r="AB72" s="204">
        <v>18597766.940000001</v>
      </c>
      <c r="AD72" s="205"/>
      <c r="AE72" s="205"/>
    </row>
    <row r="73" spans="1:31" ht="20.25">
      <c r="A73" s="234">
        <v>57</v>
      </c>
      <c r="B73" s="213" t="s">
        <v>210</v>
      </c>
      <c r="C73" s="197">
        <v>0</v>
      </c>
      <c r="D73" s="197">
        <v>0</v>
      </c>
      <c r="E73" s="197">
        <v>0</v>
      </c>
      <c r="F73" s="197">
        <v>0</v>
      </c>
      <c r="G73" s="198">
        <v>0</v>
      </c>
      <c r="H73" s="197">
        <v>0</v>
      </c>
      <c r="I73" s="197">
        <v>0</v>
      </c>
      <c r="J73" s="197">
        <v>0</v>
      </c>
      <c r="K73" s="198">
        <v>0</v>
      </c>
      <c r="L73" s="196">
        <v>0</v>
      </c>
      <c r="M73" s="196">
        <v>0</v>
      </c>
      <c r="N73" s="196">
        <v>0</v>
      </c>
      <c r="O73" s="198">
        <v>0</v>
      </c>
      <c r="P73" s="196">
        <v>0</v>
      </c>
      <c r="Q73" s="196">
        <v>0</v>
      </c>
      <c r="R73" s="198">
        <v>0</v>
      </c>
      <c r="T73" s="200">
        <v>0</v>
      </c>
      <c r="U73" s="200">
        <v>0</v>
      </c>
      <c r="V73" s="200">
        <v>0</v>
      </c>
      <c r="W73" s="200">
        <v>0</v>
      </c>
      <c r="X73" s="201">
        <v>0</v>
      </c>
      <c r="Y73" s="202">
        <v>0</v>
      </c>
      <c r="Z73" s="202">
        <v>0</v>
      </c>
      <c r="AA73" s="203">
        <v>0</v>
      </c>
      <c r="AB73" s="204">
        <v>0</v>
      </c>
      <c r="AD73" s="205"/>
      <c r="AE73" s="205"/>
    </row>
    <row r="74" spans="1:31" ht="20.25">
      <c r="A74" s="234">
        <v>58</v>
      </c>
      <c r="B74" s="235" t="s">
        <v>211</v>
      </c>
      <c r="C74" s="197">
        <v>0</v>
      </c>
      <c r="D74" s="197">
        <v>0</v>
      </c>
      <c r="E74" s="197">
        <v>0</v>
      </c>
      <c r="F74" s="197">
        <v>0</v>
      </c>
      <c r="G74" s="198">
        <v>0</v>
      </c>
      <c r="H74" s="197">
        <v>0</v>
      </c>
      <c r="I74" s="197">
        <v>0</v>
      </c>
      <c r="J74" s="197">
        <v>0</v>
      </c>
      <c r="K74" s="198">
        <v>0</v>
      </c>
      <c r="L74" s="196">
        <v>0</v>
      </c>
      <c r="M74" s="196">
        <v>0</v>
      </c>
      <c r="N74" s="196">
        <v>0</v>
      </c>
      <c r="O74" s="198">
        <v>0</v>
      </c>
      <c r="P74" s="196">
        <v>351</v>
      </c>
      <c r="Q74" s="196">
        <v>1259</v>
      </c>
      <c r="R74" s="198">
        <v>1610</v>
      </c>
      <c r="T74" s="200">
        <v>0</v>
      </c>
      <c r="U74" s="200">
        <v>0</v>
      </c>
      <c r="V74" s="200">
        <v>0</v>
      </c>
      <c r="W74" s="200">
        <v>0</v>
      </c>
      <c r="X74" s="201">
        <v>0</v>
      </c>
      <c r="Y74" s="202">
        <v>333829.08</v>
      </c>
      <c r="Z74" s="202">
        <v>7189267.7000000002</v>
      </c>
      <c r="AA74" s="203">
        <v>7523096.7800000003</v>
      </c>
      <c r="AB74" s="204">
        <v>7523096.7800000003</v>
      </c>
      <c r="AD74" s="205"/>
      <c r="AE74" s="205"/>
    </row>
    <row r="75" spans="1:31" ht="20.25">
      <c r="A75" s="234">
        <v>59</v>
      </c>
      <c r="B75" s="241" t="s">
        <v>212</v>
      </c>
      <c r="C75" s="197">
        <v>0</v>
      </c>
      <c r="D75" s="197">
        <v>0</v>
      </c>
      <c r="E75" s="197">
        <v>0</v>
      </c>
      <c r="F75" s="197">
        <v>0</v>
      </c>
      <c r="G75" s="198">
        <v>0</v>
      </c>
      <c r="H75" s="197">
        <v>0</v>
      </c>
      <c r="I75" s="197">
        <v>0</v>
      </c>
      <c r="J75" s="197">
        <v>0</v>
      </c>
      <c r="K75" s="198">
        <v>0</v>
      </c>
      <c r="L75" s="196">
        <v>0</v>
      </c>
      <c r="M75" s="196">
        <v>0</v>
      </c>
      <c r="N75" s="196">
        <v>0</v>
      </c>
      <c r="O75" s="198">
        <v>0</v>
      </c>
      <c r="P75" s="196">
        <v>1757</v>
      </c>
      <c r="Q75" s="196">
        <v>700</v>
      </c>
      <c r="R75" s="198">
        <v>2457</v>
      </c>
      <c r="T75" s="200">
        <v>0</v>
      </c>
      <c r="U75" s="200">
        <v>0</v>
      </c>
      <c r="V75" s="200">
        <v>0</v>
      </c>
      <c r="W75" s="200">
        <v>0</v>
      </c>
      <c r="X75" s="201">
        <v>0</v>
      </c>
      <c r="Y75" s="202">
        <v>1671047.56</v>
      </c>
      <c r="Z75" s="202">
        <v>3997210</v>
      </c>
      <c r="AA75" s="203">
        <v>5668257.5600000005</v>
      </c>
      <c r="AB75" s="204">
        <v>5668257.5600000005</v>
      </c>
      <c r="AD75" s="205"/>
      <c r="AE75" s="205"/>
    </row>
    <row r="76" spans="1:31" ht="20.25">
      <c r="A76" s="234">
        <v>60</v>
      </c>
      <c r="B76" s="235" t="s">
        <v>213</v>
      </c>
      <c r="C76" s="197">
        <v>0</v>
      </c>
      <c r="D76" s="197">
        <v>0</v>
      </c>
      <c r="E76" s="197">
        <v>0</v>
      </c>
      <c r="F76" s="197">
        <v>0</v>
      </c>
      <c r="G76" s="198">
        <v>0</v>
      </c>
      <c r="H76" s="197">
        <v>0</v>
      </c>
      <c r="I76" s="197">
        <v>0</v>
      </c>
      <c r="J76" s="197">
        <v>0</v>
      </c>
      <c r="K76" s="198">
        <v>0</v>
      </c>
      <c r="L76" s="196">
        <v>0</v>
      </c>
      <c r="M76" s="196">
        <v>0</v>
      </c>
      <c r="N76" s="196">
        <v>0</v>
      </c>
      <c r="O76" s="198">
        <v>0</v>
      </c>
      <c r="P76" s="196">
        <v>0</v>
      </c>
      <c r="Q76" s="196">
        <v>0</v>
      </c>
      <c r="R76" s="198">
        <v>0</v>
      </c>
      <c r="T76" s="200">
        <v>0</v>
      </c>
      <c r="U76" s="200">
        <v>0</v>
      </c>
      <c r="V76" s="200">
        <v>0</v>
      </c>
      <c r="W76" s="200">
        <v>0</v>
      </c>
      <c r="X76" s="201">
        <v>0</v>
      </c>
      <c r="Y76" s="202">
        <v>0</v>
      </c>
      <c r="Z76" s="202">
        <v>0</v>
      </c>
      <c r="AA76" s="203">
        <v>0</v>
      </c>
      <c r="AB76" s="204">
        <v>0</v>
      </c>
      <c r="AD76" s="205"/>
      <c r="AE76" s="205"/>
    </row>
    <row r="77" spans="1:31" ht="20.25">
      <c r="A77" s="234">
        <v>61</v>
      </c>
      <c r="B77" s="235" t="s">
        <v>214</v>
      </c>
      <c r="C77" s="197">
        <v>0</v>
      </c>
      <c r="D77" s="197">
        <v>0</v>
      </c>
      <c r="E77" s="197">
        <v>0</v>
      </c>
      <c r="F77" s="197">
        <v>0</v>
      </c>
      <c r="G77" s="198">
        <v>0</v>
      </c>
      <c r="H77" s="197">
        <v>0</v>
      </c>
      <c r="I77" s="197">
        <v>0</v>
      </c>
      <c r="J77" s="197">
        <v>0</v>
      </c>
      <c r="K77" s="198">
        <v>0</v>
      </c>
      <c r="L77" s="196">
        <v>0</v>
      </c>
      <c r="M77" s="196">
        <v>0</v>
      </c>
      <c r="N77" s="196">
        <v>0</v>
      </c>
      <c r="O77" s="198">
        <v>0</v>
      </c>
      <c r="P77" s="196">
        <v>0</v>
      </c>
      <c r="Q77" s="196">
        <v>0</v>
      </c>
      <c r="R77" s="198">
        <v>0</v>
      </c>
      <c r="T77" s="200">
        <v>0</v>
      </c>
      <c r="U77" s="200">
        <v>0</v>
      </c>
      <c r="V77" s="200">
        <v>0</v>
      </c>
      <c r="W77" s="200">
        <v>0</v>
      </c>
      <c r="X77" s="201">
        <v>0</v>
      </c>
      <c r="Y77" s="202">
        <v>0</v>
      </c>
      <c r="Z77" s="202">
        <v>0</v>
      </c>
      <c r="AA77" s="203">
        <v>0</v>
      </c>
      <c r="AB77" s="204">
        <v>0</v>
      </c>
      <c r="AD77" s="205"/>
      <c r="AE77" s="205"/>
    </row>
    <row r="78" spans="1:31" ht="20.25">
      <c r="A78" s="234">
        <v>62</v>
      </c>
      <c r="B78" s="233" t="s">
        <v>215</v>
      </c>
      <c r="C78" s="197">
        <v>0</v>
      </c>
      <c r="D78" s="197">
        <v>0</v>
      </c>
      <c r="E78" s="197">
        <v>0</v>
      </c>
      <c r="F78" s="197">
        <v>0</v>
      </c>
      <c r="G78" s="198">
        <v>0</v>
      </c>
      <c r="H78" s="197">
        <v>0</v>
      </c>
      <c r="I78" s="197">
        <v>0</v>
      </c>
      <c r="J78" s="197">
        <v>0</v>
      </c>
      <c r="K78" s="198">
        <v>0</v>
      </c>
      <c r="L78" s="196">
        <v>0</v>
      </c>
      <c r="M78" s="196">
        <v>0</v>
      </c>
      <c r="N78" s="196">
        <v>0</v>
      </c>
      <c r="O78" s="198">
        <v>0</v>
      </c>
      <c r="P78" s="196">
        <v>0</v>
      </c>
      <c r="Q78" s="196">
        <v>0</v>
      </c>
      <c r="R78" s="198">
        <v>0</v>
      </c>
      <c r="T78" s="200">
        <v>0</v>
      </c>
      <c r="U78" s="200">
        <v>0</v>
      </c>
      <c r="V78" s="200">
        <v>0</v>
      </c>
      <c r="W78" s="200">
        <v>0</v>
      </c>
      <c r="X78" s="201">
        <v>0</v>
      </c>
      <c r="Y78" s="202">
        <v>0</v>
      </c>
      <c r="Z78" s="202">
        <v>0</v>
      </c>
      <c r="AA78" s="203">
        <v>0</v>
      </c>
      <c r="AB78" s="204">
        <v>0</v>
      </c>
      <c r="AD78" s="205"/>
      <c r="AE78" s="205"/>
    </row>
    <row r="79" spans="1:31" ht="20.25">
      <c r="A79" s="234">
        <v>63</v>
      </c>
      <c r="B79" s="233" t="s">
        <v>216</v>
      </c>
      <c r="C79" s="197">
        <v>0</v>
      </c>
      <c r="D79" s="197">
        <v>0</v>
      </c>
      <c r="E79" s="197">
        <v>0</v>
      </c>
      <c r="F79" s="197">
        <v>0</v>
      </c>
      <c r="G79" s="198">
        <v>0</v>
      </c>
      <c r="H79" s="197">
        <v>0</v>
      </c>
      <c r="I79" s="197">
        <v>0</v>
      </c>
      <c r="J79" s="197">
        <v>0</v>
      </c>
      <c r="K79" s="198">
        <v>0</v>
      </c>
      <c r="L79" s="196">
        <v>0</v>
      </c>
      <c r="M79" s="196">
        <v>0</v>
      </c>
      <c r="N79" s="196">
        <v>0</v>
      </c>
      <c r="O79" s="198">
        <v>0</v>
      </c>
      <c r="P79" s="196">
        <v>0</v>
      </c>
      <c r="Q79" s="196">
        <v>0</v>
      </c>
      <c r="R79" s="198">
        <v>0</v>
      </c>
      <c r="T79" s="200">
        <v>0</v>
      </c>
      <c r="U79" s="200">
        <v>0</v>
      </c>
      <c r="V79" s="200">
        <v>0</v>
      </c>
      <c r="W79" s="200">
        <v>0</v>
      </c>
      <c r="X79" s="201">
        <v>0</v>
      </c>
      <c r="Y79" s="202">
        <v>0</v>
      </c>
      <c r="Z79" s="202">
        <v>0</v>
      </c>
      <c r="AA79" s="203">
        <v>0</v>
      </c>
      <c r="AB79" s="204">
        <v>0</v>
      </c>
      <c r="AD79" s="205"/>
      <c r="AE79" s="205"/>
    </row>
    <row r="80" spans="1:31" ht="20.25">
      <c r="A80" s="234">
        <v>64</v>
      </c>
      <c r="B80" s="233" t="s">
        <v>217</v>
      </c>
      <c r="C80" s="197">
        <v>0</v>
      </c>
      <c r="D80" s="197">
        <v>0</v>
      </c>
      <c r="E80" s="197">
        <v>0</v>
      </c>
      <c r="F80" s="197">
        <v>0</v>
      </c>
      <c r="G80" s="198">
        <v>0</v>
      </c>
      <c r="H80" s="197">
        <v>0</v>
      </c>
      <c r="I80" s="197">
        <v>0</v>
      </c>
      <c r="J80" s="197">
        <v>0</v>
      </c>
      <c r="K80" s="198">
        <v>0</v>
      </c>
      <c r="L80" s="196">
        <v>0</v>
      </c>
      <c r="M80" s="196">
        <v>0</v>
      </c>
      <c r="N80" s="196">
        <v>0</v>
      </c>
      <c r="O80" s="198">
        <v>0</v>
      </c>
      <c r="P80" s="196">
        <v>0</v>
      </c>
      <c r="Q80" s="196">
        <v>0</v>
      </c>
      <c r="R80" s="198">
        <v>0</v>
      </c>
      <c r="T80" s="200">
        <v>0</v>
      </c>
      <c r="U80" s="200">
        <v>0</v>
      </c>
      <c r="V80" s="200">
        <v>0</v>
      </c>
      <c r="W80" s="200">
        <v>0</v>
      </c>
      <c r="X80" s="201">
        <v>0</v>
      </c>
      <c r="Y80" s="202">
        <v>0</v>
      </c>
      <c r="Z80" s="202">
        <v>0</v>
      </c>
      <c r="AA80" s="203">
        <v>0</v>
      </c>
      <c r="AB80" s="204">
        <v>0</v>
      </c>
      <c r="AD80" s="205"/>
      <c r="AE80" s="205"/>
    </row>
    <row r="81" spans="1:31" ht="20.25">
      <c r="A81" s="234">
        <v>65</v>
      </c>
      <c r="B81" s="233" t="s">
        <v>218</v>
      </c>
      <c r="C81" s="197">
        <v>866</v>
      </c>
      <c r="D81" s="197">
        <v>0</v>
      </c>
      <c r="E81" s="197">
        <v>0</v>
      </c>
      <c r="F81" s="197">
        <v>0</v>
      </c>
      <c r="G81" s="198">
        <v>0</v>
      </c>
      <c r="H81" s="197">
        <v>10</v>
      </c>
      <c r="I81" s="197">
        <v>10</v>
      </c>
      <c r="J81" s="197">
        <v>10</v>
      </c>
      <c r="K81" s="198">
        <v>30</v>
      </c>
      <c r="L81" s="196">
        <v>10</v>
      </c>
      <c r="M81" s="196">
        <v>10</v>
      </c>
      <c r="N81" s="196">
        <v>10</v>
      </c>
      <c r="O81" s="198">
        <v>30</v>
      </c>
      <c r="P81" s="196">
        <v>0</v>
      </c>
      <c r="Q81" s="196">
        <v>0</v>
      </c>
      <c r="R81" s="198">
        <v>0</v>
      </c>
      <c r="T81" s="200">
        <v>928750.36</v>
      </c>
      <c r="U81" s="200">
        <v>63276.4</v>
      </c>
      <c r="V81" s="200">
        <v>74464.600000000006</v>
      </c>
      <c r="W81" s="200">
        <v>74464.600000000006</v>
      </c>
      <c r="X81" s="201">
        <v>1140955.9600000002</v>
      </c>
      <c r="Y81" s="202">
        <v>0</v>
      </c>
      <c r="Z81" s="202">
        <v>0</v>
      </c>
      <c r="AA81" s="203">
        <v>0</v>
      </c>
      <c r="AB81" s="204">
        <v>1140955.9600000002</v>
      </c>
      <c r="AD81" s="205"/>
      <c r="AE81" s="205"/>
    </row>
    <row r="82" spans="1:31" ht="20.25">
      <c r="A82" s="234">
        <v>66</v>
      </c>
      <c r="B82" s="233" t="s">
        <v>219</v>
      </c>
      <c r="C82" s="197">
        <v>0</v>
      </c>
      <c r="D82" s="197">
        <v>0</v>
      </c>
      <c r="E82" s="197">
        <v>19</v>
      </c>
      <c r="F82" s="197">
        <v>156</v>
      </c>
      <c r="G82" s="198">
        <v>175</v>
      </c>
      <c r="H82" s="197">
        <v>0</v>
      </c>
      <c r="I82" s="197">
        <v>120</v>
      </c>
      <c r="J82" s="197">
        <v>80</v>
      </c>
      <c r="K82" s="198">
        <v>200</v>
      </c>
      <c r="L82" s="196">
        <v>0</v>
      </c>
      <c r="M82" s="196">
        <v>120</v>
      </c>
      <c r="N82" s="196">
        <v>80</v>
      </c>
      <c r="O82" s="198">
        <v>200</v>
      </c>
      <c r="P82" s="196">
        <v>0</v>
      </c>
      <c r="Q82" s="196">
        <v>0</v>
      </c>
      <c r="R82" s="198">
        <v>0</v>
      </c>
      <c r="T82" s="200">
        <v>0</v>
      </c>
      <c r="U82" s="200">
        <v>0</v>
      </c>
      <c r="V82" s="200">
        <v>893575.2</v>
      </c>
      <c r="W82" s="200">
        <v>595716.80000000005</v>
      </c>
      <c r="X82" s="201">
        <v>1489292</v>
      </c>
      <c r="Y82" s="202">
        <v>0</v>
      </c>
      <c r="Z82" s="202">
        <v>0</v>
      </c>
      <c r="AA82" s="203">
        <v>0</v>
      </c>
      <c r="AB82" s="204">
        <v>1489292</v>
      </c>
      <c r="AD82" s="205"/>
      <c r="AE82" s="205"/>
    </row>
    <row r="83" spans="1:31" ht="20.25">
      <c r="A83" s="234">
        <v>67</v>
      </c>
      <c r="B83" s="233" t="s">
        <v>220</v>
      </c>
      <c r="C83" s="197">
        <v>0</v>
      </c>
      <c r="D83" s="197">
        <v>0</v>
      </c>
      <c r="E83" s="197">
        <v>0</v>
      </c>
      <c r="F83" s="197">
        <v>0</v>
      </c>
      <c r="G83" s="198">
        <v>0</v>
      </c>
      <c r="H83" s="197">
        <v>0</v>
      </c>
      <c r="I83" s="197">
        <v>0</v>
      </c>
      <c r="J83" s="197">
        <v>0</v>
      </c>
      <c r="K83" s="198">
        <v>0</v>
      </c>
      <c r="L83" s="196">
        <v>0</v>
      </c>
      <c r="M83" s="196">
        <v>0</v>
      </c>
      <c r="N83" s="196">
        <v>0</v>
      </c>
      <c r="O83" s="198">
        <v>0</v>
      </c>
      <c r="P83" s="196">
        <v>0</v>
      </c>
      <c r="Q83" s="196">
        <v>0</v>
      </c>
      <c r="R83" s="198">
        <v>0</v>
      </c>
      <c r="T83" s="200">
        <v>0</v>
      </c>
      <c r="U83" s="200">
        <v>0</v>
      </c>
      <c r="V83" s="200">
        <v>0</v>
      </c>
      <c r="W83" s="200">
        <v>0</v>
      </c>
      <c r="X83" s="201">
        <v>0</v>
      </c>
      <c r="Y83" s="202">
        <v>0</v>
      </c>
      <c r="Z83" s="202">
        <v>0</v>
      </c>
      <c r="AA83" s="203">
        <v>0</v>
      </c>
      <c r="AB83" s="204">
        <v>0</v>
      </c>
      <c r="AD83" s="205"/>
      <c r="AE83" s="205"/>
    </row>
    <row r="84" spans="1:31" ht="20.25">
      <c r="A84" s="234">
        <v>68</v>
      </c>
      <c r="B84" s="233" t="s">
        <v>221</v>
      </c>
      <c r="C84" s="197">
        <v>0</v>
      </c>
      <c r="D84" s="197">
        <v>0</v>
      </c>
      <c r="E84" s="197">
        <v>0</v>
      </c>
      <c r="F84" s="197">
        <v>0</v>
      </c>
      <c r="G84" s="198">
        <v>0</v>
      </c>
      <c r="H84" s="197">
        <v>0</v>
      </c>
      <c r="I84" s="197">
        <v>0</v>
      </c>
      <c r="J84" s="197">
        <v>0</v>
      </c>
      <c r="K84" s="198">
        <v>0</v>
      </c>
      <c r="L84" s="196">
        <v>0</v>
      </c>
      <c r="M84" s="196">
        <v>0</v>
      </c>
      <c r="N84" s="196">
        <v>0</v>
      </c>
      <c r="O84" s="198">
        <v>0</v>
      </c>
      <c r="P84" s="196">
        <v>0</v>
      </c>
      <c r="Q84" s="196">
        <v>0</v>
      </c>
      <c r="R84" s="198">
        <v>0</v>
      </c>
      <c r="T84" s="200">
        <v>0</v>
      </c>
      <c r="U84" s="200">
        <v>0</v>
      </c>
      <c r="V84" s="200">
        <v>0</v>
      </c>
      <c r="W84" s="200">
        <v>0</v>
      </c>
      <c r="X84" s="201">
        <v>0</v>
      </c>
      <c r="Y84" s="202">
        <v>0</v>
      </c>
      <c r="Z84" s="202">
        <v>0</v>
      </c>
      <c r="AA84" s="203">
        <v>0</v>
      </c>
      <c r="AB84" s="204">
        <v>0</v>
      </c>
      <c r="AD84" s="205"/>
      <c r="AE84" s="205"/>
    </row>
    <row r="85" spans="1:31" ht="20.25">
      <c r="A85" s="234">
        <v>69</v>
      </c>
      <c r="B85" s="233" t="s">
        <v>222</v>
      </c>
      <c r="C85" s="197">
        <v>0</v>
      </c>
      <c r="D85" s="197">
        <v>0</v>
      </c>
      <c r="E85" s="197">
        <v>0</v>
      </c>
      <c r="F85" s="197">
        <v>0</v>
      </c>
      <c r="G85" s="198">
        <v>0</v>
      </c>
      <c r="H85" s="197">
        <v>0</v>
      </c>
      <c r="I85" s="197">
        <v>0</v>
      </c>
      <c r="J85" s="197">
        <v>0</v>
      </c>
      <c r="K85" s="198">
        <v>0</v>
      </c>
      <c r="L85" s="196">
        <v>0</v>
      </c>
      <c r="M85" s="196">
        <v>0</v>
      </c>
      <c r="N85" s="196">
        <v>0</v>
      </c>
      <c r="O85" s="198">
        <v>0</v>
      </c>
      <c r="P85" s="196">
        <v>878</v>
      </c>
      <c r="Q85" s="196">
        <v>4897</v>
      </c>
      <c r="R85" s="198">
        <v>5775</v>
      </c>
      <c r="T85" s="200">
        <v>0</v>
      </c>
      <c r="U85" s="200">
        <v>0</v>
      </c>
      <c r="V85" s="200">
        <v>0</v>
      </c>
      <c r="W85" s="200">
        <v>0</v>
      </c>
      <c r="X85" s="201">
        <v>0</v>
      </c>
      <c r="Y85" s="202">
        <v>835048.24</v>
      </c>
      <c r="Z85" s="202">
        <v>27963339.100000001</v>
      </c>
      <c r="AA85" s="203">
        <v>28798387.34</v>
      </c>
      <c r="AB85" s="204">
        <v>28798387.34</v>
      </c>
      <c r="AD85" s="205"/>
      <c r="AE85" s="205"/>
    </row>
    <row r="86" spans="1:31" ht="20.25">
      <c r="A86" s="234">
        <v>70</v>
      </c>
      <c r="B86" s="233" t="s">
        <v>223</v>
      </c>
      <c r="C86" s="197">
        <v>0</v>
      </c>
      <c r="D86" s="197">
        <v>0</v>
      </c>
      <c r="E86" s="197">
        <v>0</v>
      </c>
      <c r="F86" s="197">
        <v>0</v>
      </c>
      <c r="G86" s="198">
        <v>0</v>
      </c>
      <c r="H86" s="197">
        <v>0</v>
      </c>
      <c r="I86" s="197">
        <v>0</v>
      </c>
      <c r="J86" s="197">
        <v>0</v>
      </c>
      <c r="K86" s="198">
        <v>0</v>
      </c>
      <c r="L86" s="196">
        <v>0</v>
      </c>
      <c r="M86" s="196">
        <v>0</v>
      </c>
      <c r="N86" s="196">
        <v>0</v>
      </c>
      <c r="O86" s="198">
        <v>0</v>
      </c>
      <c r="P86" s="196">
        <v>0</v>
      </c>
      <c r="Q86" s="196">
        <v>0</v>
      </c>
      <c r="R86" s="198">
        <v>0</v>
      </c>
      <c r="T86" s="200">
        <v>0</v>
      </c>
      <c r="U86" s="200">
        <v>0</v>
      </c>
      <c r="V86" s="200">
        <v>0</v>
      </c>
      <c r="W86" s="200">
        <v>0</v>
      </c>
      <c r="X86" s="201">
        <v>0</v>
      </c>
      <c r="Y86" s="202">
        <v>0</v>
      </c>
      <c r="Z86" s="202">
        <v>0</v>
      </c>
      <c r="AA86" s="203">
        <v>0</v>
      </c>
      <c r="AB86" s="204">
        <v>0</v>
      </c>
      <c r="AD86" s="205"/>
      <c r="AE86" s="205"/>
    </row>
    <row r="87" spans="1:31" ht="20.25">
      <c r="A87" s="234">
        <v>71</v>
      </c>
      <c r="B87" s="233" t="s">
        <v>224</v>
      </c>
      <c r="C87" s="197">
        <v>0</v>
      </c>
      <c r="D87" s="197">
        <v>0</v>
      </c>
      <c r="E87" s="197">
        <v>0</v>
      </c>
      <c r="F87" s="197">
        <v>0</v>
      </c>
      <c r="G87" s="198">
        <v>0</v>
      </c>
      <c r="H87" s="197">
        <v>0</v>
      </c>
      <c r="I87" s="197">
        <v>0</v>
      </c>
      <c r="J87" s="197">
        <v>0</v>
      </c>
      <c r="K87" s="198">
        <v>0</v>
      </c>
      <c r="L87" s="196">
        <v>0</v>
      </c>
      <c r="M87" s="196">
        <v>0</v>
      </c>
      <c r="N87" s="196">
        <v>0</v>
      </c>
      <c r="O87" s="198">
        <v>0</v>
      </c>
      <c r="P87" s="196">
        <v>0</v>
      </c>
      <c r="Q87" s="196">
        <v>0</v>
      </c>
      <c r="R87" s="198">
        <v>0</v>
      </c>
      <c r="T87" s="200">
        <v>0</v>
      </c>
      <c r="U87" s="200">
        <v>0</v>
      </c>
      <c r="V87" s="200">
        <v>0</v>
      </c>
      <c r="W87" s="200">
        <v>0</v>
      </c>
      <c r="X87" s="201">
        <v>0</v>
      </c>
      <c r="Y87" s="202">
        <v>0</v>
      </c>
      <c r="Z87" s="202">
        <v>0</v>
      </c>
      <c r="AA87" s="203">
        <v>0</v>
      </c>
      <c r="AB87" s="204">
        <v>0</v>
      </c>
      <c r="AD87" s="205"/>
      <c r="AE87" s="205"/>
    </row>
    <row r="88" spans="1:31" ht="20.25">
      <c r="A88" s="234">
        <v>72</v>
      </c>
      <c r="B88" s="233" t="s">
        <v>225</v>
      </c>
      <c r="C88" s="197">
        <v>0</v>
      </c>
      <c r="D88" s="197">
        <v>0</v>
      </c>
      <c r="E88" s="197">
        <v>0</v>
      </c>
      <c r="F88" s="197">
        <v>0</v>
      </c>
      <c r="G88" s="198">
        <v>0</v>
      </c>
      <c r="H88" s="197">
        <v>0</v>
      </c>
      <c r="I88" s="197">
        <v>0</v>
      </c>
      <c r="J88" s="197">
        <v>0</v>
      </c>
      <c r="K88" s="198">
        <v>0</v>
      </c>
      <c r="L88" s="196">
        <v>0</v>
      </c>
      <c r="M88" s="196">
        <v>0</v>
      </c>
      <c r="N88" s="196">
        <v>0</v>
      </c>
      <c r="O88" s="198">
        <v>0</v>
      </c>
      <c r="P88" s="196">
        <v>0</v>
      </c>
      <c r="Q88" s="196">
        <v>0</v>
      </c>
      <c r="R88" s="198">
        <v>0</v>
      </c>
      <c r="T88" s="200">
        <v>0</v>
      </c>
      <c r="U88" s="200">
        <v>0</v>
      </c>
      <c r="V88" s="200">
        <v>0</v>
      </c>
      <c r="W88" s="200">
        <v>0</v>
      </c>
      <c r="X88" s="201">
        <v>0</v>
      </c>
      <c r="Y88" s="202">
        <v>0</v>
      </c>
      <c r="Z88" s="202">
        <v>0</v>
      </c>
      <c r="AA88" s="203">
        <v>0</v>
      </c>
      <c r="AB88" s="204">
        <v>0</v>
      </c>
      <c r="AD88" s="205"/>
      <c r="AE88" s="205"/>
    </row>
    <row r="89" spans="1:31" ht="20.25">
      <c r="A89" s="234">
        <v>73</v>
      </c>
      <c r="B89" s="233" t="s">
        <v>226</v>
      </c>
      <c r="C89" s="197">
        <v>0</v>
      </c>
      <c r="D89" s="197">
        <v>0</v>
      </c>
      <c r="E89" s="197">
        <v>0</v>
      </c>
      <c r="F89" s="197">
        <v>0</v>
      </c>
      <c r="G89" s="198">
        <v>0</v>
      </c>
      <c r="H89" s="197">
        <v>0</v>
      </c>
      <c r="I89" s="197">
        <v>0</v>
      </c>
      <c r="J89" s="197">
        <v>0</v>
      </c>
      <c r="K89" s="198">
        <v>0</v>
      </c>
      <c r="L89" s="196">
        <v>0</v>
      </c>
      <c r="M89" s="196">
        <v>0</v>
      </c>
      <c r="N89" s="196">
        <v>0</v>
      </c>
      <c r="O89" s="198">
        <v>0</v>
      </c>
      <c r="P89" s="196">
        <v>0</v>
      </c>
      <c r="Q89" s="196">
        <v>0</v>
      </c>
      <c r="R89" s="198">
        <v>0</v>
      </c>
      <c r="T89" s="200">
        <v>0</v>
      </c>
      <c r="U89" s="200">
        <v>0</v>
      </c>
      <c r="V89" s="200">
        <v>0</v>
      </c>
      <c r="W89" s="200">
        <v>0</v>
      </c>
      <c r="X89" s="201">
        <v>0</v>
      </c>
      <c r="Y89" s="202">
        <v>0</v>
      </c>
      <c r="Z89" s="202">
        <v>0</v>
      </c>
      <c r="AA89" s="203">
        <v>0</v>
      </c>
      <c r="AB89" s="204">
        <v>0</v>
      </c>
      <c r="AD89" s="205">
        <v>2804</v>
      </c>
      <c r="AE89" s="278">
        <v>80998026.400000006</v>
      </c>
    </row>
    <row r="90" spans="1:31" ht="20.25">
      <c r="A90" s="234">
        <v>74</v>
      </c>
      <c r="B90" s="233" t="s">
        <v>227</v>
      </c>
      <c r="C90" s="197">
        <v>0</v>
      </c>
      <c r="D90" s="197">
        <v>0</v>
      </c>
      <c r="E90" s="197">
        <v>0</v>
      </c>
      <c r="F90" s="197">
        <v>0</v>
      </c>
      <c r="G90" s="198">
        <v>0</v>
      </c>
      <c r="H90" s="197">
        <v>0</v>
      </c>
      <c r="I90" s="197">
        <v>0</v>
      </c>
      <c r="J90" s="197">
        <v>0</v>
      </c>
      <c r="K90" s="198">
        <v>0</v>
      </c>
      <c r="L90" s="196">
        <v>0</v>
      </c>
      <c r="M90" s="196">
        <v>0</v>
      </c>
      <c r="N90" s="196">
        <v>0</v>
      </c>
      <c r="O90" s="198">
        <v>0</v>
      </c>
      <c r="P90" s="196">
        <v>0</v>
      </c>
      <c r="Q90" s="196">
        <v>0</v>
      </c>
      <c r="R90" s="198">
        <v>0</v>
      </c>
      <c r="T90" s="200">
        <v>0</v>
      </c>
      <c r="U90" s="200">
        <v>0</v>
      </c>
      <c r="V90" s="200">
        <v>0</v>
      </c>
      <c r="W90" s="200">
        <v>0</v>
      </c>
      <c r="X90" s="201">
        <v>0</v>
      </c>
      <c r="Y90" s="202">
        <v>0</v>
      </c>
      <c r="Z90" s="202">
        <v>0</v>
      </c>
      <c r="AA90" s="203">
        <v>0</v>
      </c>
      <c r="AB90" s="204">
        <v>0</v>
      </c>
      <c r="AD90" s="205"/>
      <c r="AE90" s="205"/>
    </row>
    <row r="91" spans="1:31" ht="20.25">
      <c r="A91" s="234">
        <v>75</v>
      </c>
      <c r="B91" s="233" t="s">
        <v>228</v>
      </c>
      <c r="C91" s="197">
        <v>0</v>
      </c>
      <c r="D91" s="197">
        <v>0</v>
      </c>
      <c r="E91" s="197">
        <v>0</v>
      </c>
      <c r="F91" s="197">
        <v>0</v>
      </c>
      <c r="G91" s="198">
        <v>0</v>
      </c>
      <c r="H91" s="197">
        <v>0</v>
      </c>
      <c r="I91" s="197">
        <v>0</v>
      </c>
      <c r="J91" s="197">
        <v>0</v>
      </c>
      <c r="K91" s="198">
        <v>0</v>
      </c>
      <c r="L91" s="196">
        <v>0</v>
      </c>
      <c r="M91" s="196">
        <v>0</v>
      </c>
      <c r="N91" s="196">
        <v>0</v>
      </c>
      <c r="O91" s="198">
        <v>0</v>
      </c>
      <c r="P91" s="196">
        <v>0</v>
      </c>
      <c r="Q91" s="196">
        <v>0</v>
      </c>
      <c r="R91" s="198">
        <v>0</v>
      </c>
      <c r="T91" s="200">
        <v>0</v>
      </c>
      <c r="U91" s="200">
        <v>0</v>
      </c>
      <c r="V91" s="200">
        <v>0</v>
      </c>
      <c r="W91" s="200">
        <v>0</v>
      </c>
      <c r="X91" s="201">
        <v>0</v>
      </c>
      <c r="Y91" s="202">
        <v>0</v>
      </c>
      <c r="Z91" s="202">
        <v>0</v>
      </c>
      <c r="AA91" s="203">
        <v>0</v>
      </c>
      <c r="AB91" s="204">
        <v>0</v>
      </c>
      <c r="AD91" s="205"/>
      <c r="AE91" s="205"/>
    </row>
    <row r="92" spans="1:31" ht="20.25">
      <c r="A92" s="234">
        <v>76</v>
      </c>
      <c r="B92" s="233" t="s">
        <v>229</v>
      </c>
      <c r="C92" s="197">
        <v>0</v>
      </c>
      <c r="D92" s="197">
        <v>0</v>
      </c>
      <c r="E92" s="197">
        <v>0</v>
      </c>
      <c r="F92" s="197">
        <v>0</v>
      </c>
      <c r="G92" s="198">
        <v>0</v>
      </c>
      <c r="H92" s="197">
        <v>0</v>
      </c>
      <c r="I92" s="197">
        <v>0</v>
      </c>
      <c r="J92" s="197">
        <v>0</v>
      </c>
      <c r="K92" s="198">
        <v>0</v>
      </c>
      <c r="L92" s="196">
        <v>0</v>
      </c>
      <c r="M92" s="196">
        <v>0</v>
      </c>
      <c r="N92" s="196">
        <v>0</v>
      </c>
      <c r="O92" s="198">
        <v>0</v>
      </c>
      <c r="P92" s="196">
        <v>0</v>
      </c>
      <c r="Q92" s="196">
        <v>0</v>
      </c>
      <c r="R92" s="198">
        <v>0</v>
      </c>
      <c r="T92" s="200">
        <v>0</v>
      </c>
      <c r="U92" s="200">
        <v>0</v>
      </c>
      <c r="V92" s="200">
        <v>0</v>
      </c>
      <c r="W92" s="200">
        <v>0</v>
      </c>
      <c r="X92" s="201">
        <v>0</v>
      </c>
      <c r="Y92" s="202">
        <v>0</v>
      </c>
      <c r="Z92" s="202">
        <v>0</v>
      </c>
      <c r="AA92" s="203">
        <v>0</v>
      </c>
      <c r="AB92" s="204">
        <v>0</v>
      </c>
      <c r="AD92" s="205"/>
      <c r="AE92" s="205"/>
    </row>
    <row r="93" spans="1:31" ht="20.25">
      <c r="A93" s="234">
        <v>77</v>
      </c>
      <c r="B93" s="233" t="s">
        <v>230</v>
      </c>
      <c r="C93" s="197">
        <v>0</v>
      </c>
      <c r="D93" s="197">
        <v>0</v>
      </c>
      <c r="E93" s="197">
        <v>0</v>
      </c>
      <c r="F93" s="197">
        <v>0</v>
      </c>
      <c r="G93" s="198">
        <v>0</v>
      </c>
      <c r="H93" s="197">
        <v>0</v>
      </c>
      <c r="I93" s="197">
        <v>0</v>
      </c>
      <c r="J93" s="197">
        <v>0</v>
      </c>
      <c r="K93" s="198">
        <v>0</v>
      </c>
      <c r="L93" s="196">
        <v>0</v>
      </c>
      <c r="M93" s="196">
        <v>0</v>
      </c>
      <c r="N93" s="196">
        <v>0</v>
      </c>
      <c r="O93" s="198">
        <v>0</v>
      </c>
      <c r="P93" s="196">
        <v>0</v>
      </c>
      <c r="Q93" s="196">
        <v>0</v>
      </c>
      <c r="R93" s="198">
        <v>0</v>
      </c>
      <c r="T93" s="200">
        <v>0</v>
      </c>
      <c r="U93" s="200">
        <v>0</v>
      </c>
      <c r="V93" s="200">
        <v>0</v>
      </c>
      <c r="W93" s="200">
        <v>0</v>
      </c>
      <c r="X93" s="201">
        <v>0</v>
      </c>
      <c r="Y93" s="202">
        <v>0</v>
      </c>
      <c r="Z93" s="202">
        <v>0</v>
      </c>
      <c r="AA93" s="203">
        <v>0</v>
      </c>
      <c r="AB93" s="204">
        <v>0</v>
      </c>
      <c r="AD93" s="205"/>
      <c r="AE93" s="205"/>
    </row>
    <row r="94" spans="1:31" ht="20.25">
      <c r="A94" s="234">
        <v>78</v>
      </c>
      <c r="B94" s="233" t="s">
        <v>231</v>
      </c>
      <c r="C94" s="197">
        <v>0</v>
      </c>
      <c r="D94" s="197">
        <v>0</v>
      </c>
      <c r="E94" s="197">
        <v>0</v>
      </c>
      <c r="F94" s="197">
        <v>0</v>
      </c>
      <c r="G94" s="198">
        <v>0</v>
      </c>
      <c r="H94" s="197">
        <v>0</v>
      </c>
      <c r="I94" s="197">
        <v>0</v>
      </c>
      <c r="J94" s="197">
        <v>0</v>
      </c>
      <c r="K94" s="198">
        <v>0</v>
      </c>
      <c r="L94" s="196">
        <v>0</v>
      </c>
      <c r="M94" s="196">
        <v>0</v>
      </c>
      <c r="N94" s="196">
        <v>0</v>
      </c>
      <c r="O94" s="198">
        <v>0</v>
      </c>
      <c r="P94" s="196">
        <v>0</v>
      </c>
      <c r="Q94" s="196">
        <v>0</v>
      </c>
      <c r="R94" s="198">
        <v>0</v>
      </c>
      <c r="T94" s="200">
        <v>0</v>
      </c>
      <c r="U94" s="200">
        <v>0</v>
      </c>
      <c r="V94" s="200">
        <v>0</v>
      </c>
      <c r="W94" s="200">
        <v>0</v>
      </c>
      <c r="X94" s="201">
        <v>0</v>
      </c>
      <c r="Y94" s="202">
        <v>0</v>
      </c>
      <c r="Z94" s="202">
        <v>0</v>
      </c>
      <c r="AA94" s="203">
        <v>0</v>
      </c>
      <c r="AB94" s="204">
        <v>0</v>
      </c>
      <c r="AD94" s="205"/>
      <c r="AE94" s="205"/>
    </row>
    <row r="95" spans="1:31" ht="20.25">
      <c r="A95" s="234">
        <v>79</v>
      </c>
      <c r="B95" s="233" t="s">
        <v>232</v>
      </c>
      <c r="C95" s="197">
        <v>0</v>
      </c>
      <c r="D95" s="197">
        <v>0</v>
      </c>
      <c r="E95" s="197">
        <v>0</v>
      </c>
      <c r="F95" s="197">
        <v>0</v>
      </c>
      <c r="G95" s="198">
        <v>0</v>
      </c>
      <c r="H95" s="197">
        <v>0</v>
      </c>
      <c r="I95" s="197">
        <v>0</v>
      </c>
      <c r="J95" s="197">
        <v>0</v>
      </c>
      <c r="K95" s="198">
        <v>0</v>
      </c>
      <c r="L95" s="196">
        <v>0</v>
      </c>
      <c r="M95" s="196">
        <v>0</v>
      </c>
      <c r="N95" s="196">
        <v>0</v>
      </c>
      <c r="O95" s="198">
        <v>0</v>
      </c>
      <c r="P95" s="196">
        <v>0</v>
      </c>
      <c r="Q95" s="196">
        <v>0</v>
      </c>
      <c r="R95" s="198">
        <v>0</v>
      </c>
      <c r="T95" s="200">
        <v>0</v>
      </c>
      <c r="U95" s="200">
        <v>0</v>
      </c>
      <c r="V95" s="200">
        <v>0</v>
      </c>
      <c r="W95" s="200">
        <v>0</v>
      </c>
      <c r="X95" s="201">
        <v>0</v>
      </c>
      <c r="Y95" s="202">
        <v>0</v>
      </c>
      <c r="Z95" s="202">
        <v>0</v>
      </c>
      <c r="AA95" s="203">
        <v>0</v>
      </c>
      <c r="AB95" s="204">
        <v>0</v>
      </c>
      <c r="AD95" s="205"/>
      <c r="AE95" s="205"/>
    </row>
    <row r="96" spans="1:31" s="236" customFormat="1" ht="20.25">
      <c r="A96" s="234">
        <v>80</v>
      </c>
      <c r="B96" s="233" t="s">
        <v>233</v>
      </c>
      <c r="C96" s="197">
        <v>0</v>
      </c>
      <c r="D96" s="197">
        <v>0</v>
      </c>
      <c r="E96" s="197">
        <v>0</v>
      </c>
      <c r="F96" s="197">
        <v>0</v>
      </c>
      <c r="G96" s="198">
        <v>0</v>
      </c>
      <c r="H96" s="197">
        <v>0</v>
      </c>
      <c r="I96" s="197">
        <v>0</v>
      </c>
      <c r="J96" s="197">
        <v>0</v>
      </c>
      <c r="K96" s="198">
        <v>0</v>
      </c>
      <c r="L96" s="196">
        <v>0</v>
      </c>
      <c r="M96" s="196">
        <v>0</v>
      </c>
      <c r="N96" s="196">
        <v>0</v>
      </c>
      <c r="O96" s="198">
        <v>0</v>
      </c>
      <c r="P96" s="196">
        <v>0</v>
      </c>
      <c r="Q96" s="196">
        <v>0</v>
      </c>
      <c r="R96" s="198">
        <v>0</v>
      </c>
      <c r="T96" s="200">
        <v>0</v>
      </c>
      <c r="U96" s="200">
        <v>0</v>
      </c>
      <c r="V96" s="200">
        <v>0</v>
      </c>
      <c r="W96" s="200">
        <v>0</v>
      </c>
      <c r="X96" s="201">
        <v>0</v>
      </c>
      <c r="Y96" s="202">
        <v>0</v>
      </c>
      <c r="Z96" s="202">
        <v>0</v>
      </c>
      <c r="AA96" s="203">
        <v>0</v>
      </c>
      <c r="AB96" s="204">
        <v>0</v>
      </c>
      <c r="AD96" s="243"/>
      <c r="AE96" s="243"/>
    </row>
    <row r="97" spans="1:31" ht="20.25">
      <c r="A97" s="234">
        <v>81</v>
      </c>
      <c r="B97" s="233" t="s">
        <v>234</v>
      </c>
      <c r="C97" s="197">
        <v>0</v>
      </c>
      <c r="D97" s="197">
        <v>0</v>
      </c>
      <c r="E97" s="197">
        <v>0</v>
      </c>
      <c r="F97" s="197">
        <v>0</v>
      </c>
      <c r="G97" s="198">
        <v>0</v>
      </c>
      <c r="H97" s="197">
        <v>0</v>
      </c>
      <c r="I97" s="197">
        <v>0</v>
      </c>
      <c r="J97" s="197">
        <v>0</v>
      </c>
      <c r="K97" s="198">
        <v>0</v>
      </c>
      <c r="L97" s="196">
        <v>0</v>
      </c>
      <c r="M97" s="196">
        <v>0</v>
      </c>
      <c r="N97" s="196">
        <v>0</v>
      </c>
      <c r="O97" s="198">
        <v>0</v>
      </c>
      <c r="P97" s="196">
        <v>0</v>
      </c>
      <c r="Q97" s="196">
        <v>0</v>
      </c>
      <c r="R97" s="198">
        <v>0</v>
      </c>
      <c r="T97" s="200">
        <v>0</v>
      </c>
      <c r="U97" s="200">
        <v>0</v>
      </c>
      <c r="V97" s="200">
        <v>0</v>
      </c>
      <c r="W97" s="200">
        <v>0</v>
      </c>
      <c r="X97" s="201">
        <v>0</v>
      </c>
      <c r="Y97" s="202">
        <v>0</v>
      </c>
      <c r="Z97" s="202">
        <v>0</v>
      </c>
      <c r="AA97" s="203">
        <v>0</v>
      </c>
      <c r="AB97" s="204">
        <v>0</v>
      </c>
      <c r="AD97" s="205"/>
      <c r="AE97" s="205"/>
    </row>
    <row r="98" spans="1:31" ht="20.25">
      <c r="A98" s="234">
        <v>82</v>
      </c>
      <c r="B98" s="233" t="s">
        <v>235</v>
      </c>
      <c r="C98" s="197">
        <v>0</v>
      </c>
      <c r="D98" s="197">
        <v>0</v>
      </c>
      <c r="E98" s="197">
        <v>0</v>
      </c>
      <c r="F98" s="197">
        <v>0</v>
      </c>
      <c r="G98" s="198">
        <v>0</v>
      </c>
      <c r="H98" s="197">
        <v>0</v>
      </c>
      <c r="I98" s="197">
        <v>0</v>
      </c>
      <c r="J98" s="197">
        <v>0</v>
      </c>
      <c r="K98" s="198">
        <v>0</v>
      </c>
      <c r="L98" s="196">
        <v>0</v>
      </c>
      <c r="M98" s="196">
        <v>0</v>
      </c>
      <c r="N98" s="196">
        <v>0</v>
      </c>
      <c r="O98" s="198">
        <v>0</v>
      </c>
      <c r="P98" s="196">
        <v>0</v>
      </c>
      <c r="Q98" s="196">
        <v>0</v>
      </c>
      <c r="R98" s="198">
        <v>0</v>
      </c>
      <c r="T98" s="200">
        <v>0</v>
      </c>
      <c r="U98" s="200">
        <v>0</v>
      </c>
      <c r="V98" s="200">
        <v>0</v>
      </c>
      <c r="W98" s="200">
        <v>0</v>
      </c>
      <c r="X98" s="201">
        <v>0</v>
      </c>
      <c r="Y98" s="202">
        <v>0</v>
      </c>
      <c r="Z98" s="202">
        <v>0</v>
      </c>
      <c r="AA98" s="203">
        <v>0</v>
      </c>
      <c r="AB98" s="204">
        <v>0</v>
      </c>
      <c r="AD98" s="205"/>
      <c r="AE98" s="205"/>
    </row>
    <row r="99" spans="1:31" ht="20.25">
      <c r="A99" s="234">
        <v>83</v>
      </c>
      <c r="B99" s="246" t="s">
        <v>236</v>
      </c>
      <c r="C99" s="197">
        <v>0</v>
      </c>
      <c r="D99" s="197">
        <v>0</v>
      </c>
      <c r="E99" s="197">
        <v>0</v>
      </c>
      <c r="F99" s="197">
        <v>0</v>
      </c>
      <c r="G99" s="198">
        <v>0</v>
      </c>
      <c r="H99" s="197">
        <v>0</v>
      </c>
      <c r="I99" s="197">
        <v>0</v>
      </c>
      <c r="J99" s="197">
        <v>0</v>
      </c>
      <c r="K99" s="198">
        <v>0</v>
      </c>
      <c r="L99" s="196">
        <v>0</v>
      </c>
      <c r="M99" s="196">
        <v>0</v>
      </c>
      <c r="N99" s="196">
        <v>0</v>
      </c>
      <c r="O99" s="198">
        <v>0</v>
      </c>
      <c r="P99" s="196">
        <v>0</v>
      </c>
      <c r="Q99" s="196">
        <v>0</v>
      </c>
      <c r="R99" s="198">
        <v>0</v>
      </c>
      <c r="T99" s="200">
        <v>0</v>
      </c>
      <c r="U99" s="200">
        <v>0</v>
      </c>
      <c r="V99" s="200">
        <v>0</v>
      </c>
      <c r="W99" s="200">
        <v>0</v>
      </c>
      <c r="X99" s="201">
        <v>0</v>
      </c>
      <c r="Y99" s="202">
        <v>0</v>
      </c>
      <c r="Z99" s="202">
        <v>0</v>
      </c>
      <c r="AA99" s="203">
        <v>0</v>
      </c>
      <c r="AB99" s="204">
        <v>0</v>
      </c>
      <c r="AD99" s="205"/>
      <c r="AE99" s="205"/>
    </row>
    <row r="100" spans="1:31" ht="20.25">
      <c r="A100" s="234">
        <v>84</v>
      </c>
      <c r="B100" s="246" t="s">
        <v>237</v>
      </c>
      <c r="C100" s="197">
        <v>0</v>
      </c>
      <c r="D100" s="197">
        <v>0</v>
      </c>
      <c r="E100" s="197">
        <v>0</v>
      </c>
      <c r="F100" s="197">
        <v>0</v>
      </c>
      <c r="G100" s="198">
        <v>0</v>
      </c>
      <c r="H100" s="197">
        <v>0</v>
      </c>
      <c r="I100" s="197">
        <v>0</v>
      </c>
      <c r="J100" s="197">
        <v>0</v>
      </c>
      <c r="K100" s="198">
        <v>0</v>
      </c>
      <c r="L100" s="196">
        <v>0</v>
      </c>
      <c r="M100" s="196">
        <v>0</v>
      </c>
      <c r="N100" s="196">
        <v>0</v>
      </c>
      <c r="O100" s="198">
        <v>0</v>
      </c>
      <c r="P100" s="196">
        <v>0</v>
      </c>
      <c r="Q100" s="196">
        <v>0</v>
      </c>
      <c r="R100" s="198">
        <v>0</v>
      </c>
      <c r="T100" s="200">
        <v>0</v>
      </c>
      <c r="U100" s="200">
        <v>0</v>
      </c>
      <c r="V100" s="200">
        <v>0</v>
      </c>
      <c r="W100" s="200">
        <v>0</v>
      </c>
      <c r="X100" s="201">
        <v>0</v>
      </c>
      <c r="Y100" s="202">
        <v>0</v>
      </c>
      <c r="Z100" s="202">
        <v>0</v>
      </c>
      <c r="AA100" s="203">
        <v>0</v>
      </c>
      <c r="AB100" s="204">
        <v>0</v>
      </c>
      <c r="AD100" s="205"/>
      <c r="AE100" s="205"/>
    </row>
    <row r="101" spans="1:31" ht="23.25">
      <c r="A101" s="234">
        <v>85</v>
      </c>
      <c r="B101" s="246" t="s">
        <v>238</v>
      </c>
      <c r="C101" s="197">
        <v>0</v>
      </c>
      <c r="D101" s="197">
        <v>0</v>
      </c>
      <c r="E101" s="197">
        <v>0</v>
      </c>
      <c r="F101" s="197">
        <v>0</v>
      </c>
      <c r="G101" s="198">
        <v>0</v>
      </c>
      <c r="H101" s="197">
        <v>0</v>
      </c>
      <c r="I101" s="197">
        <v>0</v>
      </c>
      <c r="J101" s="197">
        <v>0</v>
      </c>
      <c r="K101" s="198">
        <v>0</v>
      </c>
      <c r="L101" s="196">
        <v>0</v>
      </c>
      <c r="M101" s="196">
        <v>0</v>
      </c>
      <c r="N101" s="196">
        <v>0</v>
      </c>
      <c r="O101" s="198">
        <v>0</v>
      </c>
      <c r="P101" s="196">
        <v>0</v>
      </c>
      <c r="Q101" s="196">
        <v>0</v>
      </c>
      <c r="R101" s="198">
        <v>0</v>
      </c>
      <c r="S101" s="279"/>
      <c r="T101" s="200">
        <v>0</v>
      </c>
      <c r="U101" s="200">
        <v>0</v>
      </c>
      <c r="V101" s="200">
        <v>0</v>
      </c>
      <c r="W101" s="200">
        <v>0</v>
      </c>
      <c r="X101" s="201">
        <v>0</v>
      </c>
      <c r="Y101" s="202">
        <v>0</v>
      </c>
      <c r="Z101" s="202">
        <v>0</v>
      </c>
      <c r="AA101" s="203">
        <v>0</v>
      </c>
      <c r="AB101" s="204">
        <v>0</v>
      </c>
    </row>
    <row r="102" spans="1:31" ht="23.25">
      <c r="A102" s="234">
        <v>86</v>
      </c>
      <c r="B102" s="246" t="s">
        <v>239</v>
      </c>
      <c r="C102" s="197">
        <v>0</v>
      </c>
      <c r="D102" s="197">
        <v>0</v>
      </c>
      <c r="E102" s="197">
        <v>0</v>
      </c>
      <c r="F102" s="197">
        <v>0</v>
      </c>
      <c r="G102" s="198">
        <v>0</v>
      </c>
      <c r="H102" s="197">
        <v>0</v>
      </c>
      <c r="I102" s="197">
        <v>0</v>
      </c>
      <c r="J102" s="197">
        <v>0</v>
      </c>
      <c r="K102" s="198">
        <v>0</v>
      </c>
      <c r="L102" s="196">
        <v>0</v>
      </c>
      <c r="M102" s="196">
        <v>0</v>
      </c>
      <c r="N102" s="196">
        <v>0</v>
      </c>
      <c r="O102" s="198">
        <v>0</v>
      </c>
      <c r="P102" s="196">
        <v>0</v>
      </c>
      <c r="Q102" s="196">
        <v>0</v>
      </c>
      <c r="R102" s="198">
        <v>0</v>
      </c>
      <c r="S102" s="280"/>
      <c r="T102" s="200">
        <v>0</v>
      </c>
      <c r="U102" s="200">
        <v>0</v>
      </c>
      <c r="V102" s="200">
        <v>0</v>
      </c>
      <c r="W102" s="200">
        <v>0</v>
      </c>
      <c r="X102" s="201">
        <v>0</v>
      </c>
      <c r="Y102" s="202">
        <v>0</v>
      </c>
      <c r="Z102" s="202">
        <v>0</v>
      </c>
      <c r="AA102" s="203">
        <v>0</v>
      </c>
      <c r="AB102" s="204">
        <v>0</v>
      </c>
    </row>
    <row r="103" spans="1:31" ht="20.25">
      <c r="A103" s="234">
        <v>87</v>
      </c>
      <c r="B103" s="246" t="s">
        <v>240</v>
      </c>
      <c r="C103" s="197">
        <v>0</v>
      </c>
      <c r="D103" s="197">
        <v>0</v>
      </c>
      <c r="E103" s="197">
        <v>0</v>
      </c>
      <c r="F103" s="197">
        <v>0</v>
      </c>
      <c r="G103" s="198">
        <v>0</v>
      </c>
      <c r="H103" s="197">
        <v>0</v>
      </c>
      <c r="I103" s="197">
        <v>0</v>
      </c>
      <c r="J103" s="197">
        <v>0</v>
      </c>
      <c r="K103" s="198">
        <v>0</v>
      </c>
      <c r="L103" s="196">
        <v>0</v>
      </c>
      <c r="M103" s="196">
        <v>0</v>
      </c>
      <c r="N103" s="196">
        <v>0</v>
      </c>
      <c r="O103" s="198">
        <v>0</v>
      </c>
      <c r="P103" s="196">
        <v>0</v>
      </c>
      <c r="Q103" s="196">
        <v>0</v>
      </c>
      <c r="R103" s="198">
        <v>0</v>
      </c>
      <c r="T103" s="200">
        <v>0</v>
      </c>
      <c r="U103" s="200">
        <v>0</v>
      </c>
      <c r="V103" s="200">
        <v>0</v>
      </c>
      <c r="W103" s="200">
        <v>0</v>
      </c>
      <c r="X103" s="201">
        <v>0</v>
      </c>
      <c r="Y103" s="202">
        <v>0</v>
      </c>
      <c r="Z103" s="202">
        <v>0</v>
      </c>
      <c r="AA103" s="203">
        <v>0</v>
      </c>
      <c r="AB103" s="204">
        <v>0</v>
      </c>
    </row>
    <row r="104" spans="1:31" ht="20.25">
      <c r="A104" s="214"/>
      <c r="B104" s="215" t="s">
        <v>241</v>
      </c>
      <c r="C104" s="216">
        <v>1982</v>
      </c>
      <c r="D104" s="216">
        <v>2523</v>
      </c>
      <c r="E104" s="216">
        <v>867</v>
      </c>
      <c r="F104" s="216">
        <v>456</v>
      </c>
      <c r="G104" s="216">
        <v>3846</v>
      </c>
      <c r="H104" s="216">
        <v>3510</v>
      </c>
      <c r="I104" s="216">
        <v>1230</v>
      </c>
      <c r="J104" s="216">
        <v>490</v>
      </c>
      <c r="K104" s="216">
        <v>5230</v>
      </c>
      <c r="L104" s="216">
        <v>3510</v>
      </c>
      <c r="M104" s="216">
        <v>1230</v>
      </c>
      <c r="N104" s="216">
        <v>490</v>
      </c>
      <c r="O104" s="216">
        <v>5230</v>
      </c>
      <c r="P104" s="216">
        <v>12121</v>
      </c>
      <c r="Q104" s="216">
        <v>17517</v>
      </c>
      <c r="R104" s="216">
        <v>29638</v>
      </c>
      <c r="S104" s="216">
        <v>0</v>
      </c>
      <c r="T104" s="276">
        <v>2125615.7200000002</v>
      </c>
      <c r="U104" s="276">
        <v>22210016.399999999</v>
      </c>
      <c r="V104" s="276">
        <v>9159145.7999999989</v>
      </c>
      <c r="W104" s="276">
        <v>3648765.4000000004</v>
      </c>
      <c r="X104" s="277">
        <v>37143543.32</v>
      </c>
      <c r="Y104" s="277">
        <v>11528040.680000002</v>
      </c>
      <c r="Z104" s="277">
        <v>100027325.09999999</v>
      </c>
      <c r="AA104" s="277">
        <v>111555365.78</v>
      </c>
      <c r="AB104" s="277">
        <v>148698909.09999999</v>
      </c>
    </row>
    <row r="105" spans="1:31" ht="20.25">
      <c r="A105" s="214"/>
      <c r="B105" s="215" t="s">
        <v>134</v>
      </c>
      <c r="C105" s="216">
        <v>42844</v>
      </c>
      <c r="D105" s="216">
        <v>7465</v>
      </c>
      <c r="E105" s="216">
        <v>1705</v>
      </c>
      <c r="F105" s="216">
        <v>812</v>
      </c>
      <c r="G105" s="216">
        <v>9982</v>
      </c>
      <c r="H105" s="216">
        <v>11862</v>
      </c>
      <c r="I105" s="216">
        <v>2741</v>
      </c>
      <c r="J105" s="216">
        <v>1153</v>
      </c>
      <c r="K105" s="216">
        <v>15756</v>
      </c>
      <c r="L105" s="216">
        <v>11862</v>
      </c>
      <c r="M105" s="216">
        <v>2741</v>
      </c>
      <c r="N105" s="216">
        <v>1153</v>
      </c>
      <c r="O105" s="216">
        <v>15756</v>
      </c>
      <c r="P105" s="216">
        <v>14779</v>
      </c>
      <c r="Q105" s="216">
        <v>18548</v>
      </c>
      <c r="R105" s="216">
        <v>33327</v>
      </c>
      <c r="S105" s="216">
        <v>0</v>
      </c>
      <c r="T105" s="276">
        <v>45948476.240000002</v>
      </c>
      <c r="U105" s="276">
        <v>75058465.680000007</v>
      </c>
      <c r="V105" s="276">
        <v>20410746.859999999</v>
      </c>
      <c r="W105" s="276">
        <v>8585768.3800000008</v>
      </c>
      <c r="X105" s="277">
        <v>150003457.16</v>
      </c>
      <c r="Y105" s="277">
        <v>14056011.320000002</v>
      </c>
      <c r="Z105" s="277">
        <v>105911592.69</v>
      </c>
      <c r="AA105" s="277">
        <v>119967604.01000001</v>
      </c>
      <c r="AB105" s="277">
        <v>269971061.16999996</v>
      </c>
    </row>
    <row r="106" spans="1:31" s="229" customFormat="1" ht="20.25">
      <c r="A106" s="247"/>
      <c r="B106" s="248"/>
      <c r="C106" s="250">
        <v>42844</v>
      </c>
      <c r="D106" s="250"/>
      <c r="E106" s="250"/>
      <c r="F106" s="250"/>
      <c r="G106" s="250"/>
      <c r="H106" s="250"/>
      <c r="I106" s="250"/>
      <c r="J106" s="250"/>
      <c r="K106" s="250"/>
      <c r="L106" s="250">
        <v>11862</v>
      </c>
      <c r="M106" s="250">
        <v>2741</v>
      </c>
      <c r="N106" s="250">
        <v>1153</v>
      </c>
      <c r="O106" s="250">
        <v>15756</v>
      </c>
      <c r="P106" s="250">
        <v>14776</v>
      </c>
      <c r="Q106" s="250">
        <v>18547</v>
      </c>
      <c r="R106" s="250"/>
      <c r="S106" s="250"/>
      <c r="T106" s="251">
        <v>45948476.240000002</v>
      </c>
      <c r="U106" s="251">
        <v>75058465.680000007</v>
      </c>
      <c r="V106" s="251">
        <v>20410746.859999999</v>
      </c>
      <c r="W106" s="251">
        <v>8585768.3800000008</v>
      </c>
      <c r="X106" s="252">
        <v>150003457.16000003</v>
      </c>
      <c r="Y106" s="252">
        <v>14053158.08</v>
      </c>
      <c r="Z106" s="252">
        <v>105908934.09999999</v>
      </c>
      <c r="AA106" s="252">
        <v>3804.3200000077486</v>
      </c>
      <c r="AB106" s="253"/>
    </row>
    <row r="107" spans="1:31" s="229" customFormat="1" ht="20.25">
      <c r="A107" s="247"/>
      <c r="B107" s="248"/>
      <c r="C107" s="250">
        <v>0</v>
      </c>
      <c r="D107" s="250"/>
      <c r="E107" s="250"/>
      <c r="F107" s="250"/>
      <c r="G107" s="250"/>
      <c r="H107" s="250"/>
      <c r="I107" s="250"/>
      <c r="J107" s="250"/>
      <c r="K107" s="250"/>
      <c r="L107" s="250">
        <v>0</v>
      </c>
      <c r="M107" s="250">
        <v>0</v>
      </c>
      <c r="N107" s="250">
        <v>0</v>
      </c>
      <c r="O107" s="250">
        <v>0</v>
      </c>
      <c r="P107" s="250">
        <v>3</v>
      </c>
      <c r="Q107" s="250">
        <v>1</v>
      </c>
      <c r="R107" s="250">
        <v>4</v>
      </c>
      <c r="S107" s="250"/>
      <c r="T107" s="250">
        <v>0</v>
      </c>
      <c r="U107" s="251">
        <v>0</v>
      </c>
      <c r="V107" s="250">
        <v>0</v>
      </c>
      <c r="W107" s="250">
        <v>0</v>
      </c>
      <c r="X107" s="250">
        <v>0</v>
      </c>
      <c r="Y107" s="251">
        <v>2853.2400000020862</v>
      </c>
      <c r="Z107" s="251">
        <v>2658.5900000035763</v>
      </c>
      <c r="AA107" s="250"/>
      <c r="AB107" s="250"/>
    </row>
    <row r="108" spans="1:31" ht="40.5">
      <c r="A108" s="256"/>
      <c r="B108" s="257" t="s">
        <v>33</v>
      </c>
      <c r="C108" s="258">
        <v>0.89269500000000002</v>
      </c>
      <c r="D108" s="258"/>
      <c r="E108" s="258"/>
      <c r="F108" s="258"/>
      <c r="G108" s="258"/>
      <c r="H108" s="258"/>
      <c r="I108" s="258"/>
      <c r="J108" s="258"/>
      <c r="K108" s="258"/>
      <c r="L108" s="259">
        <v>1</v>
      </c>
      <c r="M108" s="260">
        <v>1</v>
      </c>
      <c r="N108" s="260">
        <v>1</v>
      </c>
      <c r="O108" s="258"/>
      <c r="P108" s="260">
        <v>0.87826899999999997</v>
      </c>
      <c r="Q108" s="260">
        <v>0.34977200000000003</v>
      </c>
      <c r="R108" s="258"/>
      <c r="S108" s="205"/>
      <c r="T108" s="258"/>
      <c r="U108" s="258"/>
      <c r="V108" s="258"/>
      <c r="W108" s="258"/>
      <c r="X108" s="258"/>
      <c r="Y108" s="258"/>
      <c r="Z108" s="258"/>
      <c r="AA108" s="258"/>
      <c r="AB108" s="205"/>
    </row>
  </sheetData>
  <mergeCells count="33">
    <mergeCell ref="AB4:AB6"/>
    <mergeCell ref="AD4:AD6"/>
    <mergeCell ref="AE4:AE6"/>
    <mergeCell ref="Z4:Z6"/>
    <mergeCell ref="A3:A6"/>
    <mergeCell ref="B3:B6"/>
    <mergeCell ref="D3:G3"/>
    <mergeCell ref="H3:K3"/>
    <mergeCell ref="L3:O3"/>
    <mergeCell ref="G4:G6"/>
    <mergeCell ref="H4:H6"/>
    <mergeCell ref="I4:I6"/>
    <mergeCell ref="J4:J6"/>
    <mergeCell ref="K4:K6"/>
    <mergeCell ref="M4:M6"/>
    <mergeCell ref="N4:N6"/>
    <mergeCell ref="O4:O6"/>
    <mergeCell ref="T3:AB3"/>
    <mergeCell ref="C4:C6"/>
    <mergeCell ref="D4:D6"/>
    <mergeCell ref="E4:E6"/>
    <mergeCell ref="F4:F6"/>
    <mergeCell ref="L4:L6"/>
    <mergeCell ref="Y4:Y6"/>
    <mergeCell ref="P4:P6"/>
    <mergeCell ref="Q4:Q6"/>
    <mergeCell ref="R4:R6"/>
    <mergeCell ref="T4:T6"/>
    <mergeCell ref="U4:U6"/>
    <mergeCell ref="V4:V6"/>
    <mergeCell ref="W4:W6"/>
    <mergeCell ref="X4:X6"/>
    <mergeCell ref="AA4:AA6"/>
  </mergeCells>
  <conditionalFormatting sqref="H9:J13 C9:F13">
    <cfRule type="cellIs" dxfId="425" priority="22" operator="notEqual">
      <formula>0</formula>
    </cfRule>
  </conditionalFormatting>
  <conditionalFormatting sqref="C15:C20">
    <cfRule type="cellIs" dxfId="424" priority="21" operator="notEqual">
      <formula>0</formula>
    </cfRule>
  </conditionalFormatting>
  <conditionalFormatting sqref="C22:C24">
    <cfRule type="cellIs" dxfId="423" priority="20" operator="notEqual">
      <formula>0</formula>
    </cfRule>
  </conditionalFormatting>
  <conditionalFormatting sqref="C26:C50">
    <cfRule type="cellIs" dxfId="422" priority="19" operator="notEqual">
      <formula>0</formula>
    </cfRule>
  </conditionalFormatting>
  <conditionalFormatting sqref="C53">
    <cfRule type="cellIs" dxfId="421" priority="18" operator="notEqual">
      <formula>0</formula>
    </cfRule>
  </conditionalFormatting>
  <conditionalFormatting sqref="C55">
    <cfRule type="cellIs" dxfId="420" priority="17" operator="notEqual">
      <formula>0</formula>
    </cfRule>
  </conditionalFormatting>
  <conditionalFormatting sqref="C57:C61">
    <cfRule type="cellIs" dxfId="419" priority="16" operator="notEqual">
      <formula>0</formula>
    </cfRule>
  </conditionalFormatting>
  <conditionalFormatting sqref="C63:C103">
    <cfRule type="cellIs" dxfId="418" priority="15" operator="notEqual">
      <formula>0</formula>
    </cfRule>
  </conditionalFormatting>
  <conditionalFormatting sqref="H15:J20">
    <cfRule type="cellIs" dxfId="417" priority="14" operator="notEqual">
      <formula>0</formula>
    </cfRule>
  </conditionalFormatting>
  <conditionalFormatting sqref="H22:J24">
    <cfRule type="cellIs" dxfId="416" priority="13" operator="notEqual">
      <formula>0</formula>
    </cfRule>
  </conditionalFormatting>
  <conditionalFormatting sqref="H26:J50">
    <cfRule type="cellIs" dxfId="415" priority="12" operator="notEqual">
      <formula>0</formula>
    </cfRule>
  </conditionalFormatting>
  <conditionalFormatting sqref="H53:J53">
    <cfRule type="cellIs" dxfId="414" priority="11" operator="notEqual">
      <formula>0</formula>
    </cfRule>
  </conditionalFormatting>
  <conditionalFormatting sqref="H55:J55">
    <cfRule type="cellIs" dxfId="413" priority="10" operator="notEqual">
      <formula>0</formula>
    </cfRule>
  </conditionalFormatting>
  <conditionalFormatting sqref="H57:J61">
    <cfRule type="cellIs" dxfId="412" priority="9" operator="notEqual">
      <formula>0</formula>
    </cfRule>
  </conditionalFormatting>
  <conditionalFormatting sqref="H63:J103">
    <cfRule type="cellIs" dxfId="411" priority="8" operator="notEqual">
      <formula>0</formula>
    </cfRule>
  </conditionalFormatting>
  <conditionalFormatting sqref="D15:F20">
    <cfRule type="cellIs" dxfId="410" priority="7" operator="notEqual">
      <formula>0</formula>
    </cfRule>
  </conditionalFormatting>
  <conditionalFormatting sqref="D22:F24">
    <cfRule type="cellIs" dxfId="409" priority="6" operator="notEqual">
      <formula>0</formula>
    </cfRule>
  </conditionalFormatting>
  <conditionalFormatting sqref="D26:F50">
    <cfRule type="cellIs" dxfId="408" priority="5" operator="notEqual">
      <formula>0</formula>
    </cfRule>
  </conditionalFormatting>
  <conditionalFormatting sqref="D53:F53">
    <cfRule type="cellIs" dxfId="407" priority="4" operator="notEqual">
      <formula>0</formula>
    </cfRule>
  </conditionalFormatting>
  <conditionalFormatting sqref="D55:F55">
    <cfRule type="cellIs" dxfId="406" priority="3" operator="notEqual">
      <formula>0</formula>
    </cfRule>
  </conditionalFormatting>
  <conditionalFormatting sqref="D57:F61">
    <cfRule type="cellIs" dxfId="405" priority="2" operator="notEqual">
      <formula>0</formula>
    </cfRule>
  </conditionalFormatting>
  <conditionalFormatting sqref="D63:F103">
    <cfRule type="cellIs" dxfId="404" priority="1" operator="notEqual">
      <formula>0</formula>
    </cfRule>
  </conditionalFormatting>
  <printOptions horizontalCentered="1" verticalCentered="1"/>
  <pageMargins left="0" right="0" top="0" bottom="0" header="0" footer="0"/>
  <pageSetup paperSize="8" scale="31" fitToWidth="4" orientation="landscape" horizontalDpi="300" verticalDpi="300" r:id="rId1"/>
  <headerFooter>
    <oddFooter>&amp;L&amp;Z&amp;F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5D5D"/>
    <pageSetUpPr fitToPage="1"/>
  </sheetPr>
  <dimension ref="A1:AQ110"/>
  <sheetViews>
    <sheetView view="pageBreakPreview" zoomScale="60" zoomScaleNormal="70" workbookViewId="0">
      <pane xSplit="2" ySplit="10" topLeftCell="C98" activePane="bottomRight" state="frozen"/>
      <selection activeCell="AD12" sqref="AD12"/>
      <selection pane="topRight" activeCell="AD12" sqref="AD12"/>
      <selection pane="bottomLeft" activeCell="AD12" sqref="AD12"/>
      <selection pane="bottomRight" sqref="A1:XFD1048576"/>
    </sheetView>
  </sheetViews>
  <sheetFormatPr defaultRowHeight="18.75"/>
  <cols>
    <col min="1" max="1" width="4.42578125" style="179" customWidth="1"/>
    <col min="2" max="2" width="83.140625" style="179" customWidth="1"/>
    <col min="3" max="3" width="32.28515625" style="179" customWidth="1"/>
    <col min="4" max="4" width="24.5703125" style="179" customWidth="1"/>
    <col min="5" max="5" width="29.42578125" style="179" hidden="1" customWidth="1"/>
    <col min="6" max="6" width="31.7109375" style="178" customWidth="1"/>
    <col min="7" max="7" width="29.85546875" style="178" customWidth="1"/>
    <col min="8" max="8" width="20.5703125" style="178" hidden="1" customWidth="1"/>
    <col min="9" max="9" width="22" style="178" hidden="1" customWidth="1"/>
    <col min="10" max="10" width="23.28515625" style="178" hidden="1" customWidth="1"/>
    <col min="11" max="12" width="20.28515625" style="178" hidden="1" customWidth="1"/>
    <col min="13" max="13" width="18.5703125" style="178" hidden="1" customWidth="1"/>
    <col min="14" max="15" width="23" style="178" hidden="1" customWidth="1"/>
    <col min="16" max="16" width="26.5703125" style="178" hidden="1" customWidth="1"/>
    <col min="17" max="17" width="27.28515625" style="178" hidden="1" customWidth="1"/>
    <col min="18" max="18" width="20.7109375" style="178" hidden="1" customWidth="1"/>
    <col min="19" max="19" width="26.5703125" style="178" hidden="1" customWidth="1"/>
    <col min="20" max="20" width="27.28515625" style="178" hidden="1" customWidth="1"/>
    <col min="21" max="21" width="24.28515625" style="178" hidden="1" customWidth="1"/>
    <col min="22" max="22" width="27.85546875" style="178" hidden="1" customWidth="1"/>
    <col min="23" max="23" width="27.7109375" style="178" hidden="1" customWidth="1"/>
    <col min="24" max="24" width="25" style="178" hidden="1" customWidth="1"/>
    <col min="25" max="25" width="26" style="178" hidden="1" customWidth="1"/>
    <col min="26" max="26" width="28.7109375" style="178" hidden="1" customWidth="1"/>
    <col min="27" max="27" width="27.5703125" style="178" hidden="1" customWidth="1"/>
    <col min="28" max="28" width="31.5703125" style="179" hidden="1" customWidth="1"/>
    <col min="29" max="29" width="0" style="179" hidden="1" customWidth="1"/>
    <col min="30" max="30" width="16.7109375" style="179" hidden="1" customWidth="1"/>
    <col min="31" max="31" width="24.140625" style="179" hidden="1" customWidth="1"/>
    <col min="32" max="32" width="25.7109375" style="179" hidden="1" customWidth="1"/>
    <col min="33" max="33" width="28.42578125" style="179" hidden="1" customWidth="1"/>
    <col min="34" max="34" width="27.7109375" style="179" hidden="1" customWidth="1"/>
    <col min="35" max="35" width="20.28515625" style="179" hidden="1" customWidth="1"/>
    <col min="36" max="36" width="28.42578125" style="179" hidden="1" customWidth="1"/>
    <col min="37" max="37" width="24.140625" style="179" hidden="1" customWidth="1"/>
    <col min="38" max="38" width="26.28515625" style="179" customWidth="1"/>
    <col min="39" max="39" width="26.7109375" style="179" customWidth="1"/>
    <col min="40" max="40" width="27.28515625" style="179" customWidth="1"/>
    <col min="41" max="41" width="26.7109375" style="179" customWidth="1"/>
    <col min="42" max="42" width="27.28515625" style="179" customWidth="1"/>
    <col min="43" max="43" width="27.28515625" style="179" hidden="1" customWidth="1"/>
    <col min="44" max="180" width="9.140625" style="179"/>
    <col min="181" max="181" width="3.5703125" style="179" customWidth="1"/>
    <col min="182" max="182" width="37.7109375" style="179" customWidth="1"/>
    <col min="183" max="183" width="14.42578125" style="179" customWidth="1"/>
    <col min="184" max="184" width="12.85546875" style="179" bestFit="1" customWidth="1"/>
    <col min="185" max="185" width="13.85546875" style="179" bestFit="1" customWidth="1"/>
    <col min="186" max="186" width="12.85546875" style="179" bestFit="1" customWidth="1"/>
    <col min="187" max="187" width="14.5703125" style="179" bestFit="1" customWidth="1"/>
    <col min="188" max="188" width="13.42578125" style="179" bestFit="1" customWidth="1"/>
    <col min="189" max="189" width="14.28515625" style="179" bestFit="1" customWidth="1"/>
    <col min="190" max="190" width="16.7109375" style="179" bestFit="1" customWidth="1"/>
    <col min="191" max="191" width="13" style="179" bestFit="1" customWidth="1"/>
    <col min="192" max="192" width="14" style="179" bestFit="1" customWidth="1"/>
    <col min="193" max="193" width="13.42578125" style="179" bestFit="1" customWidth="1"/>
    <col min="194" max="194" width="8.140625" style="179" bestFit="1" customWidth="1"/>
    <col min="195" max="195" width="14.42578125" style="179" bestFit="1" customWidth="1"/>
    <col min="196" max="196" width="14.5703125" style="179" bestFit="1" customWidth="1"/>
    <col min="197" max="197" width="13.85546875" style="179" bestFit="1" customWidth="1"/>
    <col min="198" max="200" width="12.85546875" style="179" bestFit="1" customWidth="1"/>
    <col min="201" max="201" width="14.42578125" style="179" bestFit="1" customWidth="1"/>
    <col min="202" max="202" width="11.5703125" style="179" bestFit="1" customWidth="1"/>
    <col min="203" max="203" width="12.5703125" style="179" bestFit="1" customWidth="1"/>
    <col min="204" max="204" width="12.85546875" style="179" bestFit="1" customWidth="1"/>
    <col min="205" max="205" width="8.140625" style="179" bestFit="1" customWidth="1"/>
    <col min="206" max="206" width="14.5703125" style="179" bestFit="1" customWidth="1"/>
    <col min="207" max="207" width="12.42578125" style="179" customWidth="1"/>
    <col min="208" max="208" width="13.7109375" style="179" customWidth="1"/>
    <col min="209" max="209" width="13.5703125" style="179" customWidth="1"/>
    <col min="210" max="210" width="10.28515625" style="179" customWidth="1"/>
    <col min="211" max="212" width="16.42578125" style="179" customWidth="1"/>
    <col min="213" max="213" width="0" style="179" hidden="1" customWidth="1"/>
    <col min="214" max="214" width="12.5703125" style="179" customWidth="1"/>
    <col min="215" max="215" width="14.5703125" style="179" customWidth="1"/>
    <col min="216" max="216" width="11.5703125" style="179" customWidth="1"/>
    <col min="217" max="217" width="13" style="179" customWidth="1"/>
    <col min="218" max="218" width="16.42578125" style="179" customWidth="1"/>
    <col min="219" max="219" width="21.85546875" style="179" customWidth="1"/>
    <col min="220" max="436" width="9.140625" style="179"/>
    <col min="437" max="437" width="3.5703125" style="179" customWidth="1"/>
    <col min="438" max="438" width="37.7109375" style="179" customWidth="1"/>
    <col min="439" max="439" width="14.42578125" style="179" customWidth="1"/>
    <col min="440" max="440" width="12.85546875" style="179" bestFit="1" customWidth="1"/>
    <col min="441" max="441" width="13.85546875" style="179" bestFit="1" customWidth="1"/>
    <col min="442" max="442" width="12.85546875" style="179" bestFit="1" customWidth="1"/>
    <col min="443" max="443" width="14.5703125" style="179" bestFit="1" customWidth="1"/>
    <col min="444" max="444" width="13.42578125" style="179" bestFit="1" customWidth="1"/>
    <col min="445" max="445" width="14.28515625" style="179" bestFit="1" customWidth="1"/>
    <col min="446" max="446" width="16.7109375" style="179" bestFit="1" customWidth="1"/>
    <col min="447" max="447" width="13" style="179" bestFit="1" customWidth="1"/>
    <col min="448" max="448" width="14" style="179" bestFit="1" customWidth="1"/>
    <col min="449" max="449" width="13.42578125" style="179" bestFit="1" customWidth="1"/>
    <col min="450" max="450" width="8.140625" style="179" bestFit="1" customWidth="1"/>
    <col min="451" max="451" width="14.42578125" style="179" bestFit="1" customWidth="1"/>
    <col min="452" max="452" width="14.5703125" style="179" bestFit="1" customWidth="1"/>
    <col min="453" max="453" width="13.85546875" style="179" bestFit="1" customWidth="1"/>
    <col min="454" max="456" width="12.85546875" style="179" bestFit="1" customWidth="1"/>
    <col min="457" max="457" width="14.42578125" style="179" bestFit="1" customWidth="1"/>
    <col min="458" max="458" width="11.5703125" style="179" bestFit="1" customWidth="1"/>
    <col min="459" max="459" width="12.5703125" style="179" bestFit="1" customWidth="1"/>
    <col min="460" max="460" width="12.85546875" style="179" bestFit="1" customWidth="1"/>
    <col min="461" max="461" width="8.140625" style="179" bestFit="1" customWidth="1"/>
    <col min="462" max="462" width="14.5703125" style="179" bestFit="1" customWidth="1"/>
    <col min="463" max="463" width="12.42578125" style="179" customWidth="1"/>
    <col min="464" max="464" width="13.7109375" style="179" customWidth="1"/>
    <col min="465" max="465" width="13.5703125" style="179" customWidth="1"/>
    <col min="466" max="466" width="10.28515625" style="179" customWidth="1"/>
    <col min="467" max="468" width="16.42578125" style="179" customWidth="1"/>
    <col min="469" max="469" width="0" style="179" hidden="1" customWidth="1"/>
    <col min="470" max="470" width="12.5703125" style="179" customWidth="1"/>
    <col min="471" max="471" width="14.5703125" style="179" customWidth="1"/>
    <col min="472" max="472" width="11.5703125" style="179" customWidth="1"/>
    <col min="473" max="473" width="13" style="179" customWidth="1"/>
    <col min="474" max="474" width="16.42578125" style="179" customWidth="1"/>
    <col min="475" max="475" width="21.85546875" style="179" customWidth="1"/>
    <col min="476" max="692" width="9.140625" style="179"/>
    <col min="693" max="693" width="3.5703125" style="179" customWidth="1"/>
    <col min="694" max="694" width="37.7109375" style="179" customWidth="1"/>
    <col min="695" max="695" width="14.42578125" style="179" customWidth="1"/>
    <col min="696" max="696" width="12.85546875" style="179" bestFit="1" customWidth="1"/>
    <col min="697" max="697" width="13.85546875" style="179" bestFit="1" customWidth="1"/>
    <col min="698" max="698" width="12.85546875" style="179" bestFit="1" customWidth="1"/>
    <col min="699" max="699" width="14.5703125" style="179" bestFit="1" customWidth="1"/>
    <col min="700" max="700" width="13.42578125" style="179" bestFit="1" customWidth="1"/>
    <col min="701" max="701" width="14.28515625" style="179" bestFit="1" customWidth="1"/>
    <col min="702" max="702" width="16.7109375" style="179" bestFit="1" customWidth="1"/>
    <col min="703" max="703" width="13" style="179" bestFit="1" customWidth="1"/>
    <col min="704" max="704" width="14" style="179" bestFit="1" customWidth="1"/>
    <col min="705" max="705" width="13.42578125" style="179" bestFit="1" customWidth="1"/>
    <col min="706" max="706" width="8.140625" style="179" bestFit="1" customWidth="1"/>
    <col min="707" max="707" width="14.42578125" style="179" bestFit="1" customWidth="1"/>
    <col min="708" max="708" width="14.5703125" style="179" bestFit="1" customWidth="1"/>
    <col min="709" max="709" width="13.85546875" style="179" bestFit="1" customWidth="1"/>
    <col min="710" max="712" width="12.85546875" style="179" bestFit="1" customWidth="1"/>
    <col min="713" max="713" width="14.42578125" style="179" bestFit="1" customWidth="1"/>
    <col min="714" max="714" width="11.5703125" style="179" bestFit="1" customWidth="1"/>
    <col min="715" max="715" width="12.5703125" style="179" bestFit="1" customWidth="1"/>
    <col min="716" max="716" width="12.85546875" style="179" bestFit="1" customWidth="1"/>
    <col min="717" max="717" width="8.140625" style="179" bestFit="1" customWidth="1"/>
    <col min="718" max="718" width="14.5703125" style="179" bestFit="1" customWidth="1"/>
    <col min="719" max="719" width="12.42578125" style="179" customWidth="1"/>
    <col min="720" max="720" width="13.7109375" style="179" customWidth="1"/>
    <col min="721" max="721" width="13.5703125" style="179" customWidth="1"/>
    <col min="722" max="722" width="10.28515625" style="179" customWidth="1"/>
    <col min="723" max="724" width="16.42578125" style="179" customWidth="1"/>
    <col min="725" max="725" width="0" style="179" hidden="1" customWidth="1"/>
    <col min="726" max="726" width="12.5703125" style="179" customWidth="1"/>
    <col min="727" max="727" width="14.5703125" style="179" customWidth="1"/>
    <col min="728" max="728" width="11.5703125" style="179" customWidth="1"/>
    <col min="729" max="729" width="13" style="179" customWidth="1"/>
    <col min="730" max="730" width="16.42578125" style="179" customWidth="1"/>
    <col min="731" max="731" width="21.85546875" style="179" customWidth="1"/>
    <col min="732" max="948" width="9.140625" style="179"/>
    <col min="949" max="949" width="3.5703125" style="179" customWidth="1"/>
    <col min="950" max="950" width="37.7109375" style="179" customWidth="1"/>
    <col min="951" max="951" width="14.42578125" style="179" customWidth="1"/>
    <col min="952" max="952" width="12.85546875" style="179" bestFit="1" customWidth="1"/>
    <col min="953" max="953" width="13.85546875" style="179" bestFit="1" customWidth="1"/>
    <col min="954" max="954" width="12.85546875" style="179" bestFit="1" customWidth="1"/>
    <col min="955" max="955" width="14.5703125" style="179" bestFit="1" customWidth="1"/>
    <col min="956" max="956" width="13.42578125" style="179" bestFit="1" customWidth="1"/>
    <col min="957" max="957" width="14.28515625" style="179" bestFit="1" customWidth="1"/>
    <col min="958" max="958" width="16.7109375" style="179" bestFit="1" customWidth="1"/>
    <col min="959" max="959" width="13" style="179" bestFit="1" customWidth="1"/>
    <col min="960" max="960" width="14" style="179" bestFit="1" customWidth="1"/>
    <col min="961" max="961" width="13.42578125" style="179" bestFit="1" customWidth="1"/>
    <col min="962" max="962" width="8.140625" style="179" bestFit="1" customWidth="1"/>
    <col min="963" max="963" width="14.42578125" style="179" bestFit="1" customWidth="1"/>
    <col min="964" max="964" width="14.5703125" style="179" bestFit="1" customWidth="1"/>
    <col min="965" max="965" width="13.85546875" style="179" bestFit="1" customWidth="1"/>
    <col min="966" max="968" width="12.85546875" style="179" bestFit="1" customWidth="1"/>
    <col min="969" max="969" width="14.42578125" style="179" bestFit="1" customWidth="1"/>
    <col min="970" max="970" width="11.5703125" style="179" bestFit="1" customWidth="1"/>
    <col min="971" max="971" width="12.5703125" style="179" bestFit="1" customWidth="1"/>
    <col min="972" max="972" width="12.85546875" style="179" bestFit="1" customWidth="1"/>
    <col min="973" max="973" width="8.140625" style="179" bestFit="1" customWidth="1"/>
    <col min="974" max="974" width="14.5703125" style="179" bestFit="1" customWidth="1"/>
    <col min="975" max="975" width="12.42578125" style="179" customWidth="1"/>
    <col min="976" max="976" width="13.7109375" style="179" customWidth="1"/>
    <col min="977" max="977" width="13.5703125" style="179" customWidth="1"/>
    <col min="978" max="978" width="10.28515625" style="179" customWidth="1"/>
    <col min="979" max="980" width="16.42578125" style="179" customWidth="1"/>
    <col min="981" max="981" width="0" style="179" hidden="1" customWidth="1"/>
    <col min="982" max="982" width="12.5703125" style="179" customWidth="1"/>
    <col min="983" max="983" width="14.5703125" style="179" customWidth="1"/>
    <col min="984" max="984" width="11.5703125" style="179" customWidth="1"/>
    <col min="985" max="985" width="13" style="179" customWidth="1"/>
    <col min="986" max="986" width="16.42578125" style="179" customWidth="1"/>
    <col min="987" max="987" width="21.85546875" style="179" customWidth="1"/>
    <col min="988" max="1204" width="9.140625" style="179"/>
    <col min="1205" max="1205" width="3.5703125" style="179" customWidth="1"/>
    <col min="1206" max="1206" width="37.7109375" style="179" customWidth="1"/>
    <col min="1207" max="1207" width="14.42578125" style="179" customWidth="1"/>
    <col min="1208" max="1208" width="12.85546875" style="179" bestFit="1" customWidth="1"/>
    <col min="1209" max="1209" width="13.85546875" style="179" bestFit="1" customWidth="1"/>
    <col min="1210" max="1210" width="12.85546875" style="179" bestFit="1" customWidth="1"/>
    <col min="1211" max="1211" width="14.5703125" style="179" bestFit="1" customWidth="1"/>
    <col min="1212" max="1212" width="13.42578125" style="179" bestFit="1" customWidth="1"/>
    <col min="1213" max="1213" width="14.28515625" style="179" bestFit="1" customWidth="1"/>
    <col min="1214" max="1214" width="16.7109375" style="179" bestFit="1" customWidth="1"/>
    <col min="1215" max="1215" width="13" style="179" bestFit="1" customWidth="1"/>
    <col min="1216" max="1216" width="14" style="179" bestFit="1" customWidth="1"/>
    <col min="1217" max="1217" width="13.42578125" style="179" bestFit="1" customWidth="1"/>
    <col min="1218" max="1218" width="8.140625" style="179" bestFit="1" customWidth="1"/>
    <col min="1219" max="1219" width="14.42578125" style="179" bestFit="1" customWidth="1"/>
    <col min="1220" max="1220" width="14.5703125" style="179" bestFit="1" customWidth="1"/>
    <col min="1221" max="1221" width="13.85546875" style="179" bestFit="1" customWidth="1"/>
    <col min="1222" max="1224" width="12.85546875" style="179" bestFit="1" customWidth="1"/>
    <col min="1225" max="1225" width="14.42578125" style="179" bestFit="1" customWidth="1"/>
    <col min="1226" max="1226" width="11.5703125" style="179" bestFit="1" customWidth="1"/>
    <col min="1227" max="1227" width="12.5703125" style="179" bestFit="1" customWidth="1"/>
    <col min="1228" max="1228" width="12.85546875" style="179" bestFit="1" customWidth="1"/>
    <col min="1229" max="1229" width="8.140625" style="179" bestFit="1" customWidth="1"/>
    <col min="1230" max="1230" width="14.5703125" style="179" bestFit="1" customWidth="1"/>
    <col min="1231" max="1231" width="12.42578125" style="179" customWidth="1"/>
    <col min="1232" max="1232" width="13.7109375" style="179" customWidth="1"/>
    <col min="1233" max="1233" width="13.5703125" style="179" customWidth="1"/>
    <col min="1234" max="1234" width="10.28515625" style="179" customWidth="1"/>
    <col min="1235" max="1236" width="16.42578125" style="179" customWidth="1"/>
    <col min="1237" max="1237" width="0" style="179" hidden="1" customWidth="1"/>
    <col min="1238" max="1238" width="12.5703125" style="179" customWidth="1"/>
    <col min="1239" max="1239" width="14.5703125" style="179" customWidth="1"/>
    <col min="1240" max="1240" width="11.5703125" style="179" customWidth="1"/>
    <col min="1241" max="1241" width="13" style="179" customWidth="1"/>
    <col min="1242" max="1242" width="16.42578125" style="179" customWidth="1"/>
    <col min="1243" max="1243" width="21.85546875" style="179" customWidth="1"/>
    <col min="1244" max="1460" width="9.140625" style="179"/>
    <col min="1461" max="1461" width="3.5703125" style="179" customWidth="1"/>
    <col min="1462" max="1462" width="37.7109375" style="179" customWidth="1"/>
    <col min="1463" max="1463" width="14.42578125" style="179" customWidth="1"/>
    <col min="1464" max="1464" width="12.85546875" style="179" bestFit="1" customWidth="1"/>
    <col min="1465" max="1465" width="13.85546875" style="179" bestFit="1" customWidth="1"/>
    <col min="1466" max="1466" width="12.85546875" style="179" bestFit="1" customWidth="1"/>
    <col min="1467" max="1467" width="14.5703125" style="179" bestFit="1" customWidth="1"/>
    <col min="1468" max="1468" width="13.42578125" style="179" bestFit="1" customWidth="1"/>
    <col min="1469" max="1469" width="14.28515625" style="179" bestFit="1" customWidth="1"/>
    <col min="1470" max="1470" width="16.7109375" style="179" bestFit="1" customWidth="1"/>
    <col min="1471" max="1471" width="13" style="179" bestFit="1" customWidth="1"/>
    <col min="1472" max="1472" width="14" style="179" bestFit="1" customWidth="1"/>
    <col min="1473" max="1473" width="13.42578125" style="179" bestFit="1" customWidth="1"/>
    <col min="1474" max="1474" width="8.140625" style="179" bestFit="1" customWidth="1"/>
    <col min="1475" max="1475" width="14.42578125" style="179" bestFit="1" customWidth="1"/>
    <col min="1476" max="1476" width="14.5703125" style="179" bestFit="1" customWidth="1"/>
    <col min="1477" max="1477" width="13.85546875" style="179" bestFit="1" customWidth="1"/>
    <col min="1478" max="1480" width="12.85546875" style="179" bestFit="1" customWidth="1"/>
    <col min="1481" max="1481" width="14.42578125" style="179" bestFit="1" customWidth="1"/>
    <col min="1482" max="1482" width="11.5703125" style="179" bestFit="1" customWidth="1"/>
    <col min="1483" max="1483" width="12.5703125" style="179" bestFit="1" customWidth="1"/>
    <col min="1484" max="1484" width="12.85546875" style="179" bestFit="1" customWidth="1"/>
    <col min="1485" max="1485" width="8.140625" style="179" bestFit="1" customWidth="1"/>
    <col min="1486" max="1486" width="14.5703125" style="179" bestFit="1" customWidth="1"/>
    <col min="1487" max="1487" width="12.42578125" style="179" customWidth="1"/>
    <col min="1488" max="1488" width="13.7109375" style="179" customWidth="1"/>
    <col min="1489" max="1489" width="13.5703125" style="179" customWidth="1"/>
    <col min="1490" max="1490" width="10.28515625" style="179" customWidth="1"/>
    <col min="1491" max="1492" width="16.42578125" style="179" customWidth="1"/>
    <col min="1493" max="1493" width="0" style="179" hidden="1" customWidth="1"/>
    <col min="1494" max="1494" width="12.5703125" style="179" customWidth="1"/>
    <col min="1495" max="1495" width="14.5703125" style="179" customWidth="1"/>
    <col min="1496" max="1496" width="11.5703125" style="179" customWidth="1"/>
    <col min="1497" max="1497" width="13" style="179" customWidth="1"/>
    <col min="1498" max="1498" width="16.42578125" style="179" customWidth="1"/>
    <col min="1499" max="1499" width="21.85546875" style="179" customWidth="1"/>
    <col min="1500" max="1716" width="9.140625" style="179"/>
    <col min="1717" max="1717" width="3.5703125" style="179" customWidth="1"/>
    <col min="1718" max="1718" width="37.7109375" style="179" customWidth="1"/>
    <col min="1719" max="1719" width="14.42578125" style="179" customWidth="1"/>
    <col min="1720" max="1720" width="12.85546875" style="179" bestFit="1" customWidth="1"/>
    <col min="1721" max="1721" width="13.85546875" style="179" bestFit="1" customWidth="1"/>
    <col min="1722" max="1722" width="12.85546875" style="179" bestFit="1" customWidth="1"/>
    <col min="1723" max="1723" width="14.5703125" style="179" bestFit="1" customWidth="1"/>
    <col min="1724" max="1724" width="13.42578125" style="179" bestFit="1" customWidth="1"/>
    <col min="1725" max="1725" width="14.28515625" style="179" bestFit="1" customWidth="1"/>
    <col min="1726" max="1726" width="16.7109375" style="179" bestFit="1" customWidth="1"/>
    <col min="1727" max="1727" width="13" style="179" bestFit="1" customWidth="1"/>
    <col min="1728" max="1728" width="14" style="179" bestFit="1" customWidth="1"/>
    <col min="1729" max="1729" width="13.42578125" style="179" bestFit="1" customWidth="1"/>
    <col min="1730" max="1730" width="8.140625" style="179" bestFit="1" customWidth="1"/>
    <col min="1731" max="1731" width="14.42578125" style="179" bestFit="1" customWidth="1"/>
    <col min="1732" max="1732" width="14.5703125" style="179" bestFit="1" customWidth="1"/>
    <col min="1733" max="1733" width="13.85546875" style="179" bestFit="1" customWidth="1"/>
    <col min="1734" max="1736" width="12.85546875" style="179" bestFit="1" customWidth="1"/>
    <col min="1737" max="1737" width="14.42578125" style="179" bestFit="1" customWidth="1"/>
    <col min="1738" max="1738" width="11.5703125" style="179" bestFit="1" customWidth="1"/>
    <col min="1739" max="1739" width="12.5703125" style="179" bestFit="1" customWidth="1"/>
    <col min="1740" max="1740" width="12.85546875" style="179" bestFit="1" customWidth="1"/>
    <col min="1741" max="1741" width="8.140625" style="179" bestFit="1" customWidth="1"/>
    <col min="1742" max="1742" width="14.5703125" style="179" bestFit="1" customWidth="1"/>
    <col min="1743" max="1743" width="12.42578125" style="179" customWidth="1"/>
    <col min="1744" max="1744" width="13.7109375" style="179" customWidth="1"/>
    <col min="1745" max="1745" width="13.5703125" style="179" customWidth="1"/>
    <col min="1746" max="1746" width="10.28515625" style="179" customWidth="1"/>
    <col min="1747" max="1748" width="16.42578125" style="179" customWidth="1"/>
    <col min="1749" max="1749" width="0" style="179" hidden="1" customWidth="1"/>
    <col min="1750" max="1750" width="12.5703125" style="179" customWidth="1"/>
    <col min="1751" max="1751" width="14.5703125" style="179" customWidth="1"/>
    <col min="1752" max="1752" width="11.5703125" style="179" customWidth="1"/>
    <col min="1753" max="1753" width="13" style="179" customWidth="1"/>
    <col min="1754" max="1754" width="16.42578125" style="179" customWidth="1"/>
    <col min="1755" max="1755" width="21.85546875" style="179" customWidth="1"/>
    <col min="1756" max="1972" width="9.140625" style="179"/>
    <col min="1973" max="1973" width="3.5703125" style="179" customWidth="1"/>
    <col min="1974" max="1974" width="37.7109375" style="179" customWidth="1"/>
    <col min="1975" max="1975" width="14.42578125" style="179" customWidth="1"/>
    <col min="1976" max="1976" width="12.85546875" style="179" bestFit="1" customWidth="1"/>
    <col min="1977" max="1977" width="13.85546875" style="179" bestFit="1" customWidth="1"/>
    <col min="1978" max="1978" width="12.85546875" style="179" bestFit="1" customWidth="1"/>
    <col min="1979" max="1979" width="14.5703125" style="179" bestFit="1" customWidth="1"/>
    <col min="1980" max="1980" width="13.42578125" style="179" bestFit="1" customWidth="1"/>
    <col min="1981" max="1981" width="14.28515625" style="179" bestFit="1" customWidth="1"/>
    <col min="1982" max="1982" width="16.7109375" style="179" bestFit="1" customWidth="1"/>
    <col min="1983" max="1983" width="13" style="179" bestFit="1" customWidth="1"/>
    <col min="1984" max="1984" width="14" style="179" bestFit="1" customWidth="1"/>
    <col min="1985" max="1985" width="13.42578125" style="179" bestFit="1" customWidth="1"/>
    <col min="1986" max="1986" width="8.140625" style="179" bestFit="1" customWidth="1"/>
    <col min="1987" max="1987" width="14.42578125" style="179" bestFit="1" customWidth="1"/>
    <col min="1988" max="1988" width="14.5703125" style="179" bestFit="1" customWidth="1"/>
    <col min="1989" max="1989" width="13.85546875" style="179" bestFit="1" customWidth="1"/>
    <col min="1990" max="1992" width="12.85546875" style="179" bestFit="1" customWidth="1"/>
    <col min="1993" max="1993" width="14.42578125" style="179" bestFit="1" customWidth="1"/>
    <col min="1994" max="1994" width="11.5703125" style="179" bestFit="1" customWidth="1"/>
    <col min="1995" max="1995" width="12.5703125" style="179" bestFit="1" customWidth="1"/>
    <col min="1996" max="1996" width="12.85546875" style="179" bestFit="1" customWidth="1"/>
    <col min="1997" max="1997" width="8.140625" style="179" bestFit="1" customWidth="1"/>
    <col min="1998" max="1998" width="14.5703125" style="179" bestFit="1" customWidth="1"/>
    <col min="1999" max="1999" width="12.42578125" style="179" customWidth="1"/>
    <col min="2000" max="2000" width="13.7109375" style="179" customWidth="1"/>
    <col min="2001" max="2001" width="13.5703125" style="179" customWidth="1"/>
    <col min="2002" max="2002" width="10.28515625" style="179" customWidth="1"/>
    <col min="2003" max="2004" width="16.42578125" style="179" customWidth="1"/>
    <col min="2005" max="2005" width="0" style="179" hidden="1" customWidth="1"/>
    <col min="2006" max="2006" width="12.5703125" style="179" customWidth="1"/>
    <col min="2007" max="2007" width="14.5703125" style="179" customWidth="1"/>
    <col min="2008" max="2008" width="11.5703125" style="179" customWidth="1"/>
    <col min="2009" max="2009" width="13" style="179" customWidth="1"/>
    <col min="2010" max="2010" width="16.42578125" style="179" customWidth="1"/>
    <col min="2011" max="2011" width="21.85546875" style="179" customWidth="1"/>
    <col min="2012" max="2228" width="9.140625" style="179"/>
    <col min="2229" max="2229" width="3.5703125" style="179" customWidth="1"/>
    <col min="2230" max="2230" width="37.7109375" style="179" customWidth="1"/>
    <col min="2231" max="2231" width="14.42578125" style="179" customWidth="1"/>
    <col min="2232" max="2232" width="12.85546875" style="179" bestFit="1" customWidth="1"/>
    <col min="2233" max="2233" width="13.85546875" style="179" bestFit="1" customWidth="1"/>
    <col min="2234" max="2234" width="12.85546875" style="179" bestFit="1" customWidth="1"/>
    <col min="2235" max="2235" width="14.5703125" style="179" bestFit="1" customWidth="1"/>
    <col min="2236" max="2236" width="13.42578125" style="179" bestFit="1" customWidth="1"/>
    <col min="2237" max="2237" width="14.28515625" style="179" bestFit="1" customWidth="1"/>
    <col min="2238" max="2238" width="16.7109375" style="179" bestFit="1" customWidth="1"/>
    <col min="2239" max="2239" width="13" style="179" bestFit="1" customWidth="1"/>
    <col min="2240" max="2240" width="14" style="179" bestFit="1" customWidth="1"/>
    <col min="2241" max="2241" width="13.42578125" style="179" bestFit="1" customWidth="1"/>
    <col min="2242" max="2242" width="8.140625" style="179" bestFit="1" customWidth="1"/>
    <col min="2243" max="2243" width="14.42578125" style="179" bestFit="1" customWidth="1"/>
    <col min="2244" max="2244" width="14.5703125" style="179" bestFit="1" customWidth="1"/>
    <col min="2245" max="2245" width="13.85546875" style="179" bestFit="1" customWidth="1"/>
    <col min="2246" max="2248" width="12.85546875" style="179" bestFit="1" customWidth="1"/>
    <col min="2249" max="2249" width="14.42578125" style="179" bestFit="1" customWidth="1"/>
    <col min="2250" max="2250" width="11.5703125" style="179" bestFit="1" customWidth="1"/>
    <col min="2251" max="2251" width="12.5703125" style="179" bestFit="1" customWidth="1"/>
    <col min="2252" max="2252" width="12.85546875" style="179" bestFit="1" customWidth="1"/>
    <col min="2253" max="2253" width="8.140625" style="179" bestFit="1" customWidth="1"/>
    <col min="2254" max="2254" width="14.5703125" style="179" bestFit="1" customWidth="1"/>
    <col min="2255" max="2255" width="12.42578125" style="179" customWidth="1"/>
    <col min="2256" max="2256" width="13.7109375" style="179" customWidth="1"/>
    <col min="2257" max="2257" width="13.5703125" style="179" customWidth="1"/>
    <col min="2258" max="2258" width="10.28515625" style="179" customWidth="1"/>
    <col min="2259" max="2260" width="16.42578125" style="179" customWidth="1"/>
    <col min="2261" max="2261" width="0" style="179" hidden="1" customWidth="1"/>
    <col min="2262" max="2262" width="12.5703125" style="179" customWidth="1"/>
    <col min="2263" max="2263" width="14.5703125" style="179" customWidth="1"/>
    <col min="2264" max="2264" width="11.5703125" style="179" customWidth="1"/>
    <col min="2265" max="2265" width="13" style="179" customWidth="1"/>
    <col min="2266" max="2266" width="16.42578125" style="179" customWidth="1"/>
    <col min="2267" max="2267" width="21.85546875" style="179" customWidth="1"/>
    <col min="2268" max="2484" width="9.140625" style="179"/>
    <col min="2485" max="2485" width="3.5703125" style="179" customWidth="1"/>
    <col min="2486" max="2486" width="37.7109375" style="179" customWidth="1"/>
    <col min="2487" max="2487" width="14.42578125" style="179" customWidth="1"/>
    <col min="2488" max="2488" width="12.85546875" style="179" bestFit="1" customWidth="1"/>
    <col min="2489" max="2489" width="13.85546875" style="179" bestFit="1" customWidth="1"/>
    <col min="2490" max="2490" width="12.85546875" style="179" bestFit="1" customWidth="1"/>
    <col min="2491" max="2491" width="14.5703125" style="179" bestFit="1" customWidth="1"/>
    <col min="2492" max="2492" width="13.42578125" style="179" bestFit="1" customWidth="1"/>
    <col min="2493" max="2493" width="14.28515625" style="179" bestFit="1" customWidth="1"/>
    <col min="2494" max="2494" width="16.7109375" style="179" bestFit="1" customWidth="1"/>
    <col min="2495" max="2495" width="13" style="179" bestFit="1" customWidth="1"/>
    <col min="2496" max="2496" width="14" style="179" bestFit="1" customWidth="1"/>
    <col min="2497" max="2497" width="13.42578125" style="179" bestFit="1" customWidth="1"/>
    <col min="2498" max="2498" width="8.140625" style="179" bestFit="1" customWidth="1"/>
    <col min="2499" max="2499" width="14.42578125" style="179" bestFit="1" customWidth="1"/>
    <col min="2500" max="2500" width="14.5703125" style="179" bestFit="1" customWidth="1"/>
    <col min="2501" max="2501" width="13.85546875" style="179" bestFit="1" customWidth="1"/>
    <col min="2502" max="2504" width="12.85546875" style="179" bestFit="1" customWidth="1"/>
    <col min="2505" max="2505" width="14.42578125" style="179" bestFit="1" customWidth="1"/>
    <col min="2506" max="2506" width="11.5703125" style="179" bestFit="1" customWidth="1"/>
    <col min="2507" max="2507" width="12.5703125" style="179" bestFit="1" customWidth="1"/>
    <col min="2508" max="2508" width="12.85546875" style="179" bestFit="1" customWidth="1"/>
    <col min="2509" max="2509" width="8.140625" style="179" bestFit="1" customWidth="1"/>
    <col min="2510" max="2510" width="14.5703125" style="179" bestFit="1" customWidth="1"/>
    <col min="2511" max="2511" width="12.42578125" style="179" customWidth="1"/>
    <col min="2512" max="2512" width="13.7109375" style="179" customWidth="1"/>
    <col min="2513" max="2513" width="13.5703125" style="179" customWidth="1"/>
    <col min="2514" max="2514" width="10.28515625" style="179" customWidth="1"/>
    <col min="2515" max="2516" width="16.42578125" style="179" customWidth="1"/>
    <col min="2517" max="2517" width="0" style="179" hidden="1" customWidth="1"/>
    <col min="2518" max="2518" width="12.5703125" style="179" customWidth="1"/>
    <col min="2519" max="2519" width="14.5703125" style="179" customWidth="1"/>
    <col min="2520" max="2520" width="11.5703125" style="179" customWidth="1"/>
    <col min="2521" max="2521" width="13" style="179" customWidth="1"/>
    <col min="2522" max="2522" width="16.42578125" style="179" customWidth="1"/>
    <col min="2523" max="2523" width="21.85546875" style="179" customWidth="1"/>
    <col min="2524" max="2740" width="9.140625" style="179"/>
    <col min="2741" max="2741" width="3.5703125" style="179" customWidth="1"/>
    <col min="2742" max="2742" width="37.7109375" style="179" customWidth="1"/>
    <col min="2743" max="2743" width="14.42578125" style="179" customWidth="1"/>
    <col min="2744" max="2744" width="12.85546875" style="179" bestFit="1" customWidth="1"/>
    <col min="2745" max="2745" width="13.85546875" style="179" bestFit="1" customWidth="1"/>
    <col min="2746" max="2746" width="12.85546875" style="179" bestFit="1" customWidth="1"/>
    <col min="2747" max="2747" width="14.5703125" style="179" bestFit="1" customWidth="1"/>
    <col min="2748" max="2748" width="13.42578125" style="179" bestFit="1" customWidth="1"/>
    <col min="2749" max="2749" width="14.28515625" style="179" bestFit="1" customWidth="1"/>
    <col min="2750" max="2750" width="16.7109375" style="179" bestFit="1" customWidth="1"/>
    <col min="2751" max="2751" width="13" style="179" bestFit="1" customWidth="1"/>
    <col min="2752" max="2752" width="14" style="179" bestFit="1" customWidth="1"/>
    <col min="2753" max="2753" width="13.42578125" style="179" bestFit="1" customWidth="1"/>
    <col min="2754" max="2754" width="8.140625" style="179" bestFit="1" customWidth="1"/>
    <col min="2755" max="2755" width="14.42578125" style="179" bestFit="1" customWidth="1"/>
    <col min="2756" max="2756" width="14.5703125" style="179" bestFit="1" customWidth="1"/>
    <col min="2757" max="2757" width="13.85546875" style="179" bestFit="1" customWidth="1"/>
    <col min="2758" max="2760" width="12.85546875" style="179" bestFit="1" customWidth="1"/>
    <col min="2761" max="2761" width="14.42578125" style="179" bestFit="1" customWidth="1"/>
    <col min="2762" max="2762" width="11.5703125" style="179" bestFit="1" customWidth="1"/>
    <col min="2763" max="2763" width="12.5703125" style="179" bestFit="1" customWidth="1"/>
    <col min="2764" max="2764" width="12.85546875" style="179" bestFit="1" customWidth="1"/>
    <col min="2765" max="2765" width="8.140625" style="179" bestFit="1" customWidth="1"/>
    <col min="2766" max="2766" width="14.5703125" style="179" bestFit="1" customWidth="1"/>
    <col min="2767" max="2767" width="12.42578125" style="179" customWidth="1"/>
    <col min="2768" max="2768" width="13.7109375" style="179" customWidth="1"/>
    <col min="2769" max="2769" width="13.5703125" style="179" customWidth="1"/>
    <col min="2770" max="2770" width="10.28515625" style="179" customWidth="1"/>
    <col min="2771" max="2772" width="16.42578125" style="179" customWidth="1"/>
    <col min="2773" max="2773" width="0" style="179" hidden="1" customWidth="1"/>
    <col min="2774" max="2774" width="12.5703125" style="179" customWidth="1"/>
    <col min="2775" max="2775" width="14.5703125" style="179" customWidth="1"/>
    <col min="2776" max="2776" width="11.5703125" style="179" customWidth="1"/>
    <col min="2777" max="2777" width="13" style="179" customWidth="1"/>
    <col min="2778" max="2778" width="16.42578125" style="179" customWidth="1"/>
    <col min="2779" max="2779" width="21.85546875" style="179" customWidth="1"/>
    <col min="2780" max="2996" width="9.140625" style="179"/>
    <col min="2997" max="2997" width="3.5703125" style="179" customWidth="1"/>
    <col min="2998" max="2998" width="37.7109375" style="179" customWidth="1"/>
    <col min="2999" max="2999" width="14.42578125" style="179" customWidth="1"/>
    <col min="3000" max="3000" width="12.85546875" style="179" bestFit="1" customWidth="1"/>
    <col min="3001" max="3001" width="13.85546875" style="179" bestFit="1" customWidth="1"/>
    <col min="3002" max="3002" width="12.85546875" style="179" bestFit="1" customWidth="1"/>
    <col min="3003" max="3003" width="14.5703125" style="179" bestFit="1" customWidth="1"/>
    <col min="3004" max="3004" width="13.42578125" style="179" bestFit="1" customWidth="1"/>
    <col min="3005" max="3005" width="14.28515625" style="179" bestFit="1" customWidth="1"/>
    <col min="3006" max="3006" width="16.7109375" style="179" bestFit="1" customWidth="1"/>
    <col min="3007" max="3007" width="13" style="179" bestFit="1" customWidth="1"/>
    <col min="3008" max="3008" width="14" style="179" bestFit="1" customWidth="1"/>
    <col min="3009" max="3009" width="13.42578125" style="179" bestFit="1" customWidth="1"/>
    <col min="3010" max="3010" width="8.140625" style="179" bestFit="1" customWidth="1"/>
    <col min="3011" max="3011" width="14.42578125" style="179" bestFit="1" customWidth="1"/>
    <col min="3012" max="3012" width="14.5703125" style="179" bestFit="1" customWidth="1"/>
    <col min="3013" max="3013" width="13.85546875" style="179" bestFit="1" customWidth="1"/>
    <col min="3014" max="3016" width="12.85546875" style="179" bestFit="1" customWidth="1"/>
    <col min="3017" max="3017" width="14.42578125" style="179" bestFit="1" customWidth="1"/>
    <col min="3018" max="3018" width="11.5703125" style="179" bestFit="1" customWidth="1"/>
    <col min="3019" max="3019" width="12.5703125" style="179" bestFit="1" customWidth="1"/>
    <col min="3020" max="3020" width="12.85546875" style="179" bestFit="1" customWidth="1"/>
    <col min="3021" max="3021" width="8.140625" style="179" bestFit="1" customWidth="1"/>
    <col min="3022" max="3022" width="14.5703125" style="179" bestFit="1" customWidth="1"/>
    <col min="3023" max="3023" width="12.42578125" style="179" customWidth="1"/>
    <col min="3024" max="3024" width="13.7109375" style="179" customWidth="1"/>
    <col min="3025" max="3025" width="13.5703125" style="179" customWidth="1"/>
    <col min="3026" max="3026" width="10.28515625" style="179" customWidth="1"/>
    <col min="3027" max="3028" width="16.42578125" style="179" customWidth="1"/>
    <col min="3029" max="3029" width="0" style="179" hidden="1" customWidth="1"/>
    <col min="3030" max="3030" width="12.5703125" style="179" customWidth="1"/>
    <col min="3031" max="3031" width="14.5703125" style="179" customWidth="1"/>
    <col min="3032" max="3032" width="11.5703125" style="179" customWidth="1"/>
    <col min="3033" max="3033" width="13" style="179" customWidth="1"/>
    <col min="3034" max="3034" width="16.42578125" style="179" customWidth="1"/>
    <col min="3035" max="3035" width="21.85546875" style="179" customWidth="1"/>
    <col min="3036" max="3252" width="9.140625" style="179"/>
    <col min="3253" max="3253" width="3.5703125" style="179" customWidth="1"/>
    <col min="3254" max="3254" width="37.7109375" style="179" customWidth="1"/>
    <col min="3255" max="3255" width="14.42578125" style="179" customWidth="1"/>
    <col min="3256" max="3256" width="12.85546875" style="179" bestFit="1" customWidth="1"/>
    <col min="3257" max="3257" width="13.85546875" style="179" bestFit="1" customWidth="1"/>
    <col min="3258" max="3258" width="12.85546875" style="179" bestFit="1" customWidth="1"/>
    <col min="3259" max="3259" width="14.5703125" style="179" bestFit="1" customWidth="1"/>
    <col min="3260" max="3260" width="13.42578125" style="179" bestFit="1" customWidth="1"/>
    <col min="3261" max="3261" width="14.28515625" style="179" bestFit="1" customWidth="1"/>
    <col min="3262" max="3262" width="16.7109375" style="179" bestFit="1" customWidth="1"/>
    <col min="3263" max="3263" width="13" style="179" bestFit="1" customWidth="1"/>
    <col min="3264" max="3264" width="14" style="179" bestFit="1" customWidth="1"/>
    <col min="3265" max="3265" width="13.42578125" style="179" bestFit="1" customWidth="1"/>
    <col min="3266" max="3266" width="8.140625" style="179" bestFit="1" customWidth="1"/>
    <col min="3267" max="3267" width="14.42578125" style="179" bestFit="1" customWidth="1"/>
    <col min="3268" max="3268" width="14.5703125" style="179" bestFit="1" customWidth="1"/>
    <col min="3269" max="3269" width="13.85546875" style="179" bestFit="1" customWidth="1"/>
    <col min="3270" max="3272" width="12.85546875" style="179" bestFit="1" customWidth="1"/>
    <col min="3273" max="3273" width="14.42578125" style="179" bestFit="1" customWidth="1"/>
    <col min="3274" max="3274" width="11.5703125" style="179" bestFit="1" customWidth="1"/>
    <col min="3275" max="3275" width="12.5703125" style="179" bestFit="1" customWidth="1"/>
    <col min="3276" max="3276" width="12.85546875" style="179" bestFit="1" customWidth="1"/>
    <col min="3277" max="3277" width="8.140625" style="179" bestFit="1" customWidth="1"/>
    <col min="3278" max="3278" width="14.5703125" style="179" bestFit="1" customWidth="1"/>
    <col min="3279" max="3279" width="12.42578125" style="179" customWidth="1"/>
    <col min="3280" max="3280" width="13.7109375" style="179" customWidth="1"/>
    <col min="3281" max="3281" width="13.5703125" style="179" customWidth="1"/>
    <col min="3282" max="3282" width="10.28515625" style="179" customWidth="1"/>
    <col min="3283" max="3284" width="16.42578125" style="179" customWidth="1"/>
    <col min="3285" max="3285" width="0" style="179" hidden="1" customWidth="1"/>
    <col min="3286" max="3286" width="12.5703125" style="179" customWidth="1"/>
    <col min="3287" max="3287" width="14.5703125" style="179" customWidth="1"/>
    <col min="3288" max="3288" width="11.5703125" style="179" customWidth="1"/>
    <col min="3289" max="3289" width="13" style="179" customWidth="1"/>
    <col min="3290" max="3290" width="16.42578125" style="179" customWidth="1"/>
    <col min="3291" max="3291" width="21.85546875" style="179" customWidth="1"/>
    <col min="3292" max="3508" width="9.140625" style="179"/>
    <col min="3509" max="3509" width="3.5703125" style="179" customWidth="1"/>
    <col min="3510" max="3510" width="37.7109375" style="179" customWidth="1"/>
    <col min="3511" max="3511" width="14.42578125" style="179" customWidth="1"/>
    <col min="3512" max="3512" width="12.85546875" style="179" bestFit="1" customWidth="1"/>
    <col min="3513" max="3513" width="13.85546875" style="179" bestFit="1" customWidth="1"/>
    <col min="3514" max="3514" width="12.85546875" style="179" bestFit="1" customWidth="1"/>
    <col min="3515" max="3515" width="14.5703125" style="179" bestFit="1" customWidth="1"/>
    <col min="3516" max="3516" width="13.42578125" style="179" bestFit="1" customWidth="1"/>
    <col min="3517" max="3517" width="14.28515625" style="179" bestFit="1" customWidth="1"/>
    <col min="3518" max="3518" width="16.7109375" style="179" bestFit="1" customWidth="1"/>
    <col min="3519" max="3519" width="13" style="179" bestFit="1" customWidth="1"/>
    <col min="3520" max="3520" width="14" style="179" bestFit="1" customWidth="1"/>
    <col min="3521" max="3521" width="13.42578125" style="179" bestFit="1" customWidth="1"/>
    <col min="3522" max="3522" width="8.140625" style="179" bestFit="1" customWidth="1"/>
    <col min="3523" max="3523" width="14.42578125" style="179" bestFit="1" customWidth="1"/>
    <col min="3524" max="3524" width="14.5703125" style="179" bestFit="1" customWidth="1"/>
    <col min="3525" max="3525" width="13.85546875" style="179" bestFit="1" customWidth="1"/>
    <col min="3526" max="3528" width="12.85546875" style="179" bestFit="1" customWidth="1"/>
    <col min="3529" max="3529" width="14.42578125" style="179" bestFit="1" customWidth="1"/>
    <col min="3530" max="3530" width="11.5703125" style="179" bestFit="1" customWidth="1"/>
    <col min="3531" max="3531" width="12.5703125" style="179" bestFit="1" customWidth="1"/>
    <col min="3532" max="3532" width="12.85546875" style="179" bestFit="1" customWidth="1"/>
    <col min="3533" max="3533" width="8.140625" style="179" bestFit="1" customWidth="1"/>
    <col min="3534" max="3534" width="14.5703125" style="179" bestFit="1" customWidth="1"/>
    <col min="3535" max="3535" width="12.42578125" style="179" customWidth="1"/>
    <col min="3536" max="3536" width="13.7109375" style="179" customWidth="1"/>
    <col min="3537" max="3537" width="13.5703125" style="179" customWidth="1"/>
    <col min="3538" max="3538" width="10.28515625" style="179" customWidth="1"/>
    <col min="3539" max="3540" width="16.42578125" style="179" customWidth="1"/>
    <col min="3541" max="3541" width="0" style="179" hidden="1" customWidth="1"/>
    <col min="3542" max="3542" width="12.5703125" style="179" customWidth="1"/>
    <col min="3543" max="3543" width="14.5703125" style="179" customWidth="1"/>
    <col min="3544" max="3544" width="11.5703125" style="179" customWidth="1"/>
    <col min="3545" max="3545" width="13" style="179" customWidth="1"/>
    <col min="3546" max="3546" width="16.42578125" style="179" customWidth="1"/>
    <col min="3547" max="3547" width="21.85546875" style="179" customWidth="1"/>
    <col min="3548" max="3764" width="9.140625" style="179"/>
    <col min="3765" max="3765" width="3.5703125" style="179" customWidth="1"/>
    <col min="3766" max="3766" width="37.7109375" style="179" customWidth="1"/>
    <col min="3767" max="3767" width="14.42578125" style="179" customWidth="1"/>
    <col min="3768" max="3768" width="12.85546875" style="179" bestFit="1" customWidth="1"/>
    <col min="3769" max="3769" width="13.85546875" style="179" bestFit="1" customWidth="1"/>
    <col min="3770" max="3770" width="12.85546875" style="179" bestFit="1" customWidth="1"/>
    <col min="3771" max="3771" width="14.5703125" style="179" bestFit="1" customWidth="1"/>
    <col min="3772" max="3772" width="13.42578125" style="179" bestFit="1" customWidth="1"/>
    <col min="3773" max="3773" width="14.28515625" style="179" bestFit="1" customWidth="1"/>
    <col min="3774" max="3774" width="16.7109375" style="179" bestFit="1" customWidth="1"/>
    <col min="3775" max="3775" width="13" style="179" bestFit="1" customWidth="1"/>
    <col min="3776" max="3776" width="14" style="179" bestFit="1" customWidth="1"/>
    <col min="3777" max="3777" width="13.42578125" style="179" bestFit="1" customWidth="1"/>
    <col min="3778" max="3778" width="8.140625" style="179" bestFit="1" customWidth="1"/>
    <col min="3779" max="3779" width="14.42578125" style="179" bestFit="1" customWidth="1"/>
    <col min="3780" max="3780" width="14.5703125" style="179" bestFit="1" customWidth="1"/>
    <col min="3781" max="3781" width="13.85546875" style="179" bestFit="1" customWidth="1"/>
    <col min="3782" max="3784" width="12.85546875" style="179" bestFit="1" customWidth="1"/>
    <col min="3785" max="3785" width="14.42578125" style="179" bestFit="1" customWidth="1"/>
    <col min="3786" max="3786" width="11.5703125" style="179" bestFit="1" customWidth="1"/>
    <col min="3787" max="3787" width="12.5703125" style="179" bestFit="1" customWidth="1"/>
    <col min="3788" max="3788" width="12.85546875" style="179" bestFit="1" customWidth="1"/>
    <col min="3789" max="3789" width="8.140625" style="179" bestFit="1" customWidth="1"/>
    <col min="3790" max="3790" width="14.5703125" style="179" bestFit="1" customWidth="1"/>
    <col min="3791" max="3791" width="12.42578125" style="179" customWidth="1"/>
    <col min="3792" max="3792" width="13.7109375" style="179" customWidth="1"/>
    <col min="3793" max="3793" width="13.5703125" style="179" customWidth="1"/>
    <col min="3794" max="3794" width="10.28515625" style="179" customWidth="1"/>
    <col min="3795" max="3796" width="16.42578125" style="179" customWidth="1"/>
    <col min="3797" max="3797" width="0" style="179" hidden="1" customWidth="1"/>
    <col min="3798" max="3798" width="12.5703125" style="179" customWidth="1"/>
    <col min="3799" max="3799" width="14.5703125" style="179" customWidth="1"/>
    <col min="3800" max="3800" width="11.5703125" style="179" customWidth="1"/>
    <col min="3801" max="3801" width="13" style="179" customWidth="1"/>
    <col min="3802" max="3802" width="16.42578125" style="179" customWidth="1"/>
    <col min="3803" max="3803" width="21.85546875" style="179" customWidth="1"/>
    <col min="3804" max="4020" width="9.140625" style="179"/>
    <col min="4021" max="4021" width="3.5703125" style="179" customWidth="1"/>
    <col min="4022" max="4022" width="37.7109375" style="179" customWidth="1"/>
    <col min="4023" max="4023" width="14.42578125" style="179" customWidth="1"/>
    <col min="4024" max="4024" width="12.85546875" style="179" bestFit="1" customWidth="1"/>
    <col min="4025" max="4025" width="13.85546875" style="179" bestFit="1" customWidth="1"/>
    <col min="4026" max="4026" width="12.85546875" style="179" bestFit="1" customWidth="1"/>
    <col min="4027" max="4027" width="14.5703125" style="179" bestFit="1" customWidth="1"/>
    <col min="4028" max="4028" width="13.42578125" style="179" bestFit="1" customWidth="1"/>
    <col min="4029" max="4029" width="14.28515625" style="179" bestFit="1" customWidth="1"/>
    <col min="4030" max="4030" width="16.7109375" style="179" bestFit="1" customWidth="1"/>
    <col min="4031" max="4031" width="13" style="179" bestFit="1" customWidth="1"/>
    <col min="4032" max="4032" width="14" style="179" bestFit="1" customWidth="1"/>
    <col min="4033" max="4033" width="13.42578125" style="179" bestFit="1" customWidth="1"/>
    <col min="4034" max="4034" width="8.140625" style="179" bestFit="1" customWidth="1"/>
    <col min="4035" max="4035" width="14.42578125" style="179" bestFit="1" customWidth="1"/>
    <col min="4036" max="4036" width="14.5703125" style="179" bestFit="1" customWidth="1"/>
    <col min="4037" max="4037" width="13.85546875" style="179" bestFit="1" customWidth="1"/>
    <col min="4038" max="4040" width="12.85546875" style="179" bestFit="1" customWidth="1"/>
    <col min="4041" max="4041" width="14.42578125" style="179" bestFit="1" customWidth="1"/>
    <col min="4042" max="4042" width="11.5703125" style="179" bestFit="1" customWidth="1"/>
    <col min="4043" max="4043" width="12.5703125" style="179" bestFit="1" customWidth="1"/>
    <col min="4044" max="4044" width="12.85546875" style="179" bestFit="1" customWidth="1"/>
    <col min="4045" max="4045" width="8.140625" style="179" bestFit="1" customWidth="1"/>
    <col min="4046" max="4046" width="14.5703125" style="179" bestFit="1" customWidth="1"/>
    <col min="4047" max="4047" width="12.42578125" style="179" customWidth="1"/>
    <col min="4048" max="4048" width="13.7109375" style="179" customWidth="1"/>
    <col min="4049" max="4049" width="13.5703125" style="179" customWidth="1"/>
    <col min="4050" max="4050" width="10.28515625" style="179" customWidth="1"/>
    <col min="4051" max="4052" width="16.42578125" style="179" customWidth="1"/>
    <col min="4053" max="4053" width="0" style="179" hidden="1" customWidth="1"/>
    <col min="4054" max="4054" width="12.5703125" style="179" customWidth="1"/>
    <col min="4055" max="4055" width="14.5703125" style="179" customWidth="1"/>
    <col min="4056" max="4056" width="11.5703125" style="179" customWidth="1"/>
    <col min="4057" max="4057" width="13" style="179" customWidth="1"/>
    <col min="4058" max="4058" width="16.42578125" style="179" customWidth="1"/>
    <col min="4059" max="4059" width="21.85546875" style="179" customWidth="1"/>
    <col min="4060" max="4276" width="9.140625" style="179"/>
    <col min="4277" max="4277" width="3.5703125" style="179" customWidth="1"/>
    <col min="4278" max="4278" width="37.7109375" style="179" customWidth="1"/>
    <col min="4279" max="4279" width="14.42578125" style="179" customWidth="1"/>
    <col min="4280" max="4280" width="12.85546875" style="179" bestFit="1" customWidth="1"/>
    <col min="4281" max="4281" width="13.85546875" style="179" bestFit="1" customWidth="1"/>
    <col min="4282" max="4282" width="12.85546875" style="179" bestFit="1" customWidth="1"/>
    <col min="4283" max="4283" width="14.5703125" style="179" bestFit="1" customWidth="1"/>
    <col min="4284" max="4284" width="13.42578125" style="179" bestFit="1" customWidth="1"/>
    <col min="4285" max="4285" width="14.28515625" style="179" bestFit="1" customWidth="1"/>
    <col min="4286" max="4286" width="16.7109375" style="179" bestFit="1" customWidth="1"/>
    <col min="4287" max="4287" width="13" style="179" bestFit="1" customWidth="1"/>
    <col min="4288" max="4288" width="14" style="179" bestFit="1" customWidth="1"/>
    <col min="4289" max="4289" width="13.42578125" style="179" bestFit="1" customWidth="1"/>
    <col min="4290" max="4290" width="8.140625" style="179" bestFit="1" customWidth="1"/>
    <col min="4291" max="4291" width="14.42578125" style="179" bestFit="1" customWidth="1"/>
    <col min="4292" max="4292" width="14.5703125" style="179" bestFit="1" customWidth="1"/>
    <col min="4293" max="4293" width="13.85546875" style="179" bestFit="1" customWidth="1"/>
    <col min="4294" max="4296" width="12.85546875" style="179" bestFit="1" customWidth="1"/>
    <col min="4297" max="4297" width="14.42578125" style="179" bestFit="1" customWidth="1"/>
    <col min="4298" max="4298" width="11.5703125" style="179" bestFit="1" customWidth="1"/>
    <col min="4299" max="4299" width="12.5703125" style="179" bestFit="1" customWidth="1"/>
    <col min="4300" max="4300" width="12.85546875" style="179" bestFit="1" customWidth="1"/>
    <col min="4301" max="4301" width="8.140625" style="179" bestFit="1" customWidth="1"/>
    <col min="4302" max="4302" width="14.5703125" style="179" bestFit="1" customWidth="1"/>
    <col min="4303" max="4303" width="12.42578125" style="179" customWidth="1"/>
    <col min="4304" max="4304" width="13.7109375" style="179" customWidth="1"/>
    <col min="4305" max="4305" width="13.5703125" style="179" customWidth="1"/>
    <col min="4306" max="4306" width="10.28515625" style="179" customWidth="1"/>
    <col min="4307" max="4308" width="16.42578125" style="179" customWidth="1"/>
    <col min="4309" max="4309" width="0" style="179" hidden="1" customWidth="1"/>
    <col min="4310" max="4310" width="12.5703125" style="179" customWidth="1"/>
    <col min="4311" max="4311" width="14.5703125" style="179" customWidth="1"/>
    <col min="4312" max="4312" width="11.5703125" style="179" customWidth="1"/>
    <col min="4313" max="4313" width="13" style="179" customWidth="1"/>
    <col min="4314" max="4314" width="16.42578125" style="179" customWidth="1"/>
    <col min="4315" max="4315" width="21.85546875" style="179" customWidth="1"/>
    <col min="4316" max="4532" width="9.140625" style="179"/>
    <col min="4533" max="4533" width="3.5703125" style="179" customWidth="1"/>
    <col min="4534" max="4534" width="37.7109375" style="179" customWidth="1"/>
    <col min="4535" max="4535" width="14.42578125" style="179" customWidth="1"/>
    <col min="4536" max="4536" width="12.85546875" style="179" bestFit="1" customWidth="1"/>
    <col min="4537" max="4537" width="13.85546875" style="179" bestFit="1" customWidth="1"/>
    <col min="4538" max="4538" width="12.85546875" style="179" bestFit="1" customWidth="1"/>
    <col min="4539" max="4539" width="14.5703125" style="179" bestFit="1" customWidth="1"/>
    <col min="4540" max="4540" width="13.42578125" style="179" bestFit="1" customWidth="1"/>
    <col min="4541" max="4541" width="14.28515625" style="179" bestFit="1" customWidth="1"/>
    <col min="4542" max="4542" width="16.7109375" style="179" bestFit="1" customWidth="1"/>
    <col min="4543" max="4543" width="13" style="179" bestFit="1" customWidth="1"/>
    <col min="4544" max="4544" width="14" style="179" bestFit="1" customWidth="1"/>
    <col min="4545" max="4545" width="13.42578125" style="179" bestFit="1" customWidth="1"/>
    <col min="4546" max="4546" width="8.140625" style="179" bestFit="1" customWidth="1"/>
    <col min="4547" max="4547" width="14.42578125" style="179" bestFit="1" customWidth="1"/>
    <col min="4548" max="4548" width="14.5703125" style="179" bestFit="1" customWidth="1"/>
    <col min="4549" max="4549" width="13.85546875" style="179" bestFit="1" customWidth="1"/>
    <col min="4550" max="4552" width="12.85546875" style="179" bestFit="1" customWidth="1"/>
    <col min="4553" max="4553" width="14.42578125" style="179" bestFit="1" customWidth="1"/>
    <col min="4554" max="4554" width="11.5703125" style="179" bestFit="1" customWidth="1"/>
    <col min="4555" max="4555" width="12.5703125" style="179" bestFit="1" customWidth="1"/>
    <col min="4556" max="4556" width="12.85546875" style="179" bestFit="1" customWidth="1"/>
    <col min="4557" max="4557" width="8.140625" style="179" bestFit="1" customWidth="1"/>
    <col min="4558" max="4558" width="14.5703125" style="179" bestFit="1" customWidth="1"/>
    <col min="4559" max="4559" width="12.42578125" style="179" customWidth="1"/>
    <col min="4560" max="4560" width="13.7109375" style="179" customWidth="1"/>
    <col min="4561" max="4561" width="13.5703125" style="179" customWidth="1"/>
    <col min="4562" max="4562" width="10.28515625" style="179" customWidth="1"/>
    <col min="4563" max="4564" width="16.42578125" style="179" customWidth="1"/>
    <col min="4565" max="4565" width="0" style="179" hidden="1" customWidth="1"/>
    <col min="4566" max="4566" width="12.5703125" style="179" customWidth="1"/>
    <col min="4567" max="4567" width="14.5703125" style="179" customWidth="1"/>
    <col min="4568" max="4568" width="11.5703125" style="179" customWidth="1"/>
    <col min="4569" max="4569" width="13" style="179" customWidth="1"/>
    <col min="4570" max="4570" width="16.42578125" style="179" customWidth="1"/>
    <col min="4571" max="4571" width="21.85546875" style="179" customWidth="1"/>
    <col min="4572" max="4788" width="9.140625" style="179"/>
    <col min="4789" max="4789" width="3.5703125" style="179" customWidth="1"/>
    <col min="4790" max="4790" width="37.7109375" style="179" customWidth="1"/>
    <col min="4791" max="4791" width="14.42578125" style="179" customWidth="1"/>
    <col min="4792" max="4792" width="12.85546875" style="179" bestFit="1" customWidth="1"/>
    <col min="4793" max="4793" width="13.85546875" style="179" bestFit="1" customWidth="1"/>
    <col min="4794" max="4794" width="12.85546875" style="179" bestFit="1" customWidth="1"/>
    <col min="4795" max="4795" width="14.5703125" style="179" bestFit="1" customWidth="1"/>
    <col min="4796" max="4796" width="13.42578125" style="179" bestFit="1" customWidth="1"/>
    <col min="4797" max="4797" width="14.28515625" style="179" bestFit="1" customWidth="1"/>
    <col min="4798" max="4798" width="16.7109375" style="179" bestFit="1" customWidth="1"/>
    <col min="4799" max="4799" width="13" style="179" bestFit="1" customWidth="1"/>
    <col min="4800" max="4800" width="14" style="179" bestFit="1" customWidth="1"/>
    <col min="4801" max="4801" width="13.42578125" style="179" bestFit="1" customWidth="1"/>
    <col min="4802" max="4802" width="8.140625" style="179" bestFit="1" customWidth="1"/>
    <col min="4803" max="4803" width="14.42578125" style="179" bestFit="1" customWidth="1"/>
    <col min="4804" max="4804" width="14.5703125" style="179" bestFit="1" customWidth="1"/>
    <col min="4805" max="4805" width="13.85546875" style="179" bestFit="1" customWidth="1"/>
    <col min="4806" max="4808" width="12.85546875" style="179" bestFit="1" customWidth="1"/>
    <col min="4809" max="4809" width="14.42578125" style="179" bestFit="1" customWidth="1"/>
    <col min="4810" max="4810" width="11.5703125" style="179" bestFit="1" customWidth="1"/>
    <col min="4811" max="4811" width="12.5703125" style="179" bestFit="1" customWidth="1"/>
    <col min="4812" max="4812" width="12.85546875" style="179" bestFit="1" customWidth="1"/>
    <col min="4813" max="4813" width="8.140625" style="179" bestFit="1" customWidth="1"/>
    <col min="4814" max="4814" width="14.5703125" style="179" bestFit="1" customWidth="1"/>
    <col min="4815" max="4815" width="12.42578125" style="179" customWidth="1"/>
    <col min="4816" max="4816" width="13.7109375" style="179" customWidth="1"/>
    <col min="4817" max="4817" width="13.5703125" style="179" customWidth="1"/>
    <col min="4818" max="4818" width="10.28515625" style="179" customWidth="1"/>
    <col min="4819" max="4820" width="16.42578125" style="179" customWidth="1"/>
    <col min="4821" max="4821" width="0" style="179" hidden="1" customWidth="1"/>
    <col min="4822" max="4822" width="12.5703125" style="179" customWidth="1"/>
    <col min="4823" max="4823" width="14.5703125" style="179" customWidth="1"/>
    <col min="4824" max="4824" width="11.5703125" style="179" customWidth="1"/>
    <col min="4825" max="4825" width="13" style="179" customWidth="1"/>
    <col min="4826" max="4826" width="16.42578125" style="179" customWidth="1"/>
    <col min="4827" max="4827" width="21.85546875" style="179" customWidth="1"/>
    <col min="4828" max="5044" width="9.140625" style="179"/>
    <col min="5045" max="5045" width="3.5703125" style="179" customWidth="1"/>
    <col min="5046" max="5046" width="37.7109375" style="179" customWidth="1"/>
    <col min="5047" max="5047" width="14.42578125" style="179" customWidth="1"/>
    <col min="5048" max="5048" width="12.85546875" style="179" bestFit="1" customWidth="1"/>
    <col min="5049" max="5049" width="13.85546875" style="179" bestFit="1" customWidth="1"/>
    <col min="5050" max="5050" width="12.85546875" style="179" bestFit="1" customWidth="1"/>
    <col min="5051" max="5051" width="14.5703125" style="179" bestFit="1" customWidth="1"/>
    <col min="5052" max="5052" width="13.42578125" style="179" bestFit="1" customWidth="1"/>
    <col min="5053" max="5053" width="14.28515625" style="179" bestFit="1" customWidth="1"/>
    <col min="5054" max="5054" width="16.7109375" style="179" bestFit="1" customWidth="1"/>
    <col min="5055" max="5055" width="13" style="179" bestFit="1" customWidth="1"/>
    <col min="5056" max="5056" width="14" style="179" bestFit="1" customWidth="1"/>
    <col min="5057" max="5057" width="13.42578125" style="179" bestFit="1" customWidth="1"/>
    <col min="5058" max="5058" width="8.140625" style="179" bestFit="1" customWidth="1"/>
    <col min="5059" max="5059" width="14.42578125" style="179" bestFit="1" customWidth="1"/>
    <col min="5060" max="5060" width="14.5703125" style="179" bestFit="1" customWidth="1"/>
    <col min="5061" max="5061" width="13.85546875" style="179" bestFit="1" customWidth="1"/>
    <col min="5062" max="5064" width="12.85546875" style="179" bestFit="1" customWidth="1"/>
    <col min="5065" max="5065" width="14.42578125" style="179" bestFit="1" customWidth="1"/>
    <col min="5066" max="5066" width="11.5703125" style="179" bestFit="1" customWidth="1"/>
    <col min="5067" max="5067" width="12.5703125" style="179" bestFit="1" customWidth="1"/>
    <col min="5068" max="5068" width="12.85546875" style="179" bestFit="1" customWidth="1"/>
    <col min="5069" max="5069" width="8.140625" style="179" bestFit="1" customWidth="1"/>
    <col min="5070" max="5070" width="14.5703125" style="179" bestFit="1" customWidth="1"/>
    <col min="5071" max="5071" width="12.42578125" style="179" customWidth="1"/>
    <col min="5072" max="5072" width="13.7109375" style="179" customWidth="1"/>
    <col min="5073" max="5073" width="13.5703125" style="179" customWidth="1"/>
    <col min="5074" max="5074" width="10.28515625" style="179" customWidth="1"/>
    <col min="5075" max="5076" width="16.42578125" style="179" customWidth="1"/>
    <col min="5077" max="5077" width="0" style="179" hidden="1" customWidth="1"/>
    <col min="5078" max="5078" width="12.5703125" style="179" customWidth="1"/>
    <col min="5079" max="5079" width="14.5703125" style="179" customWidth="1"/>
    <col min="5080" max="5080" width="11.5703125" style="179" customWidth="1"/>
    <col min="5081" max="5081" width="13" style="179" customWidth="1"/>
    <col min="5082" max="5082" width="16.42578125" style="179" customWidth="1"/>
    <col min="5083" max="5083" width="21.85546875" style="179" customWidth="1"/>
    <col min="5084" max="5300" width="9.140625" style="179"/>
    <col min="5301" max="5301" width="3.5703125" style="179" customWidth="1"/>
    <col min="5302" max="5302" width="37.7109375" style="179" customWidth="1"/>
    <col min="5303" max="5303" width="14.42578125" style="179" customWidth="1"/>
    <col min="5304" max="5304" width="12.85546875" style="179" bestFit="1" customWidth="1"/>
    <col min="5305" max="5305" width="13.85546875" style="179" bestFit="1" customWidth="1"/>
    <col min="5306" max="5306" width="12.85546875" style="179" bestFit="1" customWidth="1"/>
    <col min="5307" max="5307" width="14.5703125" style="179" bestFit="1" customWidth="1"/>
    <col min="5308" max="5308" width="13.42578125" style="179" bestFit="1" customWidth="1"/>
    <col min="5309" max="5309" width="14.28515625" style="179" bestFit="1" customWidth="1"/>
    <col min="5310" max="5310" width="16.7109375" style="179" bestFit="1" customWidth="1"/>
    <col min="5311" max="5311" width="13" style="179" bestFit="1" customWidth="1"/>
    <col min="5312" max="5312" width="14" style="179" bestFit="1" customWidth="1"/>
    <col min="5313" max="5313" width="13.42578125" style="179" bestFit="1" customWidth="1"/>
    <col min="5314" max="5314" width="8.140625" style="179" bestFit="1" customWidth="1"/>
    <col min="5315" max="5315" width="14.42578125" style="179" bestFit="1" customWidth="1"/>
    <col min="5316" max="5316" width="14.5703125" style="179" bestFit="1" customWidth="1"/>
    <col min="5317" max="5317" width="13.85546875" style="179" bestFit="1" customWidth="1"/>
    <col min="5318" max="5320" width="12.85546875" style="179" bestFit="1" customWidth="1"/>
    <col min="5321" max="5321" width="14.42578125" style="179" bestFit="1" customWidth="1"/>
    <col min="5322" max="5322" width="11.5703125" style="179" bestFit="1" customWidth="1"/>
    <col min="5323" max="5323" width="12.5703125" style="179" bestFit="1" customWidth="1"/>
    <col min="5324" max="5324" width="12.85546875" style="179" bestFit="1" customWidth="1"/>
    <col min="5325" max="5325" width="8.140625" style="179" bestFit="1" customWidth="1"/>
    <col min="5326" max="5326" width="14.5703125" style="179" bestFit="1" customWidth="1"/>
    <col min="5327" max="5327" width="12.42578125" style="179" customWidth="1"/>
    <col min="5328" max="5328" width="13.7109375" style="179" customWidth="1"/>
    <col min="5329" max="5329" width="13.5703125" style="179" customWidth="1"/>
    <col min="5330" max="5330" width="10.28515625" style="179" customWidth="1"/>
    <col min="5331" max="5332" width="16.42578125" style="179" customWidth="1"/>
    <col min="5333" max="5333" width="0" style="179" hidden="1" customWidth="1"/>
    <col min="5334" max="5334" width="12.5703125" style="179" customWidth="1"/>
    <col min="5335" max="5335" width="14.5703125" style="179" customWidth="1"/>
    <col min="5336" max="5336" width="11.5703125" style="179" customWidth="1"/>
    <col min="5337" max="5337" width="13" style="179" customWidth="1"/>
    <col min="5338" max="5338" width="16.42578125" style="179" customWidth="1"/>
    <col min="5339" max="5339" width="21.85546875" style="179" customWidth="1"/>
    <col min="5340" max="5556" width="9.140625" style="179"/>
    <col min="5557" max="5557" width="3.5703125" style="179" customWidth="1"/>
    <col min="5558" max="5558" width="37.7109375" style="179" customWidth="1"/>
    <col min="5559" max="5559" width="14.42578125" style="179" customWidth="1"/>
    <col min="5560" max="5560" width="12.85546875" style="179" bestFit="1" customWidth="1"/>
    <col min="5561" max="5561" width="13.85546875" style="179" bestFit="1" customWidth="1"/>
    <col min="5562" max="5562" width="12.85546875" style="179" bestFit="1" customWidth="1"/>
    <col min="5563" max="5563" width="14.5703125" style="179" bestFit="1" customWidth="1"/>
    <col min="5564" max="5564" width="13.42578125" style="179" bestFit="1" customWidth="1"/>
    <col min="5565" max="5565" width="14.28515625" style="179" bestFit="1" customWidth="1"/>
    <col min="5566" max="5566" width="16.7109375" style="179" bestFit="1" customWidth="1"/>
    <col min="5567" max="5567" width="13" style="179" bestFit="1" customWidth="1"/>
    <col min="5568" max="5568" width="14" style="179" bestFit="1" customWidth="1"/>
    <col min="5569" max="5569" width="13.42578125" style="179" bestFit="1" customWidth="1"/>
    <col min="5570" max="5570" width="8.140625" style="179" bestFit="1" customWidth="1"/>
    <col min="5571" max="5571" width="14.42578125" style="179" bestFit="1" customWidth="1"/>
    <col min="5572" max="5572" width="14.5703125" style="179" bestFit="1" customWidth="1"/>
    <col min="5573" max="5573" width="13.85546875" style="179" bestFit="1" customWidth="1"/>
    <col min="5574" max="5576" width="12.85546875" style="179" bestFit="1" customWidth="1"/>
    <col min="5577" max="5577" width="14.42578125" style="179" bestFit="1" customWidth="1"/>
    <col min="5578" max="5578" width="11.5703125" style="179" bestFit="1" customWidth="1"/>
    <col min="5579" max="5579" width="12.5703125" style="179" bestFit="1" customWidth="1"/>
    <col min="5580" max="5580" width="12.85546875" style="179" bestFit="1" customWidth="1"/>
    <col min="5581" max="5581" width="8.140625" style="179" bestFit="1" customWidth="1"/>
    <col min="5582" max="5582" width="14.5703125" style="179" bestFit="1" customWidth="1"/>
    <col min="5583" max="5583" width="12.42578125" style="179" customWidth="1"/>
    <col min="5584" max="5584" width="13.7109375" style="179" customWidth="1"/>
    <col min="5585" max="5585" width="13.5703125" style="179" customWidth="1"/>
    <col min="5586" max="5586" width="10.28515625" style="179" customWidth="1"/>
    <col min="5587" max="5588" width="16.42578125" style="179" customWidth="1"/>
    <col min="5589" max="5589" width="0" style="179" hidden="1" customWidth="1"/>
    <col min="5590" max="5590" width="12.5703125" style="179" customWidth="1"/>
    <col min="5591" max="5591" width="14.5703125" style="179" customWidth="1"/>
    <col min="5592" max="5592" width="11.5703125" style="179" customWidth="1"/>
    <col min="5593" max="5593" width="13" style="179" customWidth="1"/>
    <col min="5594" max="5594" width="16.42578125" style="179" customWidth="1"/>
    <col min="5595" max="5595" width="21.85546875" style="179" customWidth="1"/>
    <col min="5596" max="5812" width="9.140625" style="179"/>
    <col min="5813" max="5813" width="3.5703125" style="179" customWidth="1"/>
    <col min="5814" max="5814" width="37.7109375" style="179" customWidth="1"/>
    <col min="5815" max="5815" width="14.42578125" style="179" customWidth="1"/>
    <col min="5816" max="5816" width="12.85546875" style="179" bestFit="1" customWidth="1"/>
    <col min="5817" max="5817" width="13.85546875" style="179" bestFit="1" customWidth="1"/>
    <col min="5818" max="5818" width="12.85546875" style="179" bestFit="1" customWidth="1"/>
    <col min="5819" max="5819" width="14.5703125" style="179" bestFit="1" customWidth="1"/>
    <col min="5820" max="5820" width="13.42578125" style="179" bestFit="1" customWidth="1"/>
    <col min="5821" max="5821" width="14.28515625" style="179" bestFit="1" customWidth="1"/>
    <col min="5822" max="5822" width="16.7109375" style="179" bestFit="1" customWidth="1"/>
    <col min="5823" max="5823" width="13" style="179" bestFit="1" customWidth="1"/>
    <col min="5824" max="5824" width="14" style="179" bestFit="1" customWidth="1"/>
    <col min="5825" max="5825" width="13.42578125" style="179" bestFit="1" customWidth="1"/>
    <col min="5826" max="5826" width="8.140625" style="179" bestFit="1" customWidth="1"/>
    <col min="5827" max="5827" width="14.42578125" style="179" bestFit="1" customWidth="1"/>
    <col min="5828" max="5828" width="14.5703125" style="179" bestFit="1" customWidth="1"/>
    <col min="5829" max="5829" width="13.85546875" style="179" bestFit="1" customWidth="1"/>
    <col min="5830" max="5832" width="12.85546875" style="179" bestFit="1" customWidth="1"/>
    <col min="5833" max="5833" width="14.42578125" style="179" bestFit="1" customWidth="1"/>
    <col min="5834" max="5834" width="11.5703125" style="179" bestFit="1" customWidth="1"/>
    <col min="5835" max="5835" width="12.5703125" style="179" bestFit="1" customWidth="1"/>
    <col min="5836" max="5836" width="12.85546875" style="179" bestFit="1" customWidth="1"/>
    <col min="5837" max="5837" width="8.140625" style="179" bestFit="1" customWidth="1"/>
    <col min="5838" max="5838" width="14.5703125" style="179" bestFit="1" customWidth="1"/>
    <col min="5839" max="5839" width="12.42578125" style="179" customWidth="1"/>
    <col min="5840" max="5840" width="13.7109375" style="179" customWidth="1"/>
    <col min="5841" max="5841" width="13.5703125" style="179" customWidth="1"/>
    <col min="5842" max="5842" width="10.28515625" style="179" customWidth="1"/>
    <col min="5843" max="5844" width="16.42578125" style="179" customWidth="1"/>
    <col min="5845" max="5845" width="0" style="179" hidden="1" customWidth="1"/>
    <col min="5846" max="5846" width="12.5703125" style="179" customWidth="1"/>
    <col min="5847" max="5847" width="14.5703125" style="179" customWidth="1"/>
    <col min="5848" max="5848" width="11.5703125" style="179" customWidth="1"/>
    <col min="5849" max="5849" width="13" style="179" customWidth="1"/>
    <col min="5850" max="5850" width="16.42578125" style="179" customWidth="1"/>
    <col min="5851" max="5851" width="21.85546875" style="179" customWidth="1"/>
    <col min="5852" max="6068" width="9.140625" style="179"/>
    <col min="6069" max="6069" width="3.5703125" style="179" customWidth="1"/>
    <col min="6070" max="6070" width="37.7109375" style="179" customWidth="1"/>
    <col min="6071" max="6071" width="14.42578125" style="179" customWidth="1"/>
    <col min="6072" max="6072" width="12.85546875" style="179" bestFit="1" customWidth="1"/>
    <col min="6073" max="6073" width="13.85546875" style="179" bestFit="1" customWidth="1"/>
    <col min="6074" max="6074" width="12.85546875" style="179" bestFit="1" customWidth="1"/>
    <col min="6075" max="6075" width="14.5703125" style="179" bestFit="1" customWidth="1"/>
    <col min="6076" max="6076" width="13.42578125" style="179" bestFit="1" customWidth="1"/>
    <col min="6077" max="6077" width="14.28515625" style="179" bestFit="1" customWidth="1"/>
    <col min="6078" max="6078" width="16.7109375" style="179" bestFit="1" customWidth="1"/>
    <col min="6079" max="6079" width="13" style="179" bestFit="1" customWidth="1"/>
    <col min="6080" max="6080" width="14" style="179" bestFit="1" customWidth="1"/>
    <col min="6081" max="6081" width="13.42578125" style="179" bestFit="1" customWidth="1"/>
    <col min="6082" max="6082" width="8.140625" style="179" bestFit="1" customWidth="1"/>
    <col min="6083" max="6083" width="14.42578125" style="179" bestFit="1" customWidth="1"/>
    <col min="6084" max="6084" width="14.5703125" style="179" bestFit="1" customWidth="1"/>
    <col min="6085" max="6085" width="13.85546875" style="179" bestFit="1" customWidth="1"/>
    <col min="6086" max="6088" width="12.85546875" style="179" bestFit="1" customWidth="1"/>
    <col min="6089" max="6089" width="14.42578125" style="179" bestFit="1" customWidth="1"/>
    <col min="6090" max="6090" width="11.5703125" style="179" bestFit="1" customWidth="1"/>
    <col min="6091" max="6091" width="12.5703125" style="179" bestFit="1" customWidth="1"/>
    <col min="6092" max="6092" width="12.85546875" style="179" bestFit="1" customWidth="1"/>
    <col min="6093" max="6093" width="8.140625" style="179" bestFit="1" customWidth="1"/>
    <col min="6094" max="6094" width="14.5703125" style="179" bestFit="1" customWidth="1"/>
    <col min="6095" max="6095" width="12.42578125" style="179" customWidth="1"/>
    <col min="6096" max="6096" width="13.7109375" style="179" customWidth="1"/>
    <col min="6097" max="6097" width="13.5703125" style="179" customWidth="1"/>
    <col min="6098" max="6098" width="10.28515625" style="179" customWidth="1"/>
    <col min="6099" max="6100" width="16.42578125" style="179" customWidth="1"/>
    <col min="6101" max="6101" width="0" style="179" hidden="1" customWidth="1"/>
    <col min="6102" max="6102" width="12.5703125" style="179" customWidth="1"/>
    <col min="6103" max="6103" width="14.5703125" style="179" customWidth="1"/>
    <col min="6104" max="6104" width="11.5703125" style="179" customWidth="1"/>
    <col min="6105" max="6105" width="13" style="179" customWidth="1"/>
    <col min="6106" max="6106" width="16.42578125" style="179" customWidth="1"/>
    <col min="6107" max="6107" width="21.85546875" style="179" customWidth="1"/>
    <col min="6108" max="6324" width="9.140625" style="179"/>
    <col min="6325" max="6325" width="3.5703125" style="179" customWidth="1"/>
    <col min="6326" max="6326" width="37.7109375" style="179" customWidth="1"/>
    <col min="6327" max="6327" width="14.42578125" style="179" customWidth="1"/>
    <col min="6328" max="6328" width="12.85546875" style="179" bestFit="1" customWidth="1"/>
    <col min="6329" max="6329" width="13.85546875" style="179" bestFit="1" customWidth="1"/>
    <col min="6330" max="6330" width="12.85546875" style="179" bestFit="1" customWidth="1"/>
    <col min="6331" max="6331" width="14.5703125" style="179" bestFit="1" customWidth="1"/>
    <col min="6332" max="6332" width="13.42578125" style="179" bestFit="1" customWidth="1"/>
    <col min="6333" max="6333" width="14.28515625" style="179" bestFit="1" customWidth="1"/>
    <col min="6334" max="6334" width="16.7109375" style="179" bestFit="1" customWidth="1"/>
    <col min="6335" max="6335" width="13" style="179" bestFit="1" customWidth="1"/>
    <col min="6336" max="6336" width="14" style="179" bestFit="1" customWidth="1"/>
    <col min="6337" max="6337" width="13.42578125" style="179" bestFit="1" customWidth="1"/>
    <col min="6338" max="6338" width="8.140625" style="179" bestFit="1" customWidth="1"/>
    <col min="6339" max="6339" width="14.42578125" style="179" bestFit="1" customWidth="1"/>
    <col min="6340" max="6340" width="14.5703125" style="179" bestFit="1" customWidth="1"/>
    <col min="6341" max="6341" width="13.85546875" style="179" bestFit="1" customWidth="1"/>
    <col min="6342" max="6344" width="12.85546875" style="179" bestFit="1" customWidth="1"/>
    <col min="6345" max="6345" width="14.42578125" style="179" bestFit="1" customWidth="1"/>
    <col min="6346" max="6346" width="11.5703125" style="179" bestFit="1" customWidth="1"/>
    <col min="6347" max="6347" width="12.5703125" style="179" bestFit="1" customWidth="1"/>
    <col min="6348" max="6348" width="12.85546875" style="179" bestFit="1" customWidth="1"/>
    <col min="6349" max="6349" width="8.140625" style="179" bestFit="1" customWidth="1"/>
    <col min="6350" max="6350" width="14.5703125" style="179" bestFit="1" customWidth="1"/>
    <col min="6351" max="6351" width="12.42578125" style="179" customWidth="1"/>
    <col min="6352" max="6352" width="13.7109375" style="179" customWidth="1"/>
    <col min="6353" max="6353" width="13.5703125" style="179" customWidth="1"/>
    <col min="6354" max="6354" width="10.28515625" style="179" customWidth="1"/>
    <col min="6355" max="6356" width="16.42578125" style="179" customWidth="1"/>
    <col min="6357" max="6357" width="0" style="179" hidden="1" customWidth="1"/>
    <col min="6358" max="6358" width="12.5703125" style="179" customWidth="1"/>
    <col min="6359" max="6359" width="14.5703125" style="179" customWidth="1"/>
    <col min="6360" max="6360" width="11.5703125" style="179" customWidth="1"/>
    <col min="6361" max="6361" width="13" style="179" customWidth="1"/>
    <col min="6362" max="6362" width="16.42578125" style="179" customWidth="1"/>
    <col min="6363" max="6363" width="21.85546875" style="179" customWidth="1"/>
    <col min="6364" max="6580" width="9.140625" style="179"/>
    <col min="6581" max="6581" width="3.5703125" style="179" customWidth="1"/>
    <col min="6582" max="6582" width="37.7109375" style="179" customWidth="1"/>
    <col min="6583" max="6583" width="14.42578125" style="179" customWidth="1"/>
    <col min="6584" max="6584" width="12.85546875" style="179" bestFit="1" customWidth="1"/>
    <col min="6585" max="6585" width="13.85546875" style="179" bestFit="1" customWidth="1"/>
    <col min="6586" max="6586" width="12.85546875" style="179" bestFit="1" customWidth="1"/>
    <col min="6587" max="6587" width="14.5703125" style="179" bestFit="1" customWidth="1"/>
    <col min="6588" max="6588" width="13.42578125" style="179" bestFit="1" customWidth="1"/>
    <col min="6589" max="6589" width="14.28515625" style="179" bestFit="1" customWidth="1"/>
    <col min="6590" max="6590" width="16.7109375" style="179" bestFit="1" customWidth="1"/>
    <col min="6591" max="6591" width="13" style="179" bestFit="1" customWidth="1"/>
    <col min="6592" max="6592" width="14" style="179" bestFit="1" customWidth="1"/>
    <col min="6593" max="6593" width="13.42578125" style="179" bestFit="1" customWidth="1"/>
    <col min="6594" max="6594" width="8.140625" style="179" bestFit="1" customWidth="1"/>
    <col min="6595" max="6595" width="14.42578125" style="179" bestFit="1" customWidth="1"/>
    <col min="6596" max="6596" width="14.5703125" style="179" bestFit="1" customWidth="1"/>
    <col min="6597" max="6597" width="13.85546875" style="179" bestFit="1" customWidth="1"/>
    <col min="6598" max="6600" width="12.85546875" style="179" bestFit="1" customWidth="1"/>
    <col min="6601" max="6601" width="14.42578125" style="179" bestFit="1" customWidth="1"/>
    <col min="6602" max="6602" width="11.5703125" style="179" bestFit="1" customWidth="1"/>
    <col min="6603" max="6603" width="12.5703125" style="179" bestFit="1" customWidth="1"/>
    <col min="6604" max="6604" width="12.85546875" style="179" bestFit="1" customWidth="1"/>
    <col min="6605" max="6605" width="8.140625" style="179" bestFit="1" customWidth="1"/>
    <col min="6606" max="6606" width="14.5703125" style="179" bestFit="1" customWidth="1"/>
    <col min="6607" max="6607" width="12.42578125" style="179" customWidth="1"/>
    <col min="6608" max="6608" width="13.7109375" style="179" customWidth="1"/>
    <col min="6609" max="6609" width="13.5703125" style="179" customWidth="1"/>
    <col min="6610" max="6610" width="10.28515625" style="179" customWidth="1"/>
    <col min="6611" max="6612" width="16.42578125" style="179" customWidth="1"/>
    <col min="6613" max="6613" width="0" style="179" hidden="1" customWidth="1"/>
    <col min="6614" max="6614" width="12.5703125" style="179" customWidth="1"/>
    <col min="6615" max="6615" width="14.5703125" style="179" customWidth="1"/>
    <col min="6616" max="6616" width="11.5703125" style="179" customWidth="1"/>
    <col min="6617" max="6617" width="13" style="179" customWidth="1"/>
    <col min="6618" max="6618" width="16.42578125" style="179" customWidth="1"/>
    <col min="6619" max="6619" width="21.85546875" style="179" customWidth="1"/>
    <col min="6620" max="6836" width="9.140625" style="179"/>
    <col min="6837" max="6837" width="3.5703125" style="179" customWidth="1"/>
    <col min="6838" max="6838" width="37.7109375" style="179" customWidth="1"/>
    <col min="6839" max="6839" width="14.42578125" style="179" customWidth="1"/>
    <col min="6840" max="6840" width="12.85546875" style="179" bestFit="1" customWidth="1"/>
    <col min="6841" max="6841" width="13.85546875" style="179" bestFit="1" customWidth="1"/>
    <col min="6842" max="6842" width="12.85546875" style="179" bestFit="1" customWidth="1"/>
    <col min="6843" max="6843" width="14.5703125" style="179" bestFit="1" customWidth="1"/>
    <col min="6844" max="6844" width="13.42578125" style="179" bestFit="1" customWidth="1"/>
    <col min="6845" max="6845" width="14.28515625" style="179" bestFit="1" customWidth="1"/>
    <col min="6846" max="6846" width="16.7109375" style="179" bestFit="1" customWidth="1"/>
    <col min="6847" max="6847" width="13" style="179" bestFit="1" customWidth="1"/>
    <col min="6848" max="6848" width="14" style="179" bestFit="1" customWidth="1"/>
    <col min="6849" max="6849" width="13.42578125" style="179" bestFit="1" customWidth="1"/>
    <col min="6850" max="6850" width="8.140625" style="179" bestFit="1" customWidth="1"/>
    <col min="6851" max="6851" width="14.42578125" style="179" bestFit="1" customWidth="1"/>
    <col min="6852" max="6852" width="14.5703125" style="179" bestFit="1" customWidth="1"/>
    <col min="6853" max="6853" width="13.85546875" style="179" bestFit="1" customWidth="1"/>
    <col min="6854" max="6856" width="12.85546875" style="179" bestFit="1" customWidth="1"/>
    <col min="6857" max="6857" width="14.42578125" style="179" bestFit="1" customWidth="1"/>
    <col min="6858" max="6858" width="11.5703125" style="179" bestFit="1" customWidth="1"/>
    <col min="6859" max="6859" width="12.5703125" style="179" bestFit="1" customWidth="1"/>
    <col min="6860" max="6860" width="12.85546875" style="179" bestFit="1" customWidth="1"/>
    <col min="6861" max="6861" width="8.140625" style="179" bestFit="1" customWidth="1"/>
    <col min="6862" max="6862" width="14.5703125" style="179" bestFit="1" customWidth="1"/>
    <col min="6863" max="6863" width="12.42578125" style="179" customWidth="1"/>
    <col min="6864" max="6864" width="13.7109375" style="179" customWidth="1"/>
    <col min="6865" max="6865" width="13.5703125" style="179" customWidth="1"/>
    <col min="6866" max="6866" width="10.28515625" style="179" customWidth="1"/>
    <col min="6867" max="6868" width="16.42578125" style="179" customWidth="1"/>
    <col min="6869" max="6869" width="0" style="179" hidden="1" customWidth="1"/>
    <col min="6870" max="6870" width="12.5703125" style="179" customWidth="1"/>
    <col min="6871" max="6871" width="14.5703125" style="179" customWidth="1"/>
    <col min="6872" max="6872" width="11.5703125" style="179" customWidth="1"/>
    <col min="6873" max="6873" width="13" style="179" customWidth="1"/>
    <col min="6874" max="6874" width="16.42578125" style="179" customWidth="1"/>
    <col min="6875" max="6875" width="21.85546875" style="179" customWidth="1"/>
    <col min="6876" max="7092" width="9.140625" style="179"/>
    <col min="7093" max="7093" width="3.5703125" style="179" customWidth="1"/>
    <col min="7094" max="7094" width="37.7109375" style="179" customWidth="1"/>
    <col min="7095" max="7095" width="14.42578125" style="179" customWidth="1"/>
    <col min="7096" max="7096" width="12.85546875" style="179" bestFit="1" customWidth="1"/>
    <col min="7097" max="7097" width="13.85546875" style="179" bestFit="1" customWidth="1"/>
    <col min="7098" max="7098" width="12.85546875" style="179" bestFit="1" customWidth="1"/>
    <col min="7099" max="7099" width="14.5703125" style="179" bestFit="1" customWidth="1"/>
    <col min="7100" max="7100" width="13.42578125" style="179" bestFit="1" customWidth="1"/>
    <col min="7101" max="7101" width="14.28515625" style="179" bestFit="1" customWidth="1"/>
    <col min="7102" max="7102" width="16.7109375" style="179" bestFit="1" customWidth="1"/>
    <col min="7103" max="7103" width="13" style="179" bestFit="1" customWidth="1"/>
    <col min="7104" max="7104" width="14" style="179" bestFit="1" customWidth="1"/>
    <col min="7105" max="7105" width="13.42578125" style="179" bestFit="1" customWidth="1"/>
    <col min="7106" max="7106" width="8.140625" style="179" bestFit="1" customWidth="1"/>
    <col min="7107" max="7107" width="14.42578125" style="179" bestFit="1" customWidth="1"/>
    <col min="7108" max="7108" width="14.5703125" style="179" bestFit="1" customWidth="1"/>
    <col min="7109" max="7109" width="13.85546875" style="179" bestFit="1" customWidth="1"/>
    <col min="7110" max="7112" width="12.85546875" style="179" bestFit="1" customWidth="1"/>
    <col min="7113" max="7113" width="14.42578125" style="179" bestFit="1" customWidth="1"/>
    <col min="7114" max="7114" width="11.5703125" style="179" bestFit="1" customWidth="1"/>
    <col min="7115" max="7115" width="12.5703125" style="179" bestFit="1" customWidth="1"/>
    <col min="7116" max="7116" width="12.85546875" style="179" bestFit="1" customWidth="1"/>
    <col min="7117" max="7117" width="8.140625" style="179" bestFit="1" customWidth="1"/>
    <col min="7118" max="7118" width="14.5703125" style="179" bestFit="1" customWidth="1"/>
    <col min="7119" max="7119" width="12.42578125" style="179" customWidth="1"/>
    <col min="7120" max="7120" width="13.7109375" style="179" customWidth="1"/>
    <col min="7121" max="7121" width="13.5703125" style="179" customWidth="1"/>
    <col min="7122" max="7122" width="10.28515625" style="179" customWidth="1"/>
    <col min="7123" max="7124" width="16.42578125" style="179" customWidth="1"/>
    <col min="7125" max="7125" width="0" style="179" hidden="1" customWidth="1"/>
    <col min="7126" max="7126" width="12.5703125" style="179" customWidth="1"/>
    <col min="7127" max="7127" width="14.5703125" style="179" customWidth="1"/>
    <col min="7128" max="7128" width="11.5703125" style="179" customWidth="1"/>
    <col min="7129" max="7129" width="13" style="179" customWidth="1"/>
    <col min="7130" max="7130" width="16.42578125" style="179" customWidth="1"/>
    <col min="7131" max="7131" width="21.85546875" style="179" customWidth="1"/>
    <col min="7132" max="7348" width="9.140625" style="179"/>
    <col min="7349" max="7349" width="3.5703125" style="179" customWidth="1"/>
    <col min="7350" max="7350" width="37.7109375" style="179" customWidth="1"/>
    <col min="7351" max="7351" width="14.42578125" style="179" customWidth="1"/>
    <col min="7352" max="7352" width="12.85546875" style="179" bestFit="1" customWidth="1"/>
    <col min="7353" max="7353" width="13.85546875" style="179" bestFit="1" customWidth="1"/>
    <col min="7354" max="7354" width="12.85546875" style="179" bestFit="1" customWidth="1"/>
    <col min="7355" max="7355" width="14.5703125" style="179" bestFit="1" customWidth="1"/>
    <col min="7356" max="7356" width="13.42578125" style="179" bestFit="1" customWidth="1"/>
    <col min="7357" max="7357" width="14.28515625" style="179" bestFit="1" customWidth="1"/>
    <col min="7358" max="7358" width="16.7109375" style="179" bestFit="1" customWidth="1"/>
    <col min="7359" max="7359" width="13" style="179" bestFit="1" customWidth="1"/>
    <col min="7360" max="7360" width="14" style="179" bestFit="1" customWidth="1"/>
    <col min="7361" max="7361" width="13.42578125" style="179" bestFit="1" customWidth="1"/>
    <col min="7362" max="7362" width="8.140625" style="179" bestFit="1" customWidth="1"/>
    <col min="7363" max="7363" width="14.42578125" style="179" bestFit="1" customWidth="1"/>
    <col min="7364" max="7364" width="14.5703125" style="179" bestFit="1" customWidth="1"/>
    <col min="7365" max="7365" width="13.85546875" style="179" bestFit="1" customWidth="1"/>
    <col min="7366" max="7368" width="12.85546875" style="179" bestFit="1" customWidth="1"/>
    <col min="7369" max="7369" width="14.42578125" style="179" bestFit="1" customWidth="1"/>
    <col min="7370" max="7370" width="11.5703125" style="179" bestFit="1" customWidth="1"/>
    <col min="7371" max="7371" width="12.5703125" style="179" bestFit="1" customWidth="1"/>
    <col min="7372" max="7372" width="12.85546875" style="179" bestFit="1" customWidth="1"/>
    <col min="7373" max="7373" width="8.140625" style="179" bestFit="1" customWidth="1"/>
    <col min="7374" max="7374" width="14.5703125" style="179" bestFit="1" customWidth="1"/>
    <col min="7375" max="7375" width="12.42578125" style="179" customWidth="1"/>
    <col min="7376" max="7376" width="13.7109375" style="179" customWidth="1"/>
    <col min="7377" max="7377" width="13.5703125" style="179" customWidth="1"/>
    <col min="7378" max="7378" width="10.28515625" style="179" customWidth="1"/>
    <col min="7379" max="7380" width="16.42578125" style="179" customWidth="1"/>
    <col min="7381" max="7381" width="0" style="179" hidden="1" customWidth="1"/>
    <col min="7382" max="7382" width="12.5703125" style="179" customWidth="1"/>
    <col min="7383" max="7383" width="14.5703125" style="179" customWidth="1"/>
    <col min="7384" max="7384" width="11.5703125" style="179" customWidth="1"/>
    <col min="7385" max="7385" width="13" style="179" customWidth="1"/>
    <col min="7386" max="7386" width="16.42578125" style="179" customWidth="1"/>
    <col min="7387" max="7387" width="21.85546875" style="179" customWidth="1"/>
    <col min="7388" max="7604" width="9.140625" style="179"/>
    <col min="7605" max="7605" width="3.5703125" style="179" customWidth="1"/>
    <col min="7606" max="7606" width="37.7109375" style="179" customWidth="1"/>
    <col min="7607" max="7607" width="14.42578125" style="179" customWidth="1"/>
    <col min="7608" max="7608" width="12.85546875" style="179" bestFit="1" customWidth="1"/>
    <col min="7609" max="7609" width="13.85546875" style="179" bestFit="1" customWidth="1"/>
    <col min="7610" max="7610" width="12.85546875" style="179" bestFit="1" customWidth="1"/>
    <col min="7611" max="7611" width="14.5703125" style="179" bestFit="1" customWidth="1"/>
    <col min="7612" max="7612" width="13.42578125" style="179" bestFit="1" customWidth="1"/>
    <col min="7613" max="7613" width="14.28515625" style="179" bestFit="1" customWidth="1"/>
    <col min="7614" max="7614" width="16.7109375" style="179" bestFit="1" customWidth="1"/>
    <col min="7615" max="7615" width="13" style="179" bestFit="1" customWidth="1"/>
    <col min="7616" max="7616" width="14" style="179" bestFit="1" customWidth="1"/>
    <col min="7617" max="7617" width="13.42578125" style="179" bestFit="1" customWidth="1"/>
    <col min="7618" max="7618" width="8.140625" style="179" bestFit="1" customWidth="1"/>
    <col min="7619" max="7619" width="14.42578125" style="179" bestFit="1" customWidth="1"/>
    <col min="7620" max="7620" width="14.5703125" style="179" bestFit="1" customWidth="1"/>
    <col min="7621" max="7621" width="13.85546875" style="179" bestFit="1" customWidth="1"/>
    <col min="7622" max="7624" width="12.85546875" style="179" bestFit="1" customWidth="1"/>
    <col min="7625" max="7625" width="14.42578125" style="179" bestFit="1" customWidth="1"/>
    <col min="7626" max="7626" width="11.5703125" style="179" bestFit="1" customWidth="1"/>
    <col min="7627" max="7627" width="12.5703125" style="179" bestFit="1" customWidth="1"/>
    <col min="7628" max="7628" width="12.85546875" style="179" bestFit="1" customWidth="1"/>
    <col min="7629" max="7629" width="8.140625" style="179" bestFit="1" customWidth="1"/>
    <col min="7630" max="7630" width="14.5703125" style="179" bestFit="1" customWidth="1"/>
    <col min="7631" max="7631" width="12.42578125" style="179" customWidth="1"/>
    <col min="7632" max="7632" width="13.7109375" style="179" customWidth="1"/>
    <col min="7633" max="7633" width="13.5703125" style="179" customWidth="1"/>
    <col min="7634" max="7634" width="10.28515625" style="179" customWidth="1"/>
    <col min="7635" max="7636" width="16.42578125" style="179" customWidth="1"/>
    <col min="7637" max="7637" width="0" style="179" hidden="1" customWidth="1"/>
    <col min="7638" max="7638" width="12.5703125" style="179" customWidth="1"/>
    <col min="7639" max="7639" width="14.5703125" style="179" customWidth="1"/>
    <col min="7640" max="7640" width="11.5703125" style="179" customWidth="1"/>
    <col min="7641" max="7641" width="13" style="179" customWidth="1"/>
    <col min="7642" max="7642" width="16.42578125" style="179" customWidth="1"/>
    <col min="7643" max="7643" width="21.85546875" style="179" customWidth="1"/>
    <col min="7644" max="7860" width="9.140625" style="179"/>
    <col min="7861" max="7861" width="3.5703125" style="179" customWidth="1"/>
    <col min="7862" max="7862" width="37.7109375" style="179" customWidth="1"/>
    <col min="7863" max="7863" width="14.42578125" style="179" customWidth="1"/>
    <col min="7864" max="7864" width="12.85546875" style="179" bestFit="1" customWidth="1"/>
    <col min="7865" max="7865" width="13.85546875" style="179" bestFit="1" customWidth="1"/>
    <col min="7866" max="7866" width="12.85546875" style="179" bestFit="1" customWidth="1"/>
    <col min="7867" max="7867" width="14.5703125" style="179" bestFit="1" customWidth="1"/>
    <col min="7868" max="7868" width="13.42578125" style="179" bestFit="1" customWidth="1"/>
    <col min="7869" max="7869" width="14.28515625" style="179" bestFit="1" customWidth="1"/>
    <col min="7870" max="7870" width="16.7109375" style="179" bestFit="1" customWidth="1"/>
    <col min="7871" max="7871" width="13" style="179" bestFit="1" customWidth="1"/>
    <col min="7872" max="7872" width="14" style="179" bestFit="1" customWidth="1"/>
    <col min="7873" max="7873" width="13.42578125" style="179" bestFit="1" customWidth="1"/>
    <col min="7874" max="7874" width="8.140625" style="179" bestFit="1" customWidth="1"/>
    <col min="7875" max="7875" width="14.42578125" style="179" bestFit="1" customWidth="1"/>
    <col min="7876" max="7876" width="14.5703125" style="179" bestFit="1" customWidth="1"/>
    <col min="7877" max="7877" width="13.85546875" style="179" bestFit="1" customWidth="1"/>
    <col min="7878" max="7880" width="12.85546875" style="179" bestFit="1" customWidth="1"/>
    <col min="7881" max="7881" width="14.42578125" style="179" bestFit="1" customWidth="1"/>
    <col min="7882" max="7882" width="11.5703125" style="179" bestFit="1" customWidth="1"/>
    <col min="7883" max="7883" width="12.5703125" style="179" bestFit="1" customWidth="1"/>
    <col min="7884" max="7884" width="12.85546875" style="179" bestFit="1" customWidth="1"/>
    <col min="7885" max="7885" width="8.140625" style="179" bestFit="1" customWidth="1"/>
    <col min="7886" max="7886" width="14.5703125" style="179" bestFit="1" customWidth="1"/>
    <col min="7887" max="7887" width="12.42578125" style="179" customWidth="1"/>
    <col min="7888" max="7888" width="13.7109375" style="179" customWidth="1"/>
    <col min="7889" max="7889" width="13.5703125" style="179" customWidth="1"/>
    <col min="7890" max="7890" width="10.28515625" style="179" customWidth="1"/>
    <col min="7891" max="7892" width="16.42578125" style="179" customWidth="1"/>
    <col min="7893" max="7893" width="0" style="179" hidden="1" customWidth="1"/>
    <col min="7894" max="7894" width="12.5703125" style="179" customWidth="1"/>
    <col min="7895" max="7895" width="14.5703125" style="179" customWidth="1"/>
    <col min="7896" max="7896" width="11.5703125" style="179" customWidth="1"/>
    <col min="7897" max="7897" width="13" style="179" customWidth="1"/>
    <col min="7898" max="7898" width="16.42578125" style="179" customWidth="1"/>
    <col min="7899" max="7899" width="21.85546875" style="179" customWidth="1"/>
    <col min="7900" max="8116" width="9.140625" style="179"/>
    <col min="8117" max="8117" width="3.5703125" style="179" customWidth="1"/>
    <col min="8118" max="8118" width="37.7109375" style="179" customWidth="1"/>
    <col min="8119" max="8119" width="14.42578125" style="179" customWidth="1"/>
    <col min="8120" max="8120" width="12.85546875" style="179" bestFit="1" customWidth="1"/>
    <col min="8121" max="8121" width="13.85546875" style="179" bestFit="1" customWidth="1"/>
    <col min="8122" max="8122" width="12.85546875" style="179" bestFit="1" customWidth="1"/>
    <col min="8123" max="8123" width="14.5703125" style="179" bestFit="1" customWidth="1"/>
    <col min="8124" max="8124" width="13.42578125" style="179" bestFit="1" customWidth="1"/>
    <col min="8125" max="8125" width="14.28515625" style="179" bestFit="1" customWidth="1"/>
    <col min="8126" max="8126" width="16.7109375" style="179" bestFit="1" customWidth="1"/>
    <col min="8127" max="8127" width="13" style="179" bestFit="1" customWidth="1"/>
    <col min="8128" max="8128" width="14" style="179" bestFit="1" customWidth="1"/>
    <col min="8129" max="8129" width="13.42578125" style="179" bestFit="1" customWidth="1"/>
    <col min="8130" max="8130" width="8.140625" style="179" bestFit="1" customWidth="1"/>
    <col min="8131" max="8131" width="14.42578125" style="179" bestFit="1" customWidth="1"/>
    <col min="8132" max="8132" width="14.5703125" style="179" bestFit="1" customWidth="1"/>
    <col min="8133" max="8133" width="13.85546875" style="179" bestFit="1" customWidth="1"/>
    <col min="8134" max="8136" width="12.85546875" style="179" bestFit="1" customWidth="1"/>
    <col min="8137" max="8137" width="14.42578125" style="179" bestFit="1" customWidth="1"/>
    <col min="8138" max="8138" width="11.5703125" style="179" bestFit="1" customWidth="1"/>
    <col min="8139" max="8139" width="12.5703125" style="179" bestFit="1" customWidth="1"/>
    <col min="8140" max="8140" width="12.85546875" style="179" bestFit="1" customWidth="1"/>
    <col min="8141" max="8141" width="8.140625" style="179" bestFit="1" customWidth="1"/>
    <col min="8142" max="8142" width="14.5703125" style="179" bestFit="1" customWidth="1"/>
    <col min="8143" max="8143" width="12.42578125" style="179" customWidth="1"/>
    <col min="8144" max="8144" width="13.7109375" style="179" customWidth="1"/>
    <col min="8145" max="8145" width="13.5703125" style="179" customWidth="1"/>
    <col min="8146" max="8146" width="10.28515625" style="179" customWidth="1"/>
    <col min="8147" max="8148" width="16.42578125" style="179" customWidth="1"/>
    <col min="8149" max="8149" width="0" style="179" hidden="1" customWidth="1"/>
    <col min="8150" max="8150" width="12.5703125" style="179" customWidth="1"/>
    <col min="8151" max="8151" width="14.5703125" style="179" customWidth="1"/>
    <col min="8152" max="8152" width="11.5703125" style="179" customWidth="1"/>
    <col min="8153" max="8153" width="13" style="179" customWidth="1"/>
    <col min="8154" max="8154" width="16.42578125" style="179" customWidth="1"/>
    <col min="8155" max="8155" width="21.85546875" style="179" customWidth="1"/>
    <col min="8156" max="8372" width="9.140625" style="179"/>
    <col min="8373" max="8373" width="3.5703125" style="179" customWidth="1"/>
    <col min="8374" max="8374" width="37.7109375" style="179" customWidth="1"/>
    <col min="8375" max="8375" width="14.42578125" style="179" customWidth="1"/>
    <col min="8376" max="8376" width="12.85546875" style="179" bestFit="1" customWidth="1"/>
    <col min="8377" max="8377" width="13.85546875" style="179" bestFit="1" customWidth="1"/>
    <col min="8378" max="8378" width="12.85546875" style="179" bestFit="1" customWidth="1"/>
    <col min="8379" max="8379" width="14.5703125" style="179" bestFit="1" customWidth="1"/>
    <col min="8380" max="8380" width="13.42578125" style="179" bestFit="1" customWidth="1"/>
    <col min="8381" max="8381" width="14.28515625" style="179" bestFit="1" customWidth="1"/>
    <col min="8382" max="8382" width="16.7109375" style="179" bestFit="1" customWidth="1"/>
    <col min="8383" max="8383" width="13" style="179" bestFit="1" customWidth="1"/>
    <col min="8384" max="8384" width="14" style="179" bestFit="1" customWidth="1"/>
    <col min="8385" max="8385" width="13.42578125" style="179" bestFit="1" customWidth="1"/>
    <col min="8386" max="8386" width="8.140625" style="179" bestFit="1" customWidth="1"/>
    <col min="8387" max="8387" width="14.42578125" style="179" bestFit="1" customWidth="1"/>
    <col min="8388" max="8388" width="14.5703125" style="179" bestFit="1" customWidth="1"/>
    <col min="8389" max="8389" width="13.85546875" style="179" bestFit="1" customWidth="1"/>
    <col min="8390" max="8392" width="12.85546875" style="179" bestFit="1" customWidth="1"/>
    <col min="8393" max="8393" width="14.42578125" style="179" bestFit="1" customWidth="1"/>
    <col min="8394" max="8394" width="11.5703125" style="179" bestFit="1" customWidth="1"/>
    <col min="8395" max="8395" width="12.5703125" style="179" bestFit="1" customWidth="1"/>
    <col min="8396" max="8396" width="12.85546875" style="179" bestFit="1" customWidth="1"/>
    <col min="8397" max="8397" width="8.140625" style="179" bestFit="1" customWidth="1"/>
    <col min="8398" max="8398" width="14.5703125" style="179" bestFit="1" customWidth="1"/>
    <col min="8399" max="8399" width="12.42578125" style="179" customWidth="1"/>
    <col min="8400" max="8400" width="13.7109375" style="179" customWidth="1"/>
    <col min="8401" max="8401" width="13.5703125" style="179" customWidth="1"/>
    <col min="8402" max="8402" width="10.28515625" style="179" customWidth="1"/>
    <col min="8403" max="8404" width="16.42578125" style="179" customWidth="1"/>
    <col min="8405" max="8405" width="0" style="179" hidden="1" customWidth="1"/>
    <col min="8406" max="8406" width="12.5703125" style="179" customWidth="1"/>
    <col min="8407" max="8407" width="14.5703125" style="179" customWidth="1"/>
    <col min="8408" max="8408" width="11.5703125" style="179" customWidth="1"/>
    <col min="8409" max="8409" width="13" style="179" customWidth="1"/>
    <col min="8410" max="8410" width="16.42578125" style="179" customWidth="1"/>
    <col min="8411" max="8411" width="21.85546875" style="179" customWidth="1"/>
    <col min="8412" max="8628" width="9.140625" style="179"/>
    <col min="8629" max="8629" width="3.5703125" style="179" customWidth="1"/>
    <col min="8630" max="8630" width="37.7109375" style="179" customWidth="1"/>
    <col min="8631" max="8631" width="14.42578125" style="179" customWidth="1"/>
    <col min="8632" max="8632" width="12.85546875" style="179" bestFit="1" customWidth="1"/>
    <col min="8633" max="8633" width="13.85546875" style="179" bestFit="1" customWidth="1"/>
    <col min="8634" max="8634" width="12.85546875" style="179" bestFit="1" customWidth="1"/>
    <col min="8635" max="8635" width="14.5703125" style="179" bestFit="1" customWidth="1"/>
    <col min="8636" max="8636" width="13.42578125" style="179" bestFit="1" customWidth="1"/>
    <col min="8637" max="8637" width="14.28515625" style="179" bestFit="1" customWidth="1"/>
    <col min="8638" max="8638" width="16.7109375" style="179" bestFit="1" customWidth="1"/>
    <col min="8639" max="8639" width="13" style="179" bestFit="1" customWidth="1"/>
    <col min="8640" max="8640" width="14" style="179" bestFit="1" customWidth="1"/>
    <col min="8641" max="8641" width="13.42578125" style="179" bestFit="1" customWidth="1"/>
    <col min="8642" max="8642" width="8.140625" style="179" bestFit="1" customWidth="1"/>
    <col min="8643" max="8643" width="14.42578125" style="179" bestFit="1" customWidth="1"/>
    <col min="8644" max="8644" width="14.5703125" style="179" bestFit="1" customWidth="1"/>
    <col min="8645" max="8645" width="13.85546875" style="179" bestFit="1" customWidth="1"/>
    <col min="8646" max="8648" width="12.85546875" style="179" bestFit="1" customWidth="1"/>
    <col min="8649" max="8649" width="14.42578125" style="179" bestFit="1" customWidth="1"/>
    <col min="8650" max="8650" width="11.5703125" style="179" bestFit="1" customWidth="1"/>
    <col min="8651" max="8651" width="12.5703125" style="179" bestFit="1" customWidth="1"/>
    <col min="8652" max="8652" width="12.85546875" style="179" bestFit="1" customWidth="1"/>
    <col min="8653" max="8653" width="8.140625" style="179" bestFit="1" customWidth="1"/>
    <col min="8654" max="8654" width="14.5703125" style="179" bestFit="1" customWidth="1"/>
    <col min="8655" max="8655" width="12.42578125" style="179" customWidth="1"/>
    <col min="8656" max="8656" width="13.7109375" style="179" customWidth="1"/>
    <col min="8657" max="8657" width="13.5703125" style="179" customWidth="1"/>
    <col min="8658" max="8658" width="10.28515625" style="179" customWidth="1"/>
    <col min="8659" max="8660" width="16.42578125" style="179" customWidth="1"/>
    <col min="8661" max="8661" width="0" style="179" hidden="1" customWidth="1"/>
    <col min="8662" max="8662" width="12.5703125" style="179" customWidth="1"/>
    <col min="8663" max="8663" width="14.5703125" style="179" customWidth="1"/>
    <col min="8664" max="8664" width="11.5703125" style="179" customWidth="1"/>
    <col min="8665" max="8665" width="13" style="179" customWidth="1"/>
    <col min="8666" max="8666" width="16.42578125" style="179" customWidth="1"/>
    <col min="8667" max="8667" width="21.85546875" style="179" customWidth="1"/>
    <col min="8668" max="8884" width="9.140625" style="179"/>
    <col min="8885" max="8885" width="3.5703125" style="179" customWidth="1"/>
    <col min="8886" max="8886" width="37.7109375" style="179" customWidth="1"/>
    <col min="8887" max="8887" width="14.42578125" style="179" customWidth="1"/>
    <col min="8888" max="8888" width="12.85546875" style="179" bestFit="1" customWidth="1"/>
    <col min="8889" max="8889" width="13.85546875" style="179" bestFit="1" customWidth="1"/>
    <col min="8890" max="8890" width="12.85546875" style="179" bestFit="1" customWidth="1"/>
    <col min="8891" max="8891" width="14.5703125" style="179" bestFit="1" customWidth="1"/>
    <col min="8892" max="8892" width="13.42578125" style="179" bestFit="1" customWidth="1"/>
    <col min="8893" max="8893" width="14.28515625" style="179" bestFit="1" customWidth="1"/>
    <col min="8894" max="8894" width="16.7109375" style="179" bestFit="1" customWidth="1"/>
    <col min="8895" max="8895" width="13" style="179" bestFit="1" customWidth="1"/>
    <col min="8896" max="8896" width="14" style="179" bestFit="1" customWidth="1"/>
    <col min="8897" max="8897" width="13.42578125" style="179" bestFit="1" customWidth="1"/>
    <col min="8898" max="8898" width="8.140625" style="179" bestFit="1" customWidth="1"/>
    <col min="8899" max="8899" width="14.42578125" style="179" bestFit="1" customWidth="1"/>
    <col min="8900" max="8900" width="14.5703125" style="179" bestFit="1" customWidth="1"/>
    <col min="8901" max="8901" width="13.85546875" style="179" bestFit="1" customWidth="1"/>
    <col min="8902" max="8904" width="12.85546875" style="179" bestFit="1" customWidth="1"/>
    <col min="8905" max="8905" width="14.42578125" style="179" bestFit="1" customWidth="1"/>
    <col min="8906" max="8906" width="11.5703125" style="179" bestFit="1" customWidth="1"/>
    <col min="8907" max="8907" width="12.5703125" style="179" bestFit="1" customWidth="1"/>
    <col min="8908" max="8908" width="12.85546875" style="179" bestFit="1" customWidth="1"/>
    <col min="8909" max="8909" width="8.140625" style="179" bestFit="1" customWidth="1"/>
    <col min="8910" max="8910" width="14.5703125" style="179" bestFit="1" customWidth="1"/>
    <col min="8911" max="8911" width="12.42578125" style="179" customWidth="1"/>
    <col min="8912" max="8912" width="13.7109375" style="179" customWidth="1"/>
    <col min="8913" max="8913" width="13.5703125" style="179" customWidth="1"/>
    <col min="8914" max="8914" width="10.28515625" style="179" customWidth="1"/>
    <col min="8915" max="8916" width="16.42578125" style="179" customWidth="1"/>
    <col min="8917" max="8917" width="0" style="179" hidden="1" customWidth="1"/>
    <col min="8918" max="8918" width="12.5703125" style="179" customWidth="1"/>
    <col min="8919" max="8919" width="14.5703125" style="179" customWidth="1"/>
    <col min="8920" max="8920" width="11.5703125" style="179" customWidth="1"/>
    <col min="8921" max="8921" width="13" style="179" customWidth="1"/>
    <col min="8922" max="8922" width="16.42578125" style="179" customWidth="1"/>
    <col min="8923" max="8923" width="21.85546875" style="179" customWidth="1"/>
    <col min="8924" max="9140" width="9.140625" style="179"/>
    <col min="9141" max="9141" width="3.5703125" style="179" customWidth="1"/>
    <col min="9142" max="9142" width="37.7109375" style="179" customWidth="1"/>
    <col min="9143" max="9143" width="14.42578125" style="179" customWidth="1"/>
    <col min="9144" max="9144" width="12.85546875" style="179" bestFit="1" customWidth="1"/>
    <col min="9145" max="9145" width="13.85546875" style="179" bestFit="1" customWidth="1"/>
    <col min="9146" max="9146" width="12.85546875" style="179" bestFit="1" customWidth="1"/>
    <col min="9147" max="9147" width="14.5703125" style="179" bestFit="1" customWidth="1"/>
    <col min="9148" max="9148" width="13.42578125" style="179" bestFit="1" customWidth="1"/>
    <col min="9149" max="9149" width="14.28515625" style="179" bestFit="1" customWidth="1"/>
    <col min="9150" max="9150" width="16.7109375" style="179" bestFit="1" customWidth="1"/>
    <col min="9151" max="9151" width="13" style="179" bestFit="1" customWidth="1"/>
    <col min="9152" max="9152" width="14" style="179" bestFit="1" customWidth="1"/>
    <col min="9153" max="9153" width="13.42578125" style="179" bestFit="1" customWidth="1"/>
    <col min="9154" max="9154" width="8.140625" style="179" bestFit="1" customWidth="1"/>
    <col min="9155" max="9155" width="14.42578125" style="179" bestFit="1" customWidth="1"/>
    <col min="9156" max="9156" width="14.5703125" style="179" bestFit="1" customWidth="1"/>
    <col min="9157" max="9157" width="13.85546875" style="179" bestFit="1" customWidth="1"/>
    <col min="9158" max="9160" width="12.85546875" style="179" bestFit="1" customWidth="1"/>
    <col min="9161" max="9161" width="14.42578125" style="179" bestFit="1" customWidth="1"/>
    <col min="9162" max="9162" width="11.5703125" style="179" bestFit="1" customWidth="1"/>
    <col min="9163" max="9163" width="12.5703125" style="179" bestFit="1" customWidth="1"/>
    <col min="9164" max="9164" width="12.85546875" style="179" bestFit="1" customWidth="1"/>
    <col min="9165" max="9165" width="8.140625" style="179" bestFit="1" customWidth="1"/>
    <col min="9166" max="9166" width="14.5703125" style="179" bestFit="1" customWidth="1"/>
    <col min="9167" max="9167" width="12.42578125" style="179" customWidth="1"/>
    <col min="9168" max="9168" width="13.7109375" style="179" customWidth="1"/>
    <col min="9169" max="9169" width="13.5703125" style="179" customWidth="1"/>
    <col min="9170" max="9170" width="10.28515625" style="179" customWidth="1"/>
    <col min="9171" max="9172" width="16.42578125" style="179" customWidth="1"/>
    <col min="9173" max="9173" width="0" style="179" hidden="1" customWidth="1"/>
    <col min="9174" max="9174" width="12.5703125" style="179" customWidth="1"/>
    <col min="9175" max="9175" width="14.5703125" style="179" customWidth="1"/>
    <col min="9176" max="9176" width="11.5703125" style="179" customWidth="1"/>
    <col min="9177" max="9177" width="13" style="179" customWidth="1"/>
    <col min="9178" max="9178" width="16.42578125" style="179" customWidth="1"/>
    <col min="9179" max="9179" width="21.85546875" style="179" customWidth="1"/>
    <col min="9180" max="9396" width="9.140625" style="179"/>
    <col min="9397" max="9397" width="3.5703125" style="179" customWidth="1"/>
    <col min="9398" max="9398" width="37.7109375" style="179" customWidth="1"/>
    <col min="9399" max="9399" width="14.42578125" style="179" customWidth="1"/>
    <col min="9400" max="9400" width="12.85546875" style="179" bestFit="1" customWidth="1"/>
    <col min="9401" max="9401" width="13.85546875" style="179" bestFit="1" customWidth="1"/>
    <col min="9402" max="9402" width="12.85546875" style="179" bestFit="1" customWidth="1"/>
    <col min="9403" max="9403" width="14.5703125" style="179" bestFit="1" customWidth="1"/>
    <col min="9404" max="9404" width="13.42578125" style="179" bestFit="1" customWidth="1"/>
    <col min="9405" max="9405" width="14.28515625" style="179" bestFit="1" customWidth="1"/>
    <col min="9406" max="9406" width="16.7109375" style="179" bestFit="1" customWidth="1"/>
    <col min="9407" max="9407" width="13" style="179" bestFit="1" customWidth="1"/>
    <col min="9408" max="9408" width="14" style="179" bestFit="1" customWidth="1"/>
    <col min="9409" max="9409" width="13.42578125" style="179" bestFit="1" customWidth="1"/>
    <col min="9410" max="9410" width="8.140625" style="179" bestFit="1" customWidth="1"/>
    <col min="9411" max="9411" width="14.42578125" style="179" bestFit="1" customWidth="1"/>
    <col min="9412" max="9412" width="14.5703125" style="179" bestFit="1" customWidth="1"/>
    <col min="9413" max="9413" width="13.85546875" style="179" bestFit="1" customWidth="1"/>
    <col min="9414" max="9416" width="12.85546875" style="179" bestFit="1" customWidth="1"/>
    <col min="9417" max="9417" width="14.42578125" style="179" bestFit="1" customWidth="1"/>
    <col min="9418" max="9418" width="11.5703125" style="179" bestFit="1" customWidth="1"/>
    <col min="9419" max="9419" width="12.5703125" style="179" bestFit="1" customWidth="1"/>
    <col min="9420" max="9420" width="12.85546875" style="179" bestFit="1" customWidth="1"/>
    <col min="9421" max="9421" width="8.140625" style="179" bestFit="1" customWidth="1"/>
    <col min="9422" max="9422" width="14.5703125" style="179" bestFit="1" customWidth="1"/>
    <col min="9423" max="9423" width="12.42578125" style="179" customWidth="1"/>
    <col min="9424" max="9424" width="13.7109375" style="179" customWidth="1"/>
    <col min="9425" max="9425" width="13.5703125" style="179" customWidth="1"/>
    <col min="9426" max="9426" width="10.28515625" style="179" customWidth="1"/>
    <col min="9427" max="9428" width="16.42578125" style="179" customWidth="1"/>
    <col min="9429" max="9429" width="0" style="179" hidden="1" customWidth="1"/>
    <col min="9430" max="9430" width="12.5703125" style="179" customWidth="1"/>
    <col min="9431" max="9431" width="14.5703125" style="179" customWidth="1"/>
    <col min="9432" max="9432" width="11.5703125" style="179" customWidth="1"/>
    <col min="9433" max="9433" width="13" style="179" customWidth="1"/>
    <col min="9434" max="9434" width="16.42578125" style="179" customWidth="1"/>
    <col min="9435" max="9435" width="21.85546875" style="179" customWidth="1"/>
    <col min="9436" max="9652" width="9.140625" style="179"/>
    <col min="9653" max="9653" width="3.5703125" style="179" customWidth="1"/>
    <col min="9654" max="9654" width="37.7109375" style="179" customWidth="1"/>
    <col min="9655" max="9655" width="14.42578125" style="179" customWidth="1"/>
    <col min="9656" max="9656" width="12.85546875" style="179" bestFit="1" customWidth="1"/>
    <col min="9657" max="9657" width="13.85546875" style="179" bestFit="1" customWidth="1"/>
    <col min="9658" max="9658" width="12.85546875" style="179" bestFit="1" customWidth="1"/>
    <col min="9659" max="9659" width="14.5703125" style="179" bestFit="1" customWidth="1"/>
    <col min="9660" max="9660" width="13.42578125" style="179" bestFit="1" customWidth="1"/>
    <col min="9661" max="9661" width="14.28515625" style="179" bestFit="1" customWidth="1"/>
    <col min="9662" max="9662" width="16.7109375" style="179" bestFit="1" customWidth="1"/>
    <col min="9663" max="9663" width="13" style="179" bestFit="1" customWidth="1"/>
    <col min="9664" max="9664" width="14" style="179" bestFit="1" customWidth="1"/>
    <col min="9665" max="9665" width="13.42578125" style="179" bestFit="1" customWidth="1"/>
    <col min="9666" max="9666" width="8.140625" style="179" bestFit="1" customWidth="1"/>
    <col min="9667" max="9667" width="14.42578125" style="179" bestFit="1" customWidth="1"/>
    <col min="9668" max="9668" width="14.5703125" style="179" bestFit="1" customWidth="1"/>
    <col min="9669" max="9669" width="13.85546875" style="179" bestFit="1" customWidth="1"/>
    <col min="9670" max="9672" width="12.85546875" style="179" bestFit="1" customWidth="1"/>
    <col min="9673" max="9673" width="14.42578125" style="179" bestFit="1" customWidth="1"/>
    <col min="9674" max="9674" width="11.5703125" style="179" bestFit="1" customWidth="1"/>
    <col min="9675" max="9675" width="12.5703125" style="179" bestFit="1" customWidth="1"/>
    <col min="9676" max="9676" width="12.85546875" style="179" bestFit="1" customWidth="1"/>
    <col min="9677" max="9677" width="8.140625" style="179" bestFit="1" customWidth="1"/>
    <col min="9678" max="9678" width="14.5703125" style="179" bestFit="1" customWidth="1"/>
    <col min="9679" max="9679" width="12.42578125" style="179" customWidth="1"/>
    <col min="9680" max="9680" width="13.7109375" style="179" customWidth="1"/>
    <col min="9681" max="9681" width="13.5703125" style="179" customWidth="1"/>
    <col min="9682" max="9682" width="10.28515625" style="179" customWidth="1"/>
    <col min="9683" max="9684" width="16.42578125" style="179" customWidth="1"/>
    <col min="9685" max="9685" width="0" style="179" hidden="1" customWidth="1"/>
    <col min="9686" max="9686" width="12.5703125" style="179" customWidth="1"/>
    <col min="9687" max="9687" width="14.5703125" style="179" customWidth="1"/>
    <col min="9688" max="9688" width="11.5703125" style="179" customWidth="1"/>
    <col min="9689" max="9689" width="13" style="179" customWidth="1"/>
    <col min="9690" max="9690" width="16.42578125" style="179" customWidth="1"/>
    <col min="9691" max="9691" width="21.85546875" style="179" customWidth="1"/>
    <col min="9692" max="9908" width="9.140625" style="179"/>
    <col min="9909" max="9909" width="3.5703125" style="179" customWidth="1"/>
    <col min="9910" max="9910" width="37.7109375" style="179" customWidth="1"/>
    <col min="9911" max="9911" width="14.42578125" style="179" customWidth="1"/>
    <col min="9912" max="9912" width="12.85546875" style="179" bestFit="1" customWidth="1"/>
    <col min="9913" max="9913" width="13.85546875" style="179" bestFit="1" customWidth="1"/>
    <col min="9914" max="9914" width="12.85546875" style="179" bestFit="1" customWidth="1"/>
    <col min="9915" max="9915" width="14.5703125" style="179" bestFit="1" customWidth="1"/>
    <col min="9916" max="9916" width="13.42578125" style="179" bestFit="1" customWidth="1"/>
    <col min="9917" max="9917" width="14.28515625" style="179" bestFit="1" customWidth="1"/>
    <col min="9918" max="9918" width="16.7109375" style="179" bestFit="1" customWidth="1"/>
    <col min="9919" max="9919" width="13" style="179" bestFit="1" customWidth="1"/>
    <col min="9920" max="9920" width="14" style="179" bestFit="1" customWidth="1"/>
    <col min="9921" max="9921" width="13.42578125" style="179" bestFit="1" customWidth="1"/>
    <col min="9922" max="9922" width="8.140625" style="179" bestFit="1" customWidth="1"/>
    <col min="9923" max="9923" width="14.42578125" style="179" bestFit="1" customWidth="1"/>
    <col min="9924" max="9924" width="14.5703125" style="179" bestFit="1" customWidth="1"/>
    <col min="9925" max="9925" width="13.85546875" style="179" bestFit="1" customWidth="1"/>
    <col min="9926" max="9928" width="12.85546875" style="179" bestFit="1" customWidth="1"/>
    <col min="9929" max="9929" width="14.42578125" style="179" bestFit="1" customWidth="1"/>
    <col min="9930" max="9930" width="11.5703125" style="179" bestFit="1" customWidth="1"/>
    <col min="9931" max="9931" width="12.5703125" style="179" bestFit="1" customWidth="1"/>
    <col min="9932" max="9932" width="12.85546875" style="179" bestFit="1" customWidth="1"/>
    <col min="9933" max="9933" width="8.140625" style="179" bestFit="1" customWidth="1"/>
    <col min="9934" max="9934" width="14.5703125" style="179" bestFit="1" customWidth="1"/>
    <col min="9935" max="9935" width="12.42578125" style="179" customWidth="1"/>
    <col min="9936" max="9936" width="13.7109375" style="179" customWidth="1"/>
    <col min="9937" max="9937" width="13.5703125" style="179" customWidth="1"/>
    <col min="9938" max="9938" width="10.28515625" style="179" customWidth="1"/>
    <col min="9939" max="9940" width="16.42578125" style="179" customWidth="1"/>
    <col min="9941" max="9941" width="0" style="179" hidden="1" customWidth="1"/>
    <col min="9942" max="9942" width="12.5703125" style="179" customWidth="1"/>
    <col min="9943" max="9943" width="14.5703125" style="179" customWidth="1"/>
    <col min="9944" max="9944" width="11.5703125" style="179" customWidth="1"/>
    <col min="9945" max="9945" width="13" style="179" customWidth="1"/>
    <col min="9946" max="9946" width="16.42578125" style="179" customWidth="1"/>
    <col min="9947" max="9947" width="21.85546875" style="179" customWidth="1"/>
    <col min="9948" max="10164" width="9.140625" style="179"/>
    <col min="10165" max="10165" width="3.5703125" style="179" customWidth="1"/>
    <col min="10166" max="10166" width="37.7109375" style="179" customWidth="1"/>
    <col min="10167" max="10167" width="14.42578125" style="179" customWidth="1"/>
    <col min="10168" max="10168" width="12.85546875" style="179" bestFit="1" customWidth="1"/>
    <col min="10169" max="10169" width="13.85546875" style="179" bestFit="1" customWidth="1"/>
    <col min="10170" max="10170" width="12.85546875" style="179" bestFit="1" customWidth="1"/>
    <col min="10171" max="10171" width="14.5703125" style="179" bestFit="1" customWidth="1"/>
    <col min="10172" max="10172" width="13.42578125" style="179" bestFit="1" customWidth="1"/>
    <col min="10173" max="10173" width="14.28515625" style="179" bestFit="1" customWidth="1"/>
    <col min="10174" max="10174" width="16.7109375" style="179" bestFit="1" customWidth="1"/>
    <col min="10175" max="10175" width="13" style="179" bestFit="1" customWidth="1"/>
    <col min="10176" max="10176" width="14" style="179" bestFit="1" customWidth="1"/>
    <col min="10177" max="10177" width="13.42578125" style="179" bestFit="1" customWidth="1"/>
    <col min="10178" max="10178" width="8.140625" style="179" bestFit="1" customWidth="1"/>
    <col min="10179" max="10179" width="14.42578125" style="179" bestFit="1" customWidth="1"/>
    <col min="10180" max="10180" width="14.5703125" style="179" bestFit="1" customWidth="1"/>
    <col min="10181" max="10181" width="13.85546875" style="179" bestFit="1" customWidth="1"/>
    <col min="10182" max="10184" width="12.85546875" style="179" bestFit="1" customWidth="1"/>
    <col min="10185" max="10185" width="14.42578125" style="179" bestFit="1" customWidth="1"/>
    <col min="10186" max="10186" width="11.5703125" style="179" bestFit="1" customWidth="1"/>
    <col min="10187" max="10187" width="12.5703125" style="179" bestFit="1" customWidth="1"/>
    <col min="10188" max="10188" width="12.85546875" style="179" bestFit="1" customWidth="1"/>
    <col min="10189" max="10189" width="8.140625" style="179" bestFit="1" customWidth="1"/>
    <col min="10190" max="10190" width="14.5703125" style="179" bestFit="1" customWidth="1"/>
    <col min="10191" max="10191" width="12.42578125" style="179" customWidth="1"/>
    <col min="10192" max="10192" width="13.7109375" style="179" customWidth="1"/>
    <col min="10193" max="10193" width="13.5703125" style="179" customWidth="1"/>
    <col min="10194" max="10194" width="10.28515625" style="179" customWidth="1"/>
    <col min="10195" max="10196" width="16.42578125" style="179" customWidth="1"/>
    <col min="10197" max="10197" width="0" style="179" hidden="1" customWidth="1"/>
    <col min="10198" max="10198" width="12.5703125" style="179" customWidth="1"/>
    <col min="10199" max="10199" width="14.5703125" style="179" customWidth="1"/>
    <col min="10200" max="10200" width="11.5703125" style="179" customWidth="1"/>
    <col min="10201" max="10201" width="13" style="179" customWidth="1"/>
    <col min="10202" max="10202" width="16.42578125" style="179" customWidth="1"/>
    <col min="10203" max="10203" width="21.85546875" style="179" customWidth="1"/>
    <col min="10204" max="10420" width="9.140625" style="179"/>
    <col min="10421" max="10421" width="3.5703125" style="179" customWidth="1"/>
    <col min="10422" max="10422" width="37.7109375" style="179" customWidth="1"/>
    <col min="10423" max="10423" width="14.42578125" style="179" customWidth="1"/>
    <col min="10424" max="10424" width="12.85546875" style="179" bestFit="1" customWidth="1"/>
    <col min="10425" max="10425" width="13.85546875" style="179" bestFit="1" customWidth="1"/>
    <col min="10426" max="10426" width="12.85546875" style="179" bestFit="1" customWidth="1"/>
    <col min="10427" max="10427" width="14.5703125" style="179" bestFit="1" customWidth="1"/>
    <col min="10428" max="10428" width="13.42578125" style="179" bestFit="1" customWidth="1"/>
    <col min="10429" max="10429" width="14.28515625" style="179" bestFit="1" customWidth="1"/>
    <col min="10430" max="10430" width="16.7109375" style="179" bestFit="1" customWidth="1"/>
    <col min="10431" max="10431" width="13" style="179" bestFit="1" customWidth="1"/>
    <col min="10432" max="10432" width="14" style="179" bestFit="1" customWidth="1"/>
    <col min="10433" max="10433" width="13.42578125" style="179" bestFit="1" customWidth="1"/>
    <col min="10434" max="10434" width="8.140625" style="179" bestFit="1" customWidth="1"/>
    <col min="10435" max="10435" width="14.42578125" style="179" bestFit="1" customWidth="1"/>
    <col min="10436" max="10436" width="14.5703125" style="179" bestFit="1" customWidth="1"/>
    <col min="10437" max="10437" width="13.85546875" style="179" bestFit="1" customWidth="1"/>
    <col min="10438" max="10440" width="12.85546875" style="179" bestFit="1" customWidth="1"/>
    <col min="10441" max="10441" width="14.42578125" style="179" bestFit="1" customWidth="1"/>
    <col min="10442" max="10442" width="11.5703125" style="179" bestFit="1" customWidth="1"/>
    <col min="10443" max="10443" width="12.5703125" style="179" bestFit="1" customWidth="1"/>
    <col min="10444" max="10444" width="12.85546875" style="179" bestFit="1" customWidth="1"/>
    <col min="10445" max="10445" width="8.140625" style="179" bestFit="1" customWidth="1"/>
    <col min="10446" max="10446" width="14.5703125" style="179" bestFit="1" customWidth="1"/>
    <col min="10447" max="10447" width="12.42578125" style="179" customWidth="1"/>
    <col min="10448" max="10448" width="13.7109375" style="179" customWidth="1"/>
    <col min="10449" max="10449" width="13.5703125" style="179" customWidth="1"/>
    <col min="10450" max="10450" width="10.28515625" style="179" customWidth="1"/>
    <col min="10451" max="10452" width="16.42578125" style="179" customWidth="1"/>
    <col min="10453" max="10453" width="0" style="179" hidden="1" customWidth="1"/>
    <col min="10454" max="10454" width="12.5703125" style="179" customWidth="1"/>
    <col min="10455" max="10455" width="14.5703125" style="179" customWidth="1"/>
    <col min="10456" max="10456" width="11.5703125" style="179" customWidth="1"/>
    <col min="10457" max="10457" width="13" style="179" customWidth="1"/>
    <col min="10458" max="10458" width="16.42578125" style="179" customWidth="1"/>
    <col min="10459" max="10459" width="21.85546875" style="179" customWidth="1"/>
    <col min="10460" max="10676" width="9.140625" style="179"/>
    <col min="10677" max="10677" width="3.5703125" style="179" customWidth="1"/>
    <col min="10678" max="10678" width="37.7109375" style="179" customWidth="1"/>
    <col min="10679" max="10679" width="14.42578125" style="179" customWidth="1"/>
    <col min="10680" max="10680" width="12.85546875" style="179" bestFit="1" customWidth="1"/>
    <col min="10681" max="10681" width="13.85546875" style="179" bestFit="1" customWidth="1"/>
    <col min="10682" max="10682" width="12.85546875" style="179" bestFit="1" customWidth="1"/>
    <col min="10683" max="10683" width="14.5703125" style="179" bestFit="1" customWidth="1"/>
    <col min="10684" max="10684" width="13.42578125" style="179" bestFit="1" customWidth="1"/>
    <col min="10685" max="10685" width="14.28515625" style="179" bestFit="1" customWidth="1"/>
    <col min="10686" max="10686" width="16.7109375" style="179" bestFit="1" customWidth="1"/>
    <col min="10687" max="10687" width="13" style="179" bestFit="1" customWidth="1"/>
    <col min="10688" max="10688" width="14" style="179" bestFit="1" customWidth="1"/>
    <col min="10689" max="10689" width="13.42578125" style="179" bestFit="1" customWidth="1"/>
    <col min="10690" max="10690" width="8.140625" style="179" bestFit="1" customWidth="1"/>
    <col min="10691" max="10691" width="14.42578125" style="179" bestFit="1" customWidth="1"/>
    <col min="10692" max="10692" width="14.5703125" style="179" bestFit="1" customWidth="1"/>
    <col min="10693" max="10693" width="13.85546875" style="179" bestFit="1" customWidth="1"/>
    <col min="10694" max="10696" width="12.85546875" style="179" bestFit="1" customWidth="1"/>
    <col min="10697" max="10697" width="14.42578125" style="179" bestFit="1" customWidth="1"/>
    <col min="10698" max="10698" width="11.5703125" style="179" bestFit="1" customWidth="1"/>
    <col min="10699" max="10699" width="12.5703125" style="179" bestFit="1" customWidth="1"/>
    <col min="10700" max="10700" width="12.85546875" style="179" bestFit="1" customWidth="1"/>
    <col min="10701" max="10701" width="8.140625" style="179" bestFit="1" customWidth="1"/>
    <col min="10702" max="10702" width="14.5703125" style="179" bestFit="1" customWidth="1"/>
    <col min="10703" max="10703" width="12.42578125" style="179" customWidth="1"/>
    <col min="10704" max="10704" width="13.7109375" style="179" customWidth="1"/>
    <col min="10705" max="10705" width="13.5703125" style="179" customWidth="1"/>
    <col min="10706" max="10706" width="10.28515625" style="179" customWidth="1"/>
    <col min="10707" max="10708" width="16.42578125" style="179" customWidth="1"/>
    <col min="10709" max="10709" width="0" style="179" hidden="1" customWidth="1"/>
    <col min="10710" max="10710" width="12.5703125" style="179" customWidth="1"/>
    <col min="10711" max="10711" width="14.5703125" style="179" customWidth="1"/>
    <col min="10712" max="10712" width="11.5703125" style="179" customWidth="1"/>
    <col min="10713" max="10713" width="13" style="179" customWidth="1"/>
    <col min="10714" max="10714" width="16.42578125" style="179" customWidth="1"/>
    <col min="10715" max="10715" width="21.85546875" style="179" customWidth="1"/>
    <col min="10716" max="10932" width="9.140625" style="179"/>
    <col min="10933" max="10933" width="3.5703125" style="179" customWidth="1"/>
    <col min="10934" max="10934" width="37.7109375" style="179" customWidth="1"/>
    <col min="10935" max="10935" width="14.42578125" style="179" customWidth="1"/>
    <col min="10936" max="10936" width="12.85546875" style="179" bestFit="1" customWidth="1"/>
    <col min="10937" max="10937" width="13.85546875" style="179" bestFit="1" customWidth="1"/>
    <col min="10938" max="10938" width="12.85546875" style="179" bestFit="1" customWidth="1"/>
    <col min="10939" max="10939" width="14.5703125" style="179" bestFit="1" customWidth="1"/>
    <col min="10940" max="10940" width="13.42578125" style="179" bestFit="1" customWidth="1"/>
    <col min="10941" max="10941" width="14.28515625" style="179" bestFit="1" customWidth="1"/>
    <col min="10942" max="10942" width="16.7109375" style="179" bestFit="1" customWidth="1"/>
    <col min="10943" max="10943" width="13" style="179" bestFit="1" customWidth="1"/>
    <col min="10944" max="10944" width="14" style="179" bestFit="1" customWidth="1"/>
    <col min="10945" max="10945" width="13.42578125" style="179" bestFit="1" customWidth="1"/>
    <col min="10946" max="10946" width="8.140625" style="179" bestFit="1" customWidth="1"/>
    <col min="10947" max="10947" width="14.42578125" style="179" bestFit="1" customWidth="1"/>
    <col min="10948" max="10948" width="14.5703125" style="179" bestFit="1" customWidth="1"/>
    <col min="10949" max="10949" width="13.85546875" style="179" bestFit="1" customWidth="1"/>
    <col min="10950" max="10952" width="12.85546875" style="179" bestFit="1" customWidth="1"/>
    <col min="10953" max="10953" width="14.42578125" style="179" bestFit="1" customWidth="1"/>
    <col min="10954" max="10954" width="11.5703125" style="179" bestFit="1" customWidth="1"/>
    <col min="10955" max="10955" width="12.5703125" style="179" bestFit="1" customWidth="1"/>
    <col min="10956" max="10956" width="12.85546875" style="179" bestFit="1" customWidth="1"/>
    <col min="10957" max="10957" width="8.140625" style="179" bestFit="1" customWidth="1"/>
    <col min="10958" max="10958" width="14.5703125" style="179" bestFit="1" customWidth="1"/>
    <col min="10959" max="10959" width="12.42578125" style="179" customWidth="1"/>
    <col min="10960" max="10960" width="13.7109375" style="179" customWidth="1"/>
    <col min="10961" max="10961" width="13.5703125" style="179" customWidth="1"/>
    <col min="10962" max="10962" width="10.28515625" style="179" customWidth="1"/>
    <col min="10963" max="10964" width="16.42578125" style="179" customWidth="1"/>
    <col min="10965" max="10965" width="0" style="179" hidden="1" customWidth="1"/>
    <col min="10966" max="10966" width="12.5703125" style="179" customWidth="1"/>
    <col min="10967" max="10967" width="14.5703125" style="179" customWidth="1"/>
    <col min="10968" max="10968" width="11.5703125" style="179" customWidth="1"/>
    <col min="10969" max="10969" width="13" style="179" customWidth="1"/>
    <col min="10970" max="10970" width="16.42578125" style="179" customWidth="1"/>
    <col min="10971" max="10971" width="21.85546875" style="179" customWidth="1"/>
    <col min="10972" max="11188" width="9.140625" style="179"/>
    <col min="11189" max="11189" width="3.5703125" style="179" customWidth="1"/>
    <col min="11190" max="11190" width="37.7109375" style="179" customWidth="1"/>
    <col min="11191" max="11191" width="14.42578125" style="179" customWidth="1"/>
    <col min="11192" max="11192" width="12.85546875" style="179" bestFit="1" customWidth="1"/>
    <col min="11193" max="11193" width="13.85546875" style="179" bestFit="1" customWidth="1"/>
    <col min="11194" max="11194" width="12.85546875" style="179" bestFit="1" customWidth="1"/>
    <col min="11195" max="11195" width="14.5703125" style="179" bestFit="1" customWidth="1"/>
    <col min="11196" max="11196" width="13.42578125" style="179" bestFit="1" customWidth="1"/>
    <col min="11197" max="11197" width="14.28515625" style="179" bestFit="1" customWidth="1"/>
    <col min="11198" max="11198" width="16.7109375" style="179" bestFit="1" customWidth="1"/>
    <col min="11199" max="11199" width="13" style="179" bestFit="1" customWidth="1"/>
    <col min="11200" max="11200" width="14" style="179" bestFit="1" customWidth="1"/>
    <col min="11201" max="11201" width="13.42578125" style="179" bestFit="1" customWidth="1"/>
    <col min="11202" max="11202" width="8.140625" style="179" bestFit="1" customWidth="1"/>
    <col min="11203" max="11203" width="14.42578125" style="179" bestFit="1" customWidth="1"/>
    <col min="11204" max="11204" width="14.5703125" style="179" bestFit="1" customWidth="1"/>
    <col min="11205" max="11205" width="13.85546875" style="179" bestFit="1" customWidth="1"/>
    <col min="11206" max="11208" width="12.85546875" style="179" bestFit="1" customWidth="1"/>
    <col min="11209" max="11209" width="14.42578125" style="179" bestFit="1" customWidth="1"/>
    <col min="11210" max="11210" width="11.5703125" style="179" bestFit="1" customWidth="1"/>
    <col min="11211" max="11211" width="12.5703125" style="179" bestFit="1" customWidth="1"/>
    <col min="11212" max="11212" width="12.85546875" style="179" bestFit="1" customWidth="1"/>
    <col min="11213" max="11213" width="8.140625" style="179" bestFit="1" customWidth="1"/>
    <col min="11214" max="11214" width="14.5703125" style="179" bestFit="1" customWidth="1"/>
    <col min="11215" max="11215" width="12.42578125" style="179" customWidth="1"/>
    <col min="11216" max="11216" width="13.7109375" style="179" customWidth="1"/>
    <col min="11217" max="11217" width="13.5703125" style="179" customWidth="1"/>
    <col min="11218" max="11218" width="10.28515625" style="179" customWidth="1"/>
    <col min="11219" max="11220" width="16.42578125" style="179" customWidth="1"/>
    <col min="11221" max="11221" width="0" style="179" hidden="1" customWidth="1"/>
    <col min="11222" max="11222" width="12.5703125" style="179" customWidth="1"/>
    <col min="11223" max="11223" width="14.5703125" style="179" customWidth="1"/>
    <col min="11224" max="11224" width="11.5703125" style="179" customWidth="1"/>
    <col min="11225" max="11225" width="13" style="179" customWidth="1"/>
    <col min="11226" max="11226" width="16.42578125" style="179" customWidth="1"/>
    <col min="11227" max="11227" width="21.85546875" style="179" customWidth="1"/>
    <col min="11228" max="11444" width="9.140625" style="179"/>
    <col min="11445" max="11445" width="3.5703125" style="179" customWidth="1"/>
    <col min="11446" max="11446" width="37.7109375" style="179" customWidth="1"/>
    <col min="11447" max="11447" width="14.42578125" style="179" customWidth="1"/>
    <col min="11448" max="11448" width="12.85546875" style="179" bestFit="1" customWidth="1"/>
    <col min="11449" max="11449" width="13.85546875" style="179" bestFit="1" customWidth="1"/>
    <col min="11450" max="11450" width="12.85546875" style="179" bestFit="1" customWidth="1"/>
    <col min="11451" max="11451" width="14.5703125" style="179" bestFit="1" customWidth="1"/>
    <col min="11452" max="11452" width="13.42578125" style="179" bestFit="1" customWidth="1"/>
    <col min="11453" max="11453" width="14.28515625" style="179" bestFit="1" customWidth="1"/>
    <col min="11454" max="11454" width="16.7109375" style="179" bestFit="1" customWidth="1"/>
    <col min="11455" max="11455" width="13" style="179" bestFit="1" customWidth="1"/>
    <col min="11456" max="11456" width="14" style="179" bestFit="1" customWidth="1"/>
    <col min="11457" max="11457" width="13.42578125" style="179" bestFit="1" customWidth="1"/>
    <col min="11458" max="11458" width="8.140625" style="179" bestFit="1" customWidth="1"/>
    <col min="11459" max="11459" width="14.42578125" style="179" bestFit="1" customWidth="1"/>
    <col min="11460" max="11460" width="14.5703125" style="179" bestFit="1" customWidth="1"/>
    <col min="11461" max="11461" width="13.85546875" style="179" bestFit="1" customWidth="1"/>
    <col min="11462" max="11464" width="12.85546875" style="179" bestFit="1" customWidth="1"/>
    <col min="11465" max="11465" width="14.42578125" style="179" bestFit="1" customWidth="1"/>
    <col min="11466" max="11466" width="11.5703125" style="179" bestFit="1" customWidth="1"/>
    <col min="11467" max="11467" width="12.5703125" style="179" bestFit="1" customWidth="1"/>
    <col min="11468" max="11468" width="12.85546875" style="179" bestFit="1" customWidth="1"/>
    <col min="11469" max="11469" width="8.140625" style="179" bestFit="1" customWidth="1"/>
    <col min="11470" max="11470" width="14.5703125" style="179" bestFit="1" customWidth="1"/>
    <col min="11471" max="11471" width="12.42578125" style="179" customWidth="1"/>
    <col min="11472" max="11472" width="13.7109375" style="179" customWidth="1"/>
    <col min="11473" max="11473" width="13.5703125" style="179" customWidth="1"/>
    <col min="11474" max="11474" width="10.28515625" style="179" customWidth="1"/>
    <col min="11475" max="11476" width="16.42578125" style="179" customWidth="1"/>
    <col min="11477" max="11477" width="0" style="179" hidden="1" customWidth="1"/>
    <col min="11478" max="11478" width="12.5703125" style="179" customWidth="1"/>
    <col min="11479" max="11479" width="14.5703125" style="179" customWidth="1"/>
    <col min="11480" max="11480" width="11.5703125" style="179" customWidth="1"/>
    <col min="11481" max="11481" width="13" style="179" customWidth="1"/>
    <col min="11482" max="11482" width="16.42578125" style="179" customWidth="1"/>
    <col min="11483" max="11483" width="21.85546875" style="179" customWidth="1"/>
    <col min="11484" max="11700" width="9.140625" style="179"/>
    <col min="11701" max="11701" width="3.5703125" style="179" customWidth="1"/>
    <col min="11702" max="11702" width="37.7109375" style="179" customWidth="1"/>
    <col min="11703" max="11703" width="14.42578125" style="179" customWidth="1"/>
    <col min="11704" max="11704" width="12.85546875" style="179" bestFit="1" customWidth="1"/>
    <col min="11705" max="11705" width="13.85546875" style="179" bestFit="1" customWidth="1"/>
    <col min="11706" max="11706" width="12.85546875" style="179" bestFit="1" customWidth="1"/>
    <col min="11707" max="11707" width="14.5703125" style="179" bestFit="1" customWidth="1"/>
    <col min="11708" max="11708" width="13.42578125" style="179" bestFit="1" customWidth="1"/>
    <col min="11709" max="11709" width="14.28515625" style="179" bestFit="1" customWidth="1"/>
    <col min="11710" max="11710" width="16.7109375" style="179" bestFit="1" customWidth="1"/>
    <col min="11711" max="11711" width="13" style="179" bestFit="1" customWidth="1"/>
    <col min="11712" max="11712" width="14" style="179" bestFit="1" customWidth="1"/>
    <col min="11713" max="11713" width="13.42578125" style="179" bestFit="1" customWidth="1"/>
    <col min="11714" max="11714" width="8.140625" style="179" bestFit="1" customWidth="1"/>
    <col min="11715" max="11715" width="14.42578125" style="179" bestFit="1" customWidth="1"/>
    <col min="11716" max="11716" width="14.5703125" style="179" bestFit="1" customWidth="1"/>
    <col min="11717" max="11717" width="13.85546875" style="179" bestFit="1" customWidth="1"/>
    <col min="11718" max="11720" width="12.85546875" style="179" bestFit="1" customWidth="1"/>
    <col min="11721" max="11721" width="14.42578125" style="179" bestFit="1" customWidth="1"/>
    <col min="11722" max="11722" width="11.5703125" style="179" bestFit="1" customWidth="1"/>
    <col min="11723" max="11723" width="12.5703125" style="179" bestFit="1" customWidth="1"/>
    <col min="11724" max="11724" width="12.85546875" style="179" bestFit="1" customWidth="1"/>
    <col min="11725" max="11725" width="8.140625" style="179" bestFit="1" customWidth="1"/>
    <col min="11726" max="11726" width="14.5703125" style="179" bestFit="1" customWidth="1"/>
    <col min="11727" max="11727" width="12.42578125" style="179" customWidth="1"/>
    <col min="11728" max="11728" width="13.7109375" style="179" customWidth="1"/>
    <col min="11729" max="11729" width="13.5703125" style="179" customWidth="1"/>
    <col min="11730" max="11730" width="10.28515625" style="179" customWidth="1"/>
    <col min="11731" max="11732" width="16.42578125" style="179" customWidth="1"/>
    <col min="11733" max="11733" width="0" style="179" hidden="1" customWidth="1"/>
    <col min="11734" max="11734" width="12.5703125" style="179" customWidth="1"/>
    <col min="11735" max="11735" width="14.5703125" style="179" customWidth="1"/>
    <col min="11736" max="11736" width="11.5703125" style="179" customWidth="1"/>
    <col min="11737" max="11737" width="13" style="179" customWidth="1"/>
    <col min="11738" max="11738" width="16.42578125" style="179" customWidth="1"/>
    <col min="11739" max="11739" width="21.85546875" style="179" customWidth="1"/>
    <col min="11740" max="11956" width="9.140625" style="179"/>
    <col min="11957" max="11957" width="3.5703125" style="179" customWidth="1"/>
    <col min="11958" max="11958" width="37.7109375" style="179" customWidth="1"/>
    <col min="11959" max="11959" width="14.42578125" style="179" customWidth="1"/>
    <col min="11960" max="11960" width="12.85546875" style="179" bestFit="1" customWidth="1"/>
    <col min="11961" max="11961" width="13.85546875" style="179" bestFit="1" customWidth="1"/>
    <col min="11962" max="11962" width="12.85546875" style="179" bestFit="1" customWidth="1"/>
    <col min="11963" max="11963" width="14.5703125" style="179" bestFit="1" customWidth="1"/>
    <col min="11964" max="11964" width="13.42578125" style="179" bestFit="1" customWidth="1"/>
    <col min="11965" max="11965" width="14.28515625" style="179" bestFit="1" customWidth="1"/>
    <col min="11966" max="11966" width="16.7109375" style="179" bestFit="1" customWidth="1"/>
    <col min="11967" max="11967" width="13" style="179" bestFit="1" customWidth="1"/>
    <col min="11968" max="11968" width="14" style="179" bestFit="1" customWidth="1"/>
    <col min="11969" max="11969" width="13.42578125" style="179" bestFit="1" customWidth="1"/>
    <col min="11970" max="11970" width="8.140625" style="179" bestFit="1" customWidth="1"/>
    <col min="11971" max="11971" width="14.42578125" style="179" bestFit="1" customWidth="1"/>
    <col min="11972" max="11972" width="14.5703125" style="179" bestFit="1" customWidth="1"/>
    <col min="11973" max="11973" width="13.85546875" style="179" bestFit="1" customWidth="1"/>
    <col min="11974" max="11976" width="12.85546875" style="179" bestFit="1" customWidth="1"/>
    <col min="11977" max="11977" width="14.42578125" style="179" bestFit="1" customWidth="1"/>
    <col min="11978" max="11978" width="11.5703125" style="179" bestFit="1" customWidth="1"/>
    <col min="11979" max="11979" width="12.5703125" style="179" bestFit="1" customWidth="1"/>
    <col min="11980" max="11980" width="12.85546875" style="179" bestFit="1" customWidth="1"/>
    <col min="11981" max="11981" width="8.140625" style="179" bestFit="1" customWidth="1"/>
    <col min="11982" max="11982" width="14.5703125" style="179" bestFit="1" customWidth="1"/>
    <col min="11983" max="11983" width="12.42578125" style="179" customWidth="1"/>
    <col min="11984" max="11984" width="13.7109375" style="179" customWidth="1"/>
    <col min="11985" max="11985" width="13.5703125" style="179" customWidth="1"/>
    <col min="11986" max="11986" width="10.28515625" style="179" customWidth="1"/>
    <col min="11987" max="11988" width="16.42578125" style="179" customWidth="1"/>
    <col min="11989" max="11989" width="0" style="179" hidden="1" customWidth="1"/>
    <col min="11990" max="11990" width="12.5703125" style="179" customWidth="1"/>
    <col min="11991" max="11991" width="14.5703125" style="179" customWidth="1"/>
    <col min="11992" max="11992" width="11.5703125" style="179" customWidth="1"/>
    <col min="11993" max="11993" width="13" style="179" customWidth="1"/>
    <col min="11994" max="11994" width="16.42578125" style="179" customWidth="1"/>
    <col min="11995" max="11995" width="21.85546875" style="179" customWidth="1"/>
    <col min="11996" max="12212" width="9.140625" style="179"/>
    <col min="12213" max="12213" width="3.5703125" style="179" customWidth="1"/>
    <col min="12214" max="12214" width="37.7109375" style="179" customWidth="1"/>
    <col min="12215" max="12215" width="14.42578125" style="179" customWidth="1"/>
    <col min="12216" max="12216" width="12.85546875" style="179" bestFit="1" customWidth="1"/>
    <col min="12217" max="12217" width="13.85546875" style="179" bestFit="1" customWidth="1"/>
    <col min="12218" max="12218" width="12.85546875" style="179" bestFit="1" customWidth="1"/>
    <col min="12219" max="12219" width="14.5703125" style="179" bestFit="1" customWidth="1"/>
    <col min="12220" max="12220" width="13.42578125" style="179" bestFit="1" customWidth="1"/>
    <col min="12221" max="12221" width="14.28515625" style="179" bestFit="1" customWidth="1"/>
    <col min="12222" max="12222" width="16.7109375" style="179" bestFit="1" customWidth="1"/>
    <col min="12223" max="12223" width="13" style="179" bestFit="1" customWidth="1"/>
    <col min="12224" max="12224" width="14" style="179" bestFit="1" customWidth="1"/>
    <col min="12225" max="12225" width="13.42578125" style="179" bestFit="1" customWidth="1"/>
    <col min="12226" max="12226" width="8.140625" style="179" bestFit="1" customWidth="1"/>
    <col min="12227" max="12227" width="14.42578125" style="179" bestFit="1" customWidth="1"/>
    <col min="12228" max="12228" width="14.5703125" style="179" bestFit="1" customWidth="1"/>
    <col min="12229" max="12229" width="13.85546875" style="179" bestFit="1" customWidth="1"/>
    <col min="12230" max="12232" width="12.85546875" style="179" bestFit="1" customWidth="1"/>
    <col min="12233" max="12233" width="14.42578125" style="179" bestFit="1" customWidth="1"/>
    <col min="12234" max="12234" width="11.5703125" style="179" bestFit="1" customWidth="1"/>
    <col min="12235" max="12235" width="12.5703125" style="179" bestFit="1" customWidth="1"/>
    <col min="12236" max="12236" width="12.85546875" style="179" bestFit="1" customWidth="1"/>
    <col min="12237" max="12237" width="8.140625" style="179" bestFit="1" customWidth="1"/>
    <col min="12238" max="12238" width="14.5703125" style="179" bestFit="1" customWidth="1"/>
    <col min="12239" max="12239" width="12.42578125" style="179" customWidth="1"/>
    <col min="12240" max="12240" width="13.7109375" style="179" customWidth="1"/>
    <col min="12241" max="12241" width="13.5703125" style="179" customWidth="1"/>
    <col min="12242" max="12242" width="10.28515625" style="179" customWidth="1"/>
    <col min="12243" max="12244" width="16.42578125" style="179" customWidth="1"/>
    <col min="12245" max="12245" width="0" style="179" hidden="1" customWidth="1"/>
    <col min="12246" max="12246" width="12.5703125" style="179" customWidth="1"/>
    <col min="12247" max="12247" width="14.5703125" style="179" customWidth="1"/>
    <col min="12248" max="12248" width="11.5703125" style="179" customWidth="1"/>
    <col min="12249" max="12249" width="13" style="179" customWidth="1"/>
    <col min="12250" max="12250" width="16.42578125" style="179" customWidth="1"/>
    <col min="12251" max="12251" width="21.85546875" style="179" customWidth="1"/>
    <col min="12252" max="12468" width="9.140625" style="179"/>
    <col min="12469" max="12469" width="3.5703125" style="179" customWidth="1"/>
    <col min="12470" max="12470" width="37.7109375" style="179" customWidth="1"/>
    <col min="12471" max="12471" width="14.42578125" style="179" customWidth="1"/>
    <col min="12472" max="12472" width="12.85546875" style="179" bestFit="1" customWidth="1"/>
    <col min="12473" max="12473" width="13.85546875" style="179" bestFit="1" customWidth="1"/>
    <col min="12474" max="12474" width="12.85546875" style="179" bestFit="1" customWidth="1"/>
    <col min="12475" max="12475" width="14.5703125" style="179" bestFit="1" customWidth="1"/>
    <col min="12476" max="12476" width="13.42578125" style="179" bestFit="1" customWidth="1"/>
    <col min="12477" max="12477" width="14.28515625" style="179" bestFit="1" customWidth="1"/>
    <col min="12478" max="12478" width="16.7109375" style="179" bestFit="1" customWidth="1"/>
    <col min="12479" max="12479" width="13" style="179" bestFit="1" customWidth="1"/>
    <col min="12480" max="12480" width="14" style="179" bestFit="1" customWidth="1"/>
    <col min="12481" max="12481" width="13.42578125" style="179" bestFit="1" customWidth="1"/>
    <col min="12482" max="12482" width="8.140625" style="179" bestFit="1" customWidth="1"/>
    <col min="12483" max="12483" width="14.42578125" style="179" bestFit="1" customWidth="1"/>
    <col min="12484" max="12484" width="14.5703125" style="179" bestFit="1" customWidth="1"/>
    <col min="12485" max="12485" width="13.85546875" style="179" bestFit="1" customWidth="1"/>
    <col min="12486" max="12488" width="12.85546875" style="179" bestFit="1" customWidth="1"/>
    <col min="12489" max="12489" width="14.42578125" style="179" bestFit="1" customWidth="1"/>
    <col min="12490" max="12490" width="11.5703125" style="179" bestFit="1" customWidth="1"/>
    <col min="12491" max="12491" width="12.5703125" style="179" bestFit="1" customWidth="1"/>
    <col min="12492" max="12492" width="12.85546875" style="179" bestFit="1" customWidth="1"/>
    <col min="12493" max="12493" width="8.140625" style="179" bestFit="1" customWidth="1"/>
    <col min="12494" max="12494" width="14.5703125" style="179" bestFit="1" customWidth="1"/>
    <col min="12495" max="12495" width="12.42578125" style="179" customWidth="1"/>
    <col min="12496" max="12496" width="13.7109375" style="179" customWidth="1"/>
    <col min="12497" max="12497" width="13.5703125" style="179" customWidth="1"/>
    <col min="12498" max="12498" width="10.28515625" style="179" customWidth="1"/>
    <col min="12499" max="12500" width="16.42578125" style="179" customWidth="1"/>
    <col min="12501" max="12501" width="0" style="179" hidden="1" customWidth="1"/>
    <col min="12502" max="12502" width="12.5703125" style="179" customWidth="1"/>
    <col min="12503" max="12503" width="14.5703125" style="179" customWidth="1"/>
    <col min="12504" max="12504" width="11.5703125" style="179" customWidth="1"/>
    <col min="12505" max="12505" width="13" style="179" customWidth="1"/>
    <col min="12506" max="12506" width="16.42578125" style="179" customWidth="1"/>
    <col min="12507" max="12507" width="21.85546875" style="179" customWidth="1"/>
    <col min="12508" max="12724" width="9.140625" style="179"/>
    <col min="12725" max="12725" width="3.5703125" style="179" customWidth="1"/>
    <col min="12726" max="12726" width="37.7109375" style="179" customWidth="1"/>
    <col min="12727" max="12727" width="14.42578125" style="179" customWidth="1"/>
    <col min="12728" max="12728" width="12.85546875" style="179" bestFit="1" customWidth="1"/>
    <col min="12729" max="12729" width="13.85546875" style="179" bestFit="1" customWidth="1"/>
    <col min="12730" max="12730" width="12.85546875" style="179" bestFit="1" customWidth="1"/>
    <col min="12731" max="12731" width="14.5703125" style="179" bestFit="1" customWidth="1"/>
    <col min="12732" max="12732" width="13.42578125" style="179" bestFit="1" customWidth="1"/>
    <col min="12733" max="12733" width="14.28515625" style="179" bestFit="1" customWidth="1"/>
    <col min="12734" max="12734" width="16.7109375" style="179" bestFit="1" customWidth="1"/>
    <col min="12735" max="12735" width="13" style="179" bestFit="1" customWidth="1"/>
    <col min="12736" max="12736" width="14" style="179" bestFit="1" customWidth="1"/>
    <col min="12737" max="12737" width="13.42578125" style="179" bestFit="1" customWidth="1"/>
    <col min="12738" max="12738" width="8.140625" style="179" bestFit="1" customWidth="1"/>
    <col min="12739" max="12739" width="14.42578125" style="179" bestFit="1" customWidth="1"/>
    <col min="12740" max="12740" width="14.5703125" style="179" bestFit="1" customWidth="1"/>
    <col min="12741" max="12741" width="13.85546875" style="179" bestFit="1" customWidth="1"/>
    <col min="12742" max="12744" width="12.85546875" style="179" bestFit="1" customWidth="1"/>
    <col min="12745" max="12745" width="14.42578125" style="179" bestFit="1" customWidth="1"/>
    <col min="12746" max="12746" width="11.5703125" style="179" bestFit="1" customWidth="1"/>
    <col min="12747" max="12747" width="12.5703125" style="179" bestFit="1" customWidth="1"/>
    <col min="12748" max="12748" width="12.85546875" style="179" bestFit="1" customWidth="1"/>
    <col min="12749" max="12749" width="8.140625" style="179" bestFit="1" customWidth="1"/>
    <col min="12750" max="12750" width="14.5703125" style="179" bestFit="1" customWidth="1"/>
    <col min="12751" max="12751" width="12.42578125" style="179" customWidth="1"/>
    <col min="12752" max="12752" width="13.7109375" style="179" customWidth="1"/>
    <col min="12753" max="12753" width="13.5703125" style="179" customWidth="1"/>
    <col min="12754" max="12754" width="10.28515625" style="179" customWidth="1"/>
    <col min="12755" max="12756" width="16.42578125" style="179" customWidth="1"/>
    <col min="12757" max="12757" width="0" style="179" hidden="1" customWidth="1"/>
    <col min="12758" max="12758" width="12.5703125" style="179" customWidth="1"/>
    <col min="12759" max="12759" width="14.5703125" style="179" customWidth="1"/>
    <col min="12760" max="12760" width="11.5703125" style="179" customWidth="1"/>
    <col min="12761" max="12761" width="13" style="179" customWidth="1"/>
    <col min="12762" max="12762" width="16.42578125" style="179" customWidth="1"/>
    <col min="12763" max="12763" width="21.85546875" style="179" customWidth="1"/>
    <col min="12764" max="12980" width="9.140625" style="179"/>
    <col min="12981" max="12981" width="3.5703125" style="179" customWidth="1"/>
    <col min="12982" max="12982" width="37.7109375" style="179" customWidth="1"/>
    <col min="12983" max="12983" width="14.42578125" style="179" customWidth="1"/>
    <col min="12984" max="12984" width="12.85546875" style="179" bestFit="1" customWidth="1"/>
    <col min="12985" max="12985" width="13.85546875" style="179" bestFit="1" customWidth="1"/>
    <col min="12986" max="12986" width="12.85546875" style="179" bestFit="1" customWidth="1"/>
    <col min="12987" max="12987" width="14.5703125" style="179" bestFit="1" customWidth="1"/>
    <col min="12988" max="12988" width="13.42578125" style="179" bestFit="1" customWidth="1"/>
    <col min="12989" max="12989" width="14.28515625" style="179" bestFit="1" customWidth="1"/>
    <col min="12990" max="12990" width="16.7109375" style="179" bestFit="1" customWidth="1"/>
    <col min="12991" max="12991" width="13" style="179" bestFit="1" customWidth="1"/>
    <col min="12992" max="12992" width="14" style="179" bestFit="1" customWidth="1"/>
    <col min="12993" max="12993" width="13.42578125" style="179" bestFit="1" customWidth="1"/>
    <col min="12994" max="12994" width="8.140625" style="179" bestFit="1" customWidth="1"/>
    <col min="12995" max="12995" width="14.42578125" style="179" bestFit="1" customWidth="1"/>
    <col min="12996" max="12996" width="14.5703125" style="179" bestFit="1" customWidth="1"/>
    <col min="12997" max="12997" width="13.85546875" style="179" bestFit="1" customWidth="1"/>
    <col min="12998" max="13000" width="12.85546875" style="179" bestFit="1" customWidth="1"/>
    <col min="13001" max="13001" width="14.42578125" style="179" bestFit="1" customWidth="1"/>
    <col min="13002" max="13002" width="11.5703125" style="179" bestFit="1" customWidth="1"/>
    <col min="13003" max="13003" width="12.5703125" style="179" bestFit="1" customWidth="1"/>
    <col min="13004" max="13004" width="12.85546875" style="179" bestFit="1" customWidth="1"/>
    <col min="13005" max="13005" width="8.140625" style="179" bestFit="1" customWidth="1"/>
    <col min="13006" max="13006" width="14.5703125" style="179" bestFit="1" customWidth="1"/>
    <col min="13007" max="13007" width="12.42578125" style="179" customWidth="1"/>
    <col min="13008" max="13008" width="13.7109375" style="179" customWidth="1"/>
    <col min="13009" max="13009" width="13.5703125" style="179" customWidth="1"/>
    <col min="13010" max="13010" width="10.28515625" style="179" customWidth="1"/>
    <col min="13011" max="13012" width="16.42578125" style="179" customWidth="1"/>
    <col min="13013" max="13013" width="0" style="179" hidden="1" customWidth="1"/>
    <col min="13014" max="13014" width="12.5703125" style="179" customWidth="1"/>
    <col min="13015" max="13015" width="14.5703125" style="179" customWidth="1"/>
    <col min="13016" max="13016" width="11.5703125" style="179" customWidth="1"/>
    <col min="13017" max="13017" width="13" style="179" customWidth="1"/>
    <col min="13018" max="13018" width="16.42578125" style="179" customWidth="1"/>
    <col min="13019" max="13019" width="21.85546875" style="179" customWidth="1"/>
    <col min="13020" max="13236" width="9.140625" style="179"/>
    <col min="13237" max="13237" width="3.5703125" style="179" customWidth="1"/>
    <col min="13238" max="13238" width="37.7109375" style="179" customWidth="1"/>
    <col min="13239" max="13239" width="14.42578125" style="179" customWidth="1"/>
    <col min="13240" max="13240" width="12.85546875" style="179" bestFit="1" customWidth="1"/>
    <col min="13241" max="13241" width="13.85546875" style="179" bestFit="1" customWidth="1"/>
    <col min="13242" max="13242" width="12.85546875" style="179" bestFit="1" customWidth="1"/>
    <col min="13243" max="13243" width="14.5703125" style="179" bestFit="1" customWidth="1"/>
    <col min="13244" max="13244" width="13.42578125" style="179" bestFit="1" customWidth="1"/>
    <col min="13245" max="13245" width="14.28515625" style="179" bestFit="1" customWidth="1"/>
    <col min="13246" max="13246" width="16.7109375" style="179" bestFit="1" customWidth="1"/>
    <col min="13247" max="13247" width="13" style="179" bestFit="1" customWidth="1"/>
    <col min="13248" max="13248" width="14" style="179" bestFit="1" customWidth="1"/>
    <col min="13249" max="13249" width="13.42578125" style="179" bestFit="1" customWidth="1"/>
    <col min="13250" max="13250" width="8.140625" style="179" bestFit="1" customWidth="1"/>
    <col min="13251" max="13251" width="14.42578125" style="179" bestFit="1" customWidth="1"/>
    <col min="13252" max="13252" width="14.5703125" style="179" bestFit="1" customWidth="1"/>
    <col min="13253" max="13253" width="13.85546875" style="179" bestFit="1" customWidth="1"/>
    <col min="13254" max="13256" width="12.85546875" style="179" bestFit="1" customWidth="1"/>
    <col min="13257" max="13257" width="14.42578125" style="179" bestFit="1" customWidth="1"/>
    <col min="13258" max="13258" width="11.5703125" style="179" bestFit="1" customWidth="1"/>
    <col min="13259" max="13259" width="12.5703125" style="179" bestFit="1" customWidth="1"/>
    <col min="13260" max="13260" width="12.85546875" style="179" bestFit="1" customWidth="1"/>
    <col min="13261" max="13261" width="8.140625" style="179" bestFit="1" customWidth="1"/>
    <col min="13262" max="13262" width="14.5703125" style="179" bestFit="1" customWidth="1"/>
    <col min="13263" max="13263" width="12.42578125" style="179" customWidth="1"/>
    <col min="13264" max="13264" width="13.7109375" style="179" customWidth="1"/>
    <col min="13265" max="13265" width="13.5703125" style="179" customWidth="1"/>
    <col min="13266" max="13266" width="10.28515625" style="179" customWidth="1"/>
    <col min="13267" max="13268" width="16.42578125" style="179" customWidth="1"/>
    <col min="13269" max="13269" width="0" style="179" hidden="1" customWidth="1"/>
    <col min="13270" max="13270" width="12.5703125" style="179" customWidth="1"/>
    <col min="13271" max="13271" width="14.5703125" style="179" customWidth="1"/>
    <col min="13272" max="13272" width="11.5703125" style="179" customWidth="1"/>
    <col min="13273" max="13273" width="13" style="179" customWidth="1"/>
    <col min="13274" max="13274" width="16.42578125" style="179" customWidth="1"/>
    <col min="13275" max="13275" width="21.85546875" style="179" customWidth="1"/>
    <col min="13276" max="13492" width="9.140625" style="179"/>
    <col min="13493" max="13493" width="3.5703125" style="179" customWidth="1"/>
    <col min="13494" max="13494" width="37.7109375" style="179" customWidth="1"/>
    <col min="13495" max="13495" width="14.42578125" style="179" customWidth="1"/>
    <col min="13496" max="13496" width="12.85546875" style="179" bestFit="1" customWidth="1"/>
    <col min="13497" max="13497" width="13.85546875" style="179" bestFit="1" customWidth="1"/>
    <col min="13498" max="13498" width="12.85546875" style="179" bestFit="1" customWidth="1"/>
    <col min="13499" max="13499" width="14.5703125" style="179" bestFit="1" customWidth="1"/>
    <col min="13500" max="13500" width="13.42578125" style="179" bestFit="1" customWidth="1"/>
    <col min="13501" max="13501" width="14.28515625" style="179" bestFit="1" customWidth="1"/>
    <col min="13502" max="13502" width="16.7109375" style="179" bestFit="1" customWidth="1"/>
    <col min="13503" max="13503" width="13" style="179" bestFit="1" customWidth="1"/>
    <col min="13504" max="13504" width="14" style="179" bestFit="1" customWidth="1"/>
    <col min="13505" max="13505" width="13.42578125" style="179" bestFit="1" customWidth="1"/>
    <col min="13506" max="13506" width="8.140625" style="179" bestFit="1" customWidth="1"/>
    <col min="13507" max="13507" width="14.42578125" style="179" bestFit="1" customWidth="1"/>
    <col min="13508" max="13508" width="14.5703125" style="179" bestFit="1" customWidth="1"/>
    <col min="13509" max="13509" width="13.85546875" style="179" bestFit="1" customWidth="1"/>
    <col min="13510" max="13512" width="12.85546875" style="179" bestFit="1" customWidth="1"/>
    <col min="13513" max="13513" width="14.42578125" style="179" bestFit="1" customWidth="1"/>
    <col min="13514" max="13514" width="11.5703125" style="179" bestFit="1" customWidth="1"/>
    <col min="13515" max="13515" width="12.5703125" style="179" bestFit="1" customWidth="1"/>
    <col min="13516" max="13516" width="12.85546875" style="179" bestFit="1" customWidth="1"/>
    <col min="13517" max="13517" width="8.140625" style="179" bestFit="1" customWidth="1"/>
    <col min="13518" max="13518" width="14.5703125" style="179" bestFit="1" customWidth="1"/>
    <col min="13519" max="13519" width="12.42578125" style="179" customWidth="1"/>
    <col min="13520" max="13520" width="13.7109375" style="179" customWidth="1"/>
    <col min="13521" max="13521" width="13.5703125" style="179" customWidth="1"/>
    <col min="13522" max="13522" width="10.28515625" style="179" customWidth="1"/>
    <col min="13523" max="13524" width="16.42578125" style="179" customWidth="1"/>
    <col min="13525" max="13525" width="0" style="179" hidden="1" customWidth="1"/>
    <col min="13526" max="13526" width="12.5703125" style="179" customWidth="1"/>
    <col min="13527" max="13527" width="14.5703125" style="179" customWidth="1"/>
    <col min="13528" max="13528" width="11.5703125" style="179" customWidth="1"/>
    <col min="13529" max="13529" width="13" style="179" customWidth="1"/>
    <col min="13530" max="13530" width="16.42578125" style="179" customWidth="1"/>
    <col min="13531" max="13531" width="21.85546875" style="179" customWidth="1"/>
    <col min="13532" max="13748" width="9.140625" style="179"/>
    <col min="13749" max="13749" width="3.5703125" style="179" customWidth="1"/>
    <col min="13750" max="13750" width="37.7109375" style="179" customWidth="1"/>
    <col min="13751" max="13751" width="14.42578125" style="179" customWidth="1"/>
    <col min="13752" max="13752" width="12.85546875" style="179" bestFit="1" customWidth="1"/>
    <col min="13753" max="13753" width="13.85546875" style="179" bestFit="1" customWidth="1"/>
    <col min="13754" max="13754" width="12.85546875" style="179" bestFit="1" customWidth="1"/>
    <col min="13755" max="13755" width="14.5703125" style="179" bestFit="1" customWidth="1"/>
    <col min="13756" max="13756" width="13.42578125" style="179" bestFit="1" customWidth="1"/>
    <col min="13757" max="13757" width="14.28515625" style="179" bestFit="1" customWidth="1"/>
    <col min="13758" max="13758" width="16.7109375" style="179" bestFit="1" customWidth="1"/>
    <col min="13759" max="13759" width="13" style="179" bestFit="1" customWidth="1"/>
    <col min="13760" max="13760" width="14" style="179" bestFit="1" customWidth="1"/>
    <col min="13761" max="13761" width="13.42578125" style="179" bestFit="1" customWidth="1"/>
    <col min="13762" max="13762" width="8.140625" style="179" bestFit="1" customWidth="1"/>
    <col min="13763" max="13763" width="14.42578125" style="179" bestFit="1" customWidth="1"/>
    <col min="13764" max="13764" width="14.5703125" style="179" bestFit="1" customWidth="1"/>
    <col min="13765" max="13765" width="13.85546875" style="179" bestFit="1" customWidth="1"/>
    <col min="13766" max="13768" width="12.85546875" style="179" bestFit="1" customWidth="1"/>
    <col min="13769" max="13769" width="14.42578125" style="179" bestFit="1" customWidth="1"/>
    <col min="13770" max="13770" width="11.5703125" style="179" bestFit="1" customWidth="1"/>
    <col min="13771" max="13771" width="12.5703125" style="179" bestFit="1" customWidth="1"/>
    <col min="13772" max="13772" width="12.85546875" style="179" bestFit="1" customWidth="1"/>
    <col min="13773" max="13773" width="8.140625" style="179" bestFit="1" customWidth="1"/>
    <col min="13774" max="13774" width="14.5703125" style="179" bestFit="1" customWidth="1"/>
    <col min="13775" max="13775" width="12.42578125" style="179" customWidth="1"/>
    <col min="13776" max="13776" width="13.7109375" style="179" customWidth="1"/>
    <col min="13777" max="13777" width="13.5703125" style="179" customWidth="1"/>
    <col min="13778" max="13778" width="10.28515625" style="179" customWidth="1"/>
    <col min="13779" max="13780" width="16.42578125" style="179" customWidth="1"/>
    <col min="13781" max="13781" width="0" style="179" hidden="1" customWidth="1"/>
    <col min="13782" max="13782" width="12.5703125" style="179" customWidth="1"/>
    <col min="13783" max="13783" width="14.5703125" style="179" customWidth="1"/>
    <col min="13784" max="13784" width="11.5703125" style="179" customWidth="1"/>
    <col min="13785" max="13785" width="13" style="179" customWidth="1"/>
    <col min="13786" max="13786" width="16.42578125" style="179" customWidth="1"/>
    <col min="13787" max="13787" width="21.85546875" style="179" customWidth="1"/>
    <col min="13788" max="14004" width="9.140625" style="179"/>
    <col min="14005" max="14005" width="3.5703125" style="179" customWidth="1"/>
    <col min="14006" max="14006" width="37.7109375" style="179" customWidth="1"/>
    <col min="14007" max="14007" width="14.42578125" style="179" customWidth="1"/>
    <col min="14008" max="14008" width="12.85546875" style="179" bestFit="1" customWidth="1"/>
    <col min="14009" max="14009" width="13.85546875" style="179" bestFit="1" customWidth="1"/>
    <col min="14010" max="14010" width="12.85546875" style="179" bestFit="1" customWidth="1"/>
    <col min="14011" max="14011" width="14.5703125" style="179" bestFit="1" customWidth="1"/>
    <col min="14012" max="14012" width="13.42578125" style="179" bestFit="1" customWidth="1"/>
    <col min="14013" max="14013" width="14.28515625" style="179" bestFit="1" customWidth="1"/>
    <col min="14014" max="14014" width="16.7109375" style="179" bestFit="1" customWidth="1"/>
    <col min="14015" max="14015" width="13" style="179" bestFit="1" customWidth="1"/>
    <col min="14016" max="14016" width="14" style="179" bestFit="1" customWidth="1"/>
    <col min="14017" max="14017" width="13.42578125" style="179" bestFit="1" customWidth="1"/>
    <col min="14018" max="14018" width="8.140625" style="179" bestFit="1" customWidth="1"/>
    <col min="14019" max="14019" width="14.42578125" style="179" bestFit="1" customWidth="1"/>
    <col min="14020" max="14020" width="14.5703125" style="179" bestFit="1" customWidth="1"/>
    <col min="14021" max="14021" width="13.85546875" style="179" bestFit="1" customWidth="1"/>
    <col min="14022" max="14024" width="12.85546875" style="179" bestFit="1" customWidth="1"/>
    <col min="14025" max="14025" width="14.42578125" style="179" bestFit="1" customWidth="1"/>
    <col min="14026" max="14026" width="11.5703125" style="179" bestFit="1" customWidth="1"/>
    <col min="14027" max="14027" width="12.5703125" style="179" bestFit="1" customWidth="1"/>
    <col min="14028" max="14028" width="12.85546875" style="179" bestFit="1" customWidth="1"/>
    <col min="14029" max="14029" width="8.140625" style="179" bestFit="1" customWidth="1"/>
    <col min="14030" max="14030" width="14.5703125" style="179" bestFit="1" customWidth="1"/>
    <col min="14031" max="14031" width="12.42578125" style="179" customWidth="1"/>
    <col min="14032" max="14032" width="13.7109375" style="179" customWidth="1"/>
    <col min="14033" max="14033" width="13.5703125" style="179" customWidth="1"/>
    <col min="14034" max="14034" width="10.28515625" style="179" customWidth="1"/>
    <col min="14035" max="14036" width="16.42578125" style="179" customWidth="1"/>
    <col min="14037" max="14037" width="0" style="179" hidden="1" customWidth="1"/>
    <col min="14038" max="14038" width="12.5703125" style="179" customWidth="1"/>
    <col min="14039" max="14039" width="14.5703125" style="179" customWidth="1"/>
    <col min="14040" max="14040" width="11.5703125" style="179" customWidth="1"/>
    <col min="14041" max="14041" width="13" style="179" customWidth="1"/>
    <col min="14042" max="14042" width="16.42578125" style="179" customWidth="1"/>
    <col min="14043" max="14043" width="21.85546875" style="179" customWidth="1"/>
    <col min="14044" max="14260" width="9.140625" style="179"/>
    <col min="14261" max="14261" width="3.5703125" style="179" customWidth="1"/>
    <col min="14262" max="14262" width="37.7109375" style="179" customWidth="1"/>
    <col min="14263" max="14263" width="14.42578125" style="179" customWidth="1"/>
    <col min="14264" max="14264" width="12.85546875" style="179" bestFit="1" customWidth="1"/>
    <col min="14265" max="14265" width="13.85546875" style="179" bestFit="1" customWidth="1"/>
    <col min="14266" max="14266" width="12.85546875" style="179" bestFit="1" customWidth="1"/>
    <col min="14267" max="14267" width="14.5703125" style="179" bestFit="1" customWidth="1"/>
    <col min="14268" max="14268" width="13.42578125" style="179" bestFit="1" customWidth="1"/>
    <col min="14269" max="14269" width="14.28515625" style="179" bestFit="1" customWidth="1"/>
    <col min="14270" max="14270" width="16.7109375" style="179" bestFit="1" customWidth="1"/>
    <col min="14271" max="14271" width="13" style="179" bestFit="1" customWidth="1"/>
    <col min="14272" max="14272" width="14" style="179" bestFit="1" customWidth="1"/>
    <col min="14273" max="14273" width="13.42578125" style="179" bestFit="1" customWidth="1"/>
    <col min="14274" max="14274" width="8.140625" style="179" bestFit="1" customWidth="1"/>
    <col min="14275" max="14275" width="14.42578125" style="179" bestFit="1" customWidth="1"/>
    <col min="14276" max="14276" width="14.5703125" style="179" bestFit="1" customWidth="1"/>
    <col min="14277" max="14277" width="13.85546875" style="179" bestFit="1" customWidth="1"/>
    <col min="14278" max="14280" width="12.85546875" style="179" bestFit="1" customWidth="1"/>
    <col min="14281" max="14281" width="14.42578125" style="179" bestFit="1" customWidth="1"/>
    <col min="14282" max="14282" width="11.5703125" style="179" bestFit="1" customWidth="1"/>
    <col min="14283" max="14283" width="12.5703125" style="179" bestFit="1" customWidth="1"/>
    <col min="14284" max="14284" width="12.85546875" style="179" bestFit="1" customWidth="1"/>
    <col min="14285" max="14285" width="8.140625" style="179" bestFit="1" customWidth="1"/>
    <col min="14286" max="14286" width="14.5703125" style="179" bestFit="1" customWidth="1"/>
    <col min="14287" max="14287" width="12.42578125" style="179" customWidth="1"/>
    <col min="14288" max="14288" width="13.7109375" style="179" customWidth="1"/>
    <col min="14289" max="14289" width="13.5703125" style="179" customWidth="1"/>
    <col min="14290" max="14290" width="10.28515625" style="179" customWidth="1"/>
    <col min="14291" max="14292" width="16.42578125" style="179" customWidth="1"/>
    <col min="14293" max="14293" width="0" style="179" hidden="1" customWidth="1"/>
    <col min="14294" max="14294" width="12.5703125" style="179" customWidth="1"/>
    <col min="14295" max="14295" width="14.5703125" style="179" customWidth="1"/>
    <col min="14296" max="14296" width="11.5703125" style="179" customWidth="1"/>
    <col min="14297" max="14297" width="13" style="179" customWidth="1"/>
    <col min="14298" max="14298" width="16.42578125" style="179" customWidth="1"/>
    <col min="14299" max="14299" width="21.85546875" style="179" customWidth="1"/>
    <col min="14300" max="14516" width="9.140625" style="179"/>
    <col min="14517" max="14517" width="3.5703125" style="179" customWidth="1"/>
    <col min="14518" max="14518" width="37.7109375" style="179" customWidth="1"/>
    <col min="14519" max="14519" width="14.42578125" style="179" customWidth="1"/>
    <col min="14520" max="14520" width="12.85546875" style="179" bestFit="1" customWidth="1"/>
    <col min="14521" max="14521" width="13.85546875" style="179" bestFit="1" customWidth="1"/>
    <col min="14522" max="14522" width="12.85546875" style="179" bestFit="1" customWidth="1"/>
    <col min="14523" max="14523" width="14.5703125" style="179" bestFit="1" customWidth="1"/>
    <col min="14524" max="14524" width="13.42578125" style="179" bestFit="1" customWidth="1"/>
    <col min="14525" max="14525" width="14.28515625" style="179" bestFit="1" customWidth="1"/>
    <col min="14526" max="14526" width="16.7109375" style="179" bestFit="1" customWidth="1"/>
    <col min="14527" max="14527" width="13" style="179" bestFit="1" customWidth="1"/>
    <col min="14528" max="14528" width="14" style="179" bestFit="1" customWidth="1"/>
    <col min="14529" max="14529" width="13.42578125" style="179" bestFit="1" customWidth="1"/>
    <col min="14530" max="14530" width="8.140625" style="179" bestFit="1" customWidth="1"/>
    <col min="14531" max="14531" width="14.42578125" style="179" bestFit="1" customWidth="1"/>
    <col min="14532" max="14532" width="14.5703125" style="179" bestFit="1" customWidth="1"/>
    <col min="14533" max="14533" width="13.85546875" style="179" bestFit="1" customWidth="1"/>
    <col min="14534" max="14536" width="12.85546875" style="179" bestFit="1" customWidth="1"/>
    <col min="14537" max="14537" width="14.42578125" style="179" bestFit="1" customWidth="1"/>
    <col min="14538" max="14538" width="11.5703125" style="179" bestFit="1" customWidth="1"/>
    <col min="14539" max="14539" width="12.5703125" style="179" bestFit="1" customWidth="1"/>
    <col min="14540" max="14540" width="12.85546875" style="179" bestFit="1" customWidth="1"/>
    <col min="14541" max="14541" width="8.140625" style="179" bestFit="1" customWidth="1"/>
    <col min="14542" max="14542" width="14.5703125" style="179" bestFit="1" customWidth="1"/>
    <col min="14543" max="14543" width="12.42578125" style="179" customWidth="1"/>
    <col min="14544" max="14544" width="13.7109375" style="179" customWidth="1"/>
    <col min="14545" max="14545" width="13.5703125" style="179" customWidth="1"/>
    <col min="14546" max="14546" width="10.28515625" style="179" customWidth="1"/>
    <col min="14547" max="14548" width="16.42578125" style="179" customWidth="1"/>
    <col min="14549" max="14549" width="0" style="179" hidden="1" customWidth="1"/>
    <col min="14550" max="14550" width="12.5703125" style="179" customWidth="1"/>
    <col min="14551" max="14551" width="14.5703125" style="179" customWidth="1"/>
    <col min="14552" max="14552" width="11.5703125" style="179" customWidth="1"/>
    <col min="14553" max="14553" width="13" style="179" customWidth="1"/>
    <col min="14554" max="14554" width="16.42578125" style="179" customWidth="1"/>
    <col min="14555" max="14555" width="21.85546875" style="179" customWidth="1"/>
    <col min="14556" max="14772" width="9.140625" style="179"/>
    <col min="14773" max="14773" width="3.5703125" style="179" customWidth="1"/>
    <col min="14774" max="14774" width="37.7109375" style="179" customWidth="1"/>
    <col min="14775" max="14775" width="14.42578125" style="179" customWidth="1"/>
    <col min="14776" max="14776" width="12.85546875" style="179" bestFit="1" customWidth="1"/>
    <col min="14777" max="14777" width="13.85546875" style="179" bestFit="1" customWidth="1"/>
    <col min="14778" max="14778" width="12.85546875" style="179" bestFit="1" customWidth="1"/>
    <col min="14779" max="14779" width="14.5703125" style="179" bestFit="1" customWidth="1"/>
    <col min="14780" max="14780" width="13.42578125" style="179" bestFit="1" customWidth="1"/>
    <col min="14781" max="14781" width="14.28515625" style="179" bestFit="1" customWidth="1"/>
    <col min="14782" max="14782" width="16.7109375" style="179" bestFit="1" customWidth="1"/>
    <col min="14783" max="14783" width="13" style="179" bestFit="1" customWidth="1"/>
    <col min="14784" max="14784" width="14" style="179" bestFit="1" customWidth="1"/>
    <col min="14785" max="14785" width="13.42578125" style="179" bestFit="1" customWidth="1"/>
    <col min="14786" max="14786" width="8.140625" style="179" bestFit="1" customWidth="1"/>
    <col min="14787" max="14787" width="14.42578125" style="179" bestFit="1" customWidth="1"/>
    <col min="14788" max="14788" width="14.5703125" style="179" bestFit="1" customWidth="1"/>
    <col min="14789" max="14789" width="13.85546875" style="179" bestFit="1" customWidth="1"/>
    <col min="14790" max="14792" width="12.85546875" style="179" bestFit="1" customWidth="1"/>
    <col min="14793" max="14793" width="14.42578125" style="179" bestFit="1" customWidth="1"/>
    <col min="14794" max="14794" width="11.5703125" style="179" bestFit="1" customWidth="1"/>
    <col min="14795" max="14795" width="12.5703125" style="179" bestFit="1" customWidth="1"/>
    <col min="14796" max="14796" width="12.85546875" style="179" bestFit="1" customWidth="1"/>
    <col min="14797" max="14797" width="8.140625" style="179" bestFit="1" customWidth="1"/>
    <col min="14798" max="14798" width="14.5703125" style="179" bestFit="1" customWidth="1"/>
    <col min="14799" max="14799" width="12.42578125" style="179" customWidth="1"/>
    <col min="14800" max="14800" width="13.7109375" style="179" customWidth="1"/>
    <col min="14801" max="14801" width="13.5703125" style="179" customWidth="1"/>
    <col min="14802" max="14802" width="10.28515625" style="179" customWidth="1"/>
    <col min="14803" max="14804" width="16.42578125" style="179" customWidth="1"/>
    <col min="14805" max="14805" width="0" style="179" hidden="1" customWidth="1"/>
    <col min="14806" max="14806" width="12.5703125" style="179" customWidth="1"/>
    <col min="14807" max="14807" width="14.5703125" style="179" customWidth="1"/>
    <col min="14808" max="14808" width="11.5703125" style="179" customWidth="1"/>
    <col min="14809" max="14809" width="13" style="179" customWidth="1"/>
    <col min="14810" max="14810" width="16.42578125" style="179" customWidth="1"/>
    <col min="14811" max="14811" width="21.85546875" style="179" customWidth="1"/>
    <col min="14812" max="15028" width="9.140625" style="179"/>
    <col min="15029" max="15029" width="3.5703125" style="179" customWidth="1"/>
    <col min="15030" max="15030" width="37.7109375" style="179" customWidth="1"/>
    <col min="15031" max="15031" width="14.42578125" style="179" customWidth="1"/>
    <col min="15032" max="15032" width="12.85546875" style="179" bestFit="1" customWidth="1"/>
    <col min="15033" max="15033" width="13.85546875" style="179" bestFit="1" customWidth="1"/>
    <col min="15034" max="15034" width="12.85546875" style="179" bestFit="1" customWidth="1"/>
    <col min="15035" max="15035" width="14.5703125" style="179" bestFit="1" customWidth="1"/>
    <col min="15036" max="15036" width="13.42578125" style="179" bestFit="1" customWidth="1"/>
    <col min="15037" max="15037" width="14.28515625" style="179" bestFit="1" customWidth="1"/>
    <col min="15038" max="15038" width="16.7109375" style="179" bestFit="1" customWidth="1"/>
    <col min="15039" max="15039" width="13" style="179" bestFit="1" customWidth="1"/>
    <col min="15040" max="15040" width="14" style="179" bestFit="1" customWidth="1"/>
    <col min="15041" max="15041" width="13.42578125" style="179" bestFit="1" customWidth="1"/>
    <col min="15042" max="15042" width="8.140625" style="179" bestFit="1" customWidth="1"/>
    <col min="15043" max="15043" width="14.42578125" style="179" bestFit="1" customWidth="1"/>
    <col min="15044" max="15044" width="14.5703125" style="179" bestFit="1" customWidth="1"/>
    <col min="15045" max="15045" width="13.85546875" style="179" bestFit="1" customWidth="1"/>
    <col min="15046" max="15048" width="12.85546875" style="179" bestFit="1" customWidth="1"/>
    <col min="15049" max="15049" width="14.42578125" style="179" bestFit="1" customWidth="1"/>
    <col min="15050" max="15050" width="11.5703125" style="179" bestFit="1" customWidth="1"/>
    <col min="15051" max="15051" width="12.5703125" style="179" bestFit="1" customWidth="1"/>
    <col min="15052" max="15052" width="12.85546875" style="179" bestFit="1" customWidth="1"/>
    <col min="15053" max="15053" width="8.140625" style="179" bestFit="1" customWidth="1"/>
    <col min="15054" max="15054" width="14.5703125" style="179" bestFit="1" customWidth="1"/>
    <col min="15055" max="15055" width="12.42578125" style="179" customWidth="1"/>
    <col min="15056" max="15056" width="13.7109375" style="179" customWidth="1"/>
    <col min="15057" max="15057" width="13.5703125" style="179" customWidth="1"/>
    <col min="15058" max="15058" width="10.28515625" style="179" customWidth="1"/>
    <col min="15059" max="15060" width="16.42578125" style="179" customWidth="1"/>
    <col min="15061" max="15061" width="0" style="179" hidden="1" customWidth="1"/>
    <col min="15062" max="15062" width="12.5703125" style="179" customWidth="1"/>
    <col min="15063" max="15063" width="14.5703125" style="179" customWidth="1"/>
    <col min="15064" max="15064" width="11.5703125" style="179" customWidth="1"/>
    <col min="15065" max="15065" width="13" style="179" customWidth="1"/>
    <col min="15066" max="15066" width="16.42578125" style="179" customWidth="1"/>
    <col min="15067" max="15067" width="21.85546875" style="179" customWidth="1"/>
    <col min="15068" max="15284" width="9.140625" style="179"/>
    <col min="15285" max="15285" width="3.5703125" style="179" customWidth="1"/>
    <col min="15286" max="15286" width="37.7109375" style="179" customWidth="1"/>
    <col min="15287" max="15287" width="14.42578125" style="179" customWidth="1"/>
    <col min="15288" max="15288" width="12.85546875" style="179" bestFit="1" customWidth="1"/>
    <col min="15289" max="15289" width="13.85546875" style="179" bestFit="1" customWidth="1"/>
    <col min="15290" max="15290" width="12.85546875" style="179" bestFit="1" customWidth="1"/>
    <col min="15291" max="15291" width="14.5703125" style="179" bestFit="1" customWidth="1"/>
    <col min="15292" max="15292" width="13.42578125" style="179" bestFit="1" customWidth="1"/>
    <col min="15293" max="15293" width="14.28515625" style="179" bestFit="1" customWidth="1"/>
    <col min="15294" max="15294" width="16.7109375" style="179" bestFit="1" customWidth="1"/>
    <col min="15295" max="15295" width="13" style="179" bestFit="1" customWidth="1"/>
    <col min="15296" max="15296" width="14" style="179" bestFit="1" customWidth="1"/>
    <col min="15297" max="15297" width="13.42578125" style="179" bestFit="1" customWidth="1"/>
    <col min="15298" max="15298" width="8.140625" style="179" bestFit="1" customWidth="1"/>
    <col min="15299" max="15299" width="14.42578125" style="179" bestFit="1" customWidth="1"/>
    <col min="15300" max="15300" width="14.5703125" style="179" bestFit="1" customWidth="1"/>
    <col min="15301" max="15301" width="13.85546875" style="179" bestFit="1" customWidth="1"/>
    <col min="15302" max="15304" width="12.85546875" style="179" bestFit="1" customWidth="1"/>
    <col min="15305" max="15305" width="14.42578125" style="179" bestFit="1" customWidth="1"/>
    <col min="15306" max="15306" width="11.5703125" style="179" bestFit="1" customWidth="1"/>
    <col min="15307" max="15307" width="12.5703125" style="179" bestFit="1" customWidth="1"/>
    <col min="15308" max="15308" width="12.85546875" style="179" bestFit="1" customWidth="1"/>
    <col min="15309" max="15309" width="8.140625" style="179" bestFit="1" customWidth="1"/>
    <col min="15310" max="15310" width="14.5703125" style="179" bestFit="1" customWidth="1"/>
    <col min="15311" max="15311" width="12.42578125" style="179" customWidth="1"/>
    <col min="15312" max="15312" width="13.7109375" style="179" customWidth="1"/>
    <col min="15313" max="15313" width="13.5703125" style="179" customWidth="1"/>
    <col min="15314" max="15314" width="10.28515625" style="179" customWidth="1"/>
    <col min="15315" max="15316" width="16.42578125" style="179" customWidth="1"/>
    <col min="15317" max="15317" width="0" style="179" hidden="1" customWidth="1"/>
    <col min="15318" max="15318" width="12.5703125" style="179" customWidth="1"/>
    <col min="15319" max="15319" width="14.5703125" style="179" customWidth="1"/>
    <col min="15320" max="15320" width="11.5703125" style="179" customWidth="1"/>
    <col min="15321" max="15321" width="13" style="179" customWidth="1"/>
    <col min="15322" max="15322" width="16.42578125" style="179" customWidth="1"/>
    <col min="15323" max="15323" width="21.85546875" style="179" customWidth="1"/>
    <col min="15324" max="15540" width="9.140625" style="179"/>
    <col min="15541" max="15541" width="3.5703125" style="179" customWidth="1"/>
    <col min="15542" max="15542" width="37.7109375" style="179" customWidth="1"/>
    <col min="15543" max="15543" width="14.42578125" style="179" customWidth="1"/>
    <col min="15544" max="15544" width="12.85546875" style="179" bestFit="1" customWidth="1"/>
    <col min="15545" max="15545" width="13.85546875" style="179" bestFit="1" customWidth="1"/>
    <col min="15546" max="15546" width="12.85546875" style="179" bestFit="1" customWidth="1"/>
    <col min="15547" max="15547" width="14.5703125" style="179" bestFit="1" customWidth="1"/>
    <col min="15548" max="15548" width="13.42578125" style="179" bestFit="1" customWidth="1"/>
    <col min="15549" max="15549" width="14.28515625" style="179" bestFit="1" customWidth="1"/>
    <col min="15550" max="15550" width="16.7109375" style="179" bestFit="1" customWidth="1"/>
    <col min="15551" max="15551" width="13" style="179" bestFit="1" customWidth="1"/>
    <col min="15552" max="15552" width="14" style="179" bestFit="1" customWidth="1"/>
    <col min="15553" max="15553" width="13.42578125" style="179" bestFit="1" customWidth="1"/>
    <col min="15554" max="15554" width="8.140625" style="179" bestFit="1" customWidth="1"/>
    <col min="15555" max="15555" width="14.42578125" style="179" bestFit="1" customWidth="1"/>
    <col min="15556" max="15556" width="14.5703125" style="179" bestFit="1" customWidth="1"/>
    <col min="15557" max="15557" width="13.85546875" style="179" bestFit="1" customWidth="1"/>
    <col min="15558" max="15560" width="12.85546875" style="179" bestFit="1" customWidth="1"/>
    <col min="15561" max="15561" width="14.42578125" style="179" bestFit="1" customWidth="1"/>
    <col min="15562" max="15562" width="11.5703125" style="179" bestFit="1" customWidth="1"/>
    <col min="15563" max="15563" width="12.5703125" style="179" bestFit="1" customWidth="1"/>
    <col min="15564" max="15564" width="12.85546875" style="179" bestFit="1" customWidth="1"/>
    <col min="15565" max="15565" width="8.140625" style="179" bestFit="1" customWidth="1"/>
    <col min="15566" max="15566" width="14.5703125" style="179" bestFit="1" customWidth="1"/>
    <col min="15567" max="15567" width="12.42578125" style="179" customWidth="1"/>
    <col min="15568" max="15568" width="13.7109375" style="179" customWidth="1"/>
    <col min="15569" max="15569" width="13.5703125" style="179" customWidth="1"/>
    <col min="15570" max="15570" width="10.28515625" style="179" customWidth="1"/>
    <col min="15571" max="15572" width="16.42578125" style="179" customWidth="1"/>
    <col min="15573" max="15573" width="0" style="179" hidden="1" customWidth="1"/>
    <col min="15574" max="15574" width="12.5703125" style="179" customWidth="1"/>
    <col min="15575" max="15575" width="14.5703125" style="179" customWidth="1"/>
    <col min="15576" max="15576" width="11.5703125" style="179" customWidth="1"/>
    <col min="15577" max="15577" width="13" style="179" customWidth="1"/>
    <col min="15578" max="15578" width="16.42578125" style="179" customWidth="1"/>
    <col min="15579" max="15579" width="21.85546875" style="179" customWidth="1"/>
    <col min="15580" max="15796" width="9.140625" style="179"/>
    <col min="15797" max="15797" width="3.5703125" style="179" customWidth="1"/>
    <col min="15798" max="15798" width="37.7109375" style="179" customWidth="1"/>
    <col min="15799" max="15799" width="14.42578125" style="179" customWidth="1"/>
    <col min="15800" max="15800" width="12.85546875" style="179" bestFit="1" customWidth="1"/>
    <col min="15801" max="15801" width="13.85546875" style="179" bestFit="1" customWidth="1"/>
    <col min="15802" max="15802" width="12.85546875" style="179" bestFit="1" customWidth="1"/>
    <col min="15803" max="15803" width="14.5703125" style="179" bestFit="1" customWidth="1"/>
    <col min="15804" max="15804" width="13.42578125" style="179" bestFit="1" customWidth="1"/>
    <col min="15805" max="15805" width="14.28515625" style="179" bestFit="1" customWidth="1"/>
    <col min="15806" max="15806" width="16.7109375" style="179" bestFit="1" customWidth="1"/>
    <col min="15807" max="15807" width="13" style="179" bestFit="1" customWidth="1"/>
    <col min="15808" max="15808" width="14" style="179" bestFit="1" customWidth="1"/>
    <col min="15809" max="15809" width="13.42578125" style="179" bestFit="1" customWidth="1"/>
    <col min="15810" max="15810" width="8.140625" style="179" bestFit="1" customWidth="1"/>
    <col min="15811" max="15811" width="14.42578125" style="179" bestFit="1" customWidth="1"/>
    <col min="15812" max="15812" width="14.5703125" style="179" bestFit="1" customWidth="1"/>
    <col min="15813" max="15813" width="13.85546875" style="179" bestFit="1" customWidth="1"/>
    <col min="15814" max="15816" width="12.85546875" style="179" bestFit="1" customWidth="1"/>
    <col min="15817" max="15817" width="14.42578125" style="179" bestFit="1" customWidth="1"/>
    <col min="15818" max="15818" width="11.5703125" style="179" bestFit="1" customWidth="1"/>
    <col min="15819" max="15819" width="12.5703125" style="179" bestFit="1" customWidth="1"/>
    <col min="15820" max="15820" width="12.85546875" style="179" bestFit="1" customWidth="1"/>
    <col min="15821" max="15821" width="8.140625" style="179" bestFit="1" customWidth="1"/>
    <col min="15822" max="15822" width="14.5703125" style="179" bestFit="1" customWidth="1"/>
    <col min="15823" max="15823" width="12.42578125" style="179" customWidth="1"/>
    <col min="15824" max="15824" width="13.7109375" style="179" customWidth="1"/>
    <col min="15825" max="15825" width="13.5703125" style="179" customWidth="1"/>
    <col min="15826" max="15826" width="10.28515625" style="179" customWidth="1"/>
    <col min="15827" max="15828" width="16.42578125" style="179" customWidth="1"/>
    <col min="15829" max="15829" width="0" style="179" hidden="1" customWidth="1"/>
    <col min="15830" max="15830" width="12.5703125" style="179" customWidth="1"/>
    <col min="15831" max="15831" width="14.5703125" style="179" customWidth="1"/>
    <col min="15832" max="15832" width="11.5703125" style="179" customWidth="1"/>
    <col min="15833" max="15833" width="13" style="179" customWidth="1"/>
    <col min="15834" max="15834" width="16.42578125" style="179" customWidth="1"/>
    <col min="15835" max="15835" width="21.85546875" style="179" customWidth="1"/>
    <col min="15836" max="16052" width="9.140625" style="179"/>
    <col min="16053" max="16053" width="3.5703125" style="179" customWidth="1"/>
    <col min="16054" max="16054" width="37.7109375" style="179" customWidth="1"/>
    <col min="16055" max="16055" width="14.42578125" style="179" customWidth="1"/>
    <col min="16056" max="16056" width="12.85546875" style="179" bestFit="1" customWidth="1"/>
    <col min="16057" max="16057" width="13.85546875" style="179" bestFit="1" customWidth="1"/>
    <col min="16058" max="16058" width="12.85546875" style="179" bestFit="1" customWidth="1"/>
    <col min="16059" max="16059" width="14.5703125" style="179" bestFit="1" customWidth="1"/>
    <col min="16060" max="16060" width="13.42578125" style="179" bestFit="1" customWidth="1"/>
    <col min="16061" max="16061" width="14.28515625" style="179" bestFit="1" customWidth="1"/>
    <col min="16062" max="16062" width="16.7109375" style="179" bestFit="1" customWidth="1"/>
    <col min="16063" max="16063" width="13" style="179" bestFit="1" customWidth="1"/>
    <col min="16064" max="16064" width="14" style="179" bestFit="1" customWidth="1"/>
    <col min="16065" max="16065" width="13.42578125" style="179" bestFit="1" customWidth="1"/>
    <col min="16066" max="16066" width="8.140625" style="179" bestFit="1" customWidth="1"/>
    <col min="16067" max="16067" width="14.42578125" style="179" bestFit="1" customWidth="1"/>
    <col min="16068" max="16068" width="14.5703125" style="179" bestFit="1" customWidth="1"/>
    <col min="16069" max="16069" width="13.85546875" style="179" bestFit="1" customWidth="1"/>
    <col min="16070" max="16072" width="12.85546875" style="179" bestFit="1" customWidth="1"/>
    <col min="16073" max="16073" width="14.42578125" style="179" bestFit="1" customWidth="1"/>
    <col min="16074" max="16074" width="11.5703125" style="179" bestFit="1" customWidth="1"/>
    <col min="16075" max="16075" width="12.5703125" style="179" bestFit="1" customWidth="1"/>
    <col min="16076" max="16076" width="12.85546875" style="179" bestFit="1" customWidth="1"/>
    <col min="16077" max="16077" width="8.140625" style="179" bestFit="1" customWidth="1"/>
    <col min="16078" max="16078" width="14.5703125" style="179" bestFit="1" customWidth="1"/>
    <col min="16079" max="16079" width="12.42578125" style="179" customWidth="1"/>
    <col min="16080" max="16080" width="13.7109375" style="179" customWidth="1"/>
    <col min="16081" max="16081" width="13.5703125" style="179" customWidth="1"/>
    <col min="16082" max="16082" width="10.28515625" style="179" customWidth="1"/>
    <col min="16083" max="16084" width="16.42578125" style="179" customWidth="1"/>
    <col min="16085" max="16085" width="0" style="179" hidden="1" customWidth="1"/>
    <col min="16086" max="16086" width="12.5703125" style="179" customWidth="1"/>
    <col min="16087" max="16087" width="14.5703125" style="179" customWidth="1"/>
    <col min="16088" max="16088" width="11.5703125" style="179" customWidth="1"/>
    <col min="16089" max="16089" width="13" style="179" customWidth="1"/>
    <col min="16090" max="16090" width="16.42578125" style="179" customWidth="1"/>
    <col min="16091" max="16091" width="21.85546875" style="179" customWidth="1"/>
    <col min="16092" max="16384" width="9.140625" style="179"/>
  </cols>
  <sheetData>
    <row r="1" spans="1:43" s="174" customFormat="1" ht="25.5">
      <c r="A1" s="171"/>
      <c r="B1" s="172" t="s">
        <v>251</v>
      </c>
      <c r="C1" s="172"/>
      <c r="D1" s="172"/>
      <c r="E1" s="172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O1" s="174" t="s">
        <v>419</v>
      </c>
      <c r="AQ1" s="174" t="s">
        <v>252</v>
      </c>
    </row>
    <row r="2" spans="1:43" ht="9" customHeight="1">
      <c r="A2" s="175"/>
      <c r="B2" s="176"/>
      <c r="C2" s="177"/>
      <c r="D2" s="177"/>
      <c r="E2" s="177"/>
    </row>
    <row r="3" spans="1:43" ht="24.75" customHeight="1">
      <c r="A3" s="458" t="s">
        <v>1</v>
      </c>
      <c r="B3" s="459" t="s">
        <v>121</v>
      </c>
      <c r="C3" s="460" t="s">
        <v>122</v>
      </c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461"/>
      <c r="O3" s="461"/>
      <c r="P3" s="461"/>
      <c r="Q3" s="461"/>
      <c r="R3" s="461"/>
      <c r="S3" s="461"/>
      <c r="T3" s="461"/>
      <c r="U3" s="461"/>
      <c r="V3" s="461"/>
      <c r="W3" s="461"/>
      <c r="X3" s="461"/>
      <c r="Y3" s="461"/>
      <c r="Z3" s="461"/>
      <c r="AA3" s="461"/>
      <c r="AB3" s="461"/>
      <c r="AC3" s="461"/>
      <c r="AD3" s="461"/>
      <c r="AE3" s="461"/>
      <c r="AF3" s="461"/>
      <c r="AG3" s="461"/>
      <c r="AH3" s="461"/>
      <c r="AI3" s="462"/>
      <c r="AJ3" s="463" t="s">
        <v>123</v>
      </c>
      <c r="AK3" s="463"/>
      <c r="AL3" s="281"/>
      <c r="AM3" s="498" t="s">
        <v>253</v>
      </c>
      <c r="AN3" s="498" t="s">
        <v>254</v>
      </c>
      <c r="AO3" s="498" t="s">
        <v>255</v>
      </c>
      <c r="AP3" s="498" t="s">
        <v>256</v>
      </c>
      <c r="AQ3" s="498" t="s">
        <v>257</v>
      </c>
    </row>
    <row r="4" spans="1:43" ht="32.25" customHeight="1">
      <c r="A4" s="458"/>
      <c r="B4" s="459"/>
      <c r="C4" s="464" t="s">
        <v>124</v>
      </c>
      <c r="D4" s="465"/>
      <c r="E4" s="465"/>
      <c r="F4" s="465"/>
      <c r="G4" s="466"/>
      <c r="H4" s="467" t="s">
        <v>125</v>
      </c>
      <c r="I4" s="467" t="s">
        <v>126</v>
      </c>
      <c r="J4" s="467" t="s">
        <v>49</v>
      </c>
      <c r="K4" s="467" t="s">
        <v>51</v>
      </c>
      <c r="L4" s="469" t="s">
        <v>127</v>
      </c>
      <c r="M4" s="479" t="s">
        <v>128</v>
      </c>
      <c r="N4" s="480"/>
      <c r="O4" s="481"/>
      <c r="P4" s="487" t="s">
        <v>129</v>
      </c>
      <c r="Q4" s="488"/>
      <c r="R4" s="489" t="s">
        <v>130</v>
      </c>
      <c r="S4" s="490" t="s">
        <v>131</v>
      </c>
      <c r="T4" s="491"/>
      <c r="U4" s="489" t="s">
        <v>130</v>
      </c>
      <c r="V4" s="472" t="s">
        <v>49</v>
      </c>
      <c r="W4" s="472" t="s">
        <v>51</v>
      </c>
      <c r="X4" s="495" t="s">
        <v>116</v>
      </c>
      <c r="Y4" s="497" t="s">
        <v>132</v>
      </c>
      <c r="Z4" s="497" t="s">
        <v>133</v>
      </c>
      <c r="AA4" s="482" t="s">
        <v>116</v>
      </c>
      <c r="AB4" s="484" t="s">
        <v>134</v>
      </c>
      <c r="AD4" s="492" t="s">
        <v>135</v>
      </c>
      <c r="AE4" s="503" t="s">
        <v>136</v>
      </c>
      <c r="AF4" s="505" t="s">
        <v>137</v>
      </c>
      <c r="AG4" s="507" t="s">
        <v>138</v>
      </c>
      <c r="AH4" s="508"/>
      <c r="AI4" s="509"/>
      <c r="AJ4" s="463"/>
      <c r="AK4" s="463"/>
      <c r="AL4" s="282"/>
      <c r="AM4" s="519"/>
      <c r="AN4" s="519"/>
      <c r="AO4" s="519"/>
      <c r="AP4" s="519"/>
      <c r="AQ4" s="519"/>
    </row>
    <row r="5" spans="1:43" ht="58.5" customHeight="1">
      <c r="A5" s="458"/>
      <c r="B5" s="459"/>
      <c r="C5" s="498" t="s">
        <v>139</v>
      </c>
      <c r="D5" s="498" t="s">
        <v>140</v>
      </c>
      <c r="E5" s="498" t="s">
        <v>258</v>
      </c>
      <c r="F5" s="500" t="s">
        <v>125</v>
      </c>
      <c r="G5" s="501" t="s">
        <v>141</v>
      </c>
      <c r="H5" s="467"/>
      <c r="I5" s="467"/>
      <c r="J5" s="467"/>
      <c r="K5" s="467"/>
      <c r="L5" s="470"/>
      <c r="M5" s="459" t="s">
        <v>142</v>
      </c>
      <c r="N5" s="459"/>
      <c r="O5" s="494" t="s">
        <v>130</v>
      </c>
      <c r="P5" s="474" t="s">
        <v>142</v>
      </c>
      <c r="Q5" s="474" t="s">
        <v>143</v>
      </c>
      <c r="R5" s="482"/>
      <c r="S5" s="476" t="s">
        <v>132</v>
      </c>
      <c r="T5" s="477" t="s">
        <v>143</v>
      </c>
      <c r="U5" s="482"/>
      <c r="V5" s="472"/>
      <c r="W5" s="472"/>
      <c r="X5" s="495"/>
      <c r="Y5" s="497"/>
      <c r="Z5" s="497"/>
      <c r="AA5" s="482"/>
      <c r="AB5" s="484"/>
      <c r="AD5" s="492"/>
      <c r="AE5" s="503"/>
      <c r="AF5" s="505"/>
      <c r="AG5" s="477" t="s">
        <v>132</v>
      </c>
      <c r="AH5" s="477" t="s">
        <v>143</v>
      </c>
      <c r="AI5" s="489" t="s">
        <v>130</v>
      </c>
      <c r="AJ5" s="477" t="s">
        <v>132</v>
      </c>
      <c r="AK5" s="477" t="s">
        <v>143</v>
      </c>
      <c r="AL5" s="474" t="s">
        <v>259</v>
      </c>
      <c r="AM5" s="519"/>
      <c r="AN5" s="519"/>
      <c r="AO5" s="519"/>
      <c r="AP5" s="519"/>
      <c r="AQ5" s="519"/>
    </row>
    <row r="6" spans="1:43" ht="108.75" customHeight="1">
      <c r="A6" s="458"/>
      <c r="B6" s="459"/>
      <c r="C6" s="499"/>
      <c r="D6" s="499"/>
      <c r="E6" s="499"/>
      <c r="F6" s="468"/>
      <c r="G6" s="502"/>
      <c r="H6" s="468"/>
      <c r="I6" s="468"/>
      <c r="J6" s="468"/>
      <c r="K6" s="468"/>
      <c r="L6" s="471"/>
      <c r="M6" s="180" t="s">
        <v>144</v>
      </c>
      <c r="N6" s="180" t="s">
        <v>145</v>
      </c>
      <c r="O6" s="494"/>
      <c r="P6" s="475"/>
      <c r="Q6" s="475"/>
      <c r="R6" s="483"/>
      <c r="S6" s="476"/>
      <c r="T6" s="478"/>
      <c r="U6" s="483"/>
      <c r="V6" s="473"/>
      <c r="W6" s="473"/>
      <c r="X6" s="496"/>
      <c r="Y6" s="475"/>
      <c r="Z6" s="475"/>
      <c r="AA6" s="483"/>
      <c r="AB6" s="485"/>
      <c r="AD6" s="493"/>
      <c r="AE6" s="504"/>
      <c r="AF6" s="506"/>
      <c r="AG6" s="486"/>
      <c r="AH6" s="486"/>
      <c r="AI6" s="482"/>
      <c r="AJ6" s="486"/>
      <c r="AK6" s="486"/>
      <c r="AL6" s="475"/>
      <c r="AM6" s="499"/>
      <c r="AN6" s="499"/>
      <c r="AO6" s="499"/>
      <c r="AP6" s="499"/>
      <c r="AQ6" s="499"/>
    </row>
    <row r="7" spans="1:43" s="187" customFormat="1">
      <c r="A7" s="181">
        <v>1</v>
      </c>
      <c r="B7" s="182">
        <v>2</v>
      </c>
      <c r="C7" s="182">
        <v>3</v>
      </c>
      <c r="D7" s="182">
        <v>4</v>
      </c>
      <c r="E7" s="182"/>
      <c r="F7" s="181">
        <v>5</v>
      </c>
      <c r="G7" s="183">
        <v>6</v>
      </c>
      <c r="H7" s="183">
        <v>6</v>
      </c>
      <c r="I7" s="182">
        <v>7</v>
      </c>
      <c r="J7" s="182">
        <v>8</v>
      </c>
      <c r="K7" s="184">
        <v>9</v>
      </c>
      <c r="L7" s="184">
        <v>7</v>
      </c>
      <c r="M7" s="184"/>
      <c r="N7" s="184"/>
      <c r="O7" s="184"/>
      <c r="P7" s="184">
        <v>6</v>
      </c>
      <c r="Q7" s="181">
        <v>7</v>
      </c>
      <c r="R7" s="185">
        <v>8</v>
      </c>
      <c r="S7" s="184">
        <v>9</v>
      </c>
      <c r="T7" s="181">
        <v>10</v>
      </c>
      <c r="U7" s="185">
        <v>11</v>
      </c>
      <c r="V7" s="185">
        <v>15</v>
      </c>
      <c r="W7" s="185">
        <v>15</v>
      </c>
      <c r="X7" s="185">
        <v>15</v>
      </c>
      <c r="Y7" s="185">
        <v>15</v>
      </c>
      <c r="Z7" s="185">
        <v>15</v>
      </c>
      <c r="AA7" s="185">
        <v>15</v>
      </c>
      <c r="AB7" s="185">
        <v>15</v>
      </c>
      <c r="AC7" s="185">
        <v>15</v>
      </c>
      <c r="AD7" s="185">
        <v>15</v>
      </c>
      <c r="AE7" s="185">
        <v>15</v>
      </c>
      <c r="AF7" s="186">
        <v>12</v>
      </c>
      <c r="AG7" s="185">
        <v>13</v>
      </c>
      <c r="AH7" s="185">
        <v>14</v>
      </c>
      <c r="AI7" s="185">
        <v>15</v>
      </c>
      <c r="AJ7" s="185">
        <v>16</v>
      </c>
      <c r="AK7" s="185">
        <v>17</v>
      </c>
      <c r="AL7" s="185">
        <v>7</v>
      </c>
      <c r="AM7" s="186">
        <v>8</v>
      </c>
      <c r="AN7" s="186">
        <v>9</v>
      </c>
      <c r="AO7" s="186">
        <v>10</v>
      </c>
      <c r="AP7" s="186">
        <v>11</v>
      </c>
      <c r="AQ7" s="186">
        <v>12</v>
      </c>
    </row>
    <row r="8" spans="1:43" s="187" customFormat="1">
      <c r="A8" s="181"/>
      <c r="B8" s="182"/>
      <c r="C8" s="182"/>
      <c r="D8" s="182"/>
      <c r="E8" s="182"/>
      <c r="F8" s="182"/>
      <c r="G8" s="182"/>
      <c r="H8" s="182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9">
        <v>7446.46</v>
      </c>
      <c r="W8" s="189">
        <v>7446.46</v>
      </c>
      <c r="X8" s="190"/>
      <c r="Y8" s="189">
        <v>951.08</v>
      </c>
      <c r="Z8" s="189">
        <v>5710.3</v>
      </c>
      <c r="AA8" s="191"/>
      <c r="AB8" s="192"/>
      <c r="AD8" s="186"/>
      <c r="AE8" s="193"/>
      <c r="AF8" s="186"/>
      <c r="AG8" s="186"/>
      <c r="AH8" s="186"/>
      <c r="AI8" s="186"/>
      <c r="AJ8" s="186"/>
      <c r="AK8" s="186"/>
      <c r="AL8" s="186"/>
      <c r="AM8" s="186"/>
      <c r="AN8" s="186"/>
      <c r="AO8" s="186"/>
      <c r="AP8" s="186"/>
      <c r="AQ8" s="186"/>
    </row>
    <row r="9" spans="1:43" ht="40.5">
      <c r="A9" s="194">
        <v>1</v>
      </c>
      <c r="B9" s="195" t="s">
        <v>146</v>
      </c>
      <c r="C9" s="196">
        <v>1895</v>
      </c>
      <c r="D9" s="196">
        <v>2000</v>
      </c>
      <c r="E9" s="196">
        <v>2000</v>
      </c>
      <c r="F9" s="197">
        <v>1785</v>
      </c>
      <c r="G9" s="197">
        <v>1988</v>
      </c>
      <c r="H9" s="197"/>
      <c r="I9" s="196">
        <v>600</v>
      </c>
      <c r="J9" s="196">
        <v>200</v>
      </c>
      <c r="K9" s="196">
        <v>200</v>
      </c>
      <c r="L9" s="198">
        <v>2785</v>
      </c>
      <c r="M9" s="199">
        <v>684</v>
      </c>
      <c r="N9" s="199">
        <v>1025</v>
      </c>
      <c r="O9" s="198">
        <v>1709</v>
      </c>
      <c r="P9" s="196">
        <v>878</v>
      </c>
      <c r="Q9" s="196">
        <v>350</v>
      </c>
      <c r="R9" s="198">
        <v>1228</v>
      </c>
      <c r="S9" s="196">
        <v>1000</v>
      </c>
      <c r="T9" s="196">
        <v>1000</v>
      </c>
      <c r="U9" s="198">
        <v>2000</v>
      </c>
      <c r="V9" s="200">
        <v>1489292</v>
      </c>
      <c r="W9" s="200">
        <v>1489292</v>
      </c>
      <c r="X9" s="201">
        <v>2981584</v>
      </c>
      <c r="Y9" s="202">
        <v>835048.24</v>
      </c>
      <c r="Z9" s="202">
        <v>1998605</v>
      </c>
      <c r="AA9" s="203">
        <v>2833653.24</v>
      </c>
      <c r="AB9" s="204">
        <v>5815237.2400000002</v>
      </c>
      <c r="AD9" s="205"/>
      <c r="AE9" s="206"/>
      <c r="AF9" s="207">
        <v>2</v>
      </c>
      <c r="AG9" s="196">
        <v>1849</v>
      </c>
      <c r="AH9" s="196">
        <v>2319</v>
      </c>
      <c r="AI9" s="196">
        <v>4168</v>
      </c>
      <c r="AJ9" s="196"/>
      <c r="AK9" s="196">
        <v>2688156</v>
      </c>
      <c r="AL9" s="196">
        <v>2000</v>
      </c>
      <c r="AM9" s="196">
        <v>-215</v>
      </c>
      <c r="AN9" s="196">
        <v>-12</v>
      </c>
      <c r="AO9" s="196">
        <v>-110</v>
      </c>
      <c r="AP9" s="196">
        <v>93</v>
      </c>
      <c r="AQ9" s="196"/>
    </row>
    <row r="10" spans="1:43" ht="40.5">
      <c r="A10" s="194">
        <v>2</v>
      </c>
      <c r="B10" s="195" t="s">
        <v>147</v>
      </c>
      <c r="C10" s="196">
        <v>390</v>
      </c>
      <c r="D10" s="196">
        <v>450</v>
      </c>
      <c r="E10" s="196">
        <v>450</v>
      </c>
      <c r="F10" s="197">
        <v>402</v>
      </c>
      <c r="G10" s="197">
        <v>447</v>
      </c>
      <c r="H10" s="197"/>
      <c r="I10" s="196">
        <v>0</v>
      </c>
      <c r="J10" s="196">
        <v>0</v>
      </c>
      <c r="K10" s="196">
        <v>0</v>
      </c>
      <c r="L10" s="198">
        <v>402</v>
      </c>
      <c r="M10" s="199">
        <v>228</v>
      </c>
      <c r="N10" s="208">
        <v>0</v>
      </c>
      <c r="O10" s="198">
        <v>228</v>
      </c>
      <c r="P10" s="196">
        <v>225</v>
      </c>
      <c r="Q10" s="208">
        <v>4</v>
      </c>
      <c r="R10" s="198">
        <v>229</v>
      </c>
      <c r="S10" s="196">
        <v>255</v>
      </c>
      <c r="T10" s="208">
        <v>10</v>
      </c>
      <c r="U10" s="198">
        <v>265</v>
      </c>
      <c r="V10" s="200">
        <v>0</v>
      </c>
      <c r="W10" s="200">
        <v>0</v>
      </c>
      <c r="X10" s="201">
        <v>275</v>
      </c>
      <c r="Y10" s="202">
        <v>213993</v>
      </c>
      <c r="Z10" s="202">
        <v>22841.200000000001</v>
      </c>
      <c r="AA10" s="203">
        <v>236834.2</v>
      </c>
      <c r="AB10" s="204">
        <v>237109.2</v>
      </c>
      <c r="AD10" s="205"/>
      <c r="AE10" s="206"/>
      <c r="AF10" s="207">
        <v>2</v>
      </c>
      <c r="AG10" s="196">
        <v>1849</v>
      </c>
      <c r="AH10" s="208">
        <v>2319</v>
      </c>
      <c r="AI10" s="196">
        <v>4168</v>
      </c>
      <c r="AJ10" s="196">
        <v>2141597</v>
      </c>
      <c r="AK10" s="209">
        <v>2688156</v>
      </c>
      <c r="AL10" s="196">
        <v>450</v>
      </c>
      <c r="AM10" s="196">
        <v>-48</v>
      </c>
      <c r="AN10" s="196">
        <v>-3</v>
      </c>
      <c r="AO10" s="196">
        <v>12</v>
      </c>
      <c r="AP10" s="196">
        <v>57</v>
      </c>
      <c r="AQ10" s="196">
        <v>-450</v>
      </c>
    </row>
    <row r="11" spans="1:43" ht="20.25">
      <c r="A11" s="194">
        <v>3</v>
      </c>
      <c r="B11" s="195" t="s">
        <v>148</v>
      </c>
      <c r="C11" s="196">
        <v>1349</v>
      </c>
      <c r="D11" s="196">
        <v>1100</v>
      </c>
      <c r="E11" s="196">
        <v>1100</v>
      </c>
      <c r="F11" s="197">
        <v>982</v>
      </c>
      <c r="G11" s="197">
        <v>1094</v>
      </c>
      <c r="H11" s="197"/>
      <c r="I11" s="210">
        <v>2328</v>
      </c>
      <c r="J11" s="196">
        <v>21</v>
      </c>
      <c r="K11" s="196">
        <v>50</v>
      </c>
      <c r="L11" s="198">
        <v>3381</v>
      </c>
      <c r="M11" s="199">
        <v>321</v>
      </c>
      <c r="N11" s="199">
        <v>505</v>
      </c>
      <c r="O11" s="198">
        <v>826</v>
      </c>
      <c r="P11" s="196">
        <v>1266</v>
      </c>
      <c r="Q11" s="196">
        <v>540</v>
      </c>
      <c r="R11" s="198">
        <v>1806</v>
      </c>
      <c r="S11" s="196">
        <v>1441</v>
      </c>
      <c r="T11" s="196">
        <v>1544</v>
      </c>
      <c r="U11" s="198">
        <v>2985</v>
      </c>
      <c r="V11" s="200">
        <v>156375.66</v>
      </c>
      <c r="W11" s="200">
        <v>372323</v>
      </c>
      <c r="X11" s="201">
        <v>533227.66</v>
      </c>
      <c r="Y11" s="202">
        <v>1204067.28</v>
      </c>
      <c r="Z11" s="202">
        <v>3080510.29</v>
      </c>
      <c r="AA11" s="203">
        <v>4284577.57</v>
      </c>
      <c r="AB11" s="204">
        <v>4817805.2300000004</v>
      </c>
      <c r="AD11" s="205"/>
      <c r="AE11" s="206"/>
      <c r="AF11" s="207">
        <v>1</v>
      </c>
      <c r="AG11" s="196">
        <v>925</v>
      </c>
      <c r="AH11" s="196">
        <v>1159</v>
      </c>
      <c r="AI11" s="196">
        <v>2084</v>
      </c>
      <c r="AJ11" s="196">
        <v>1070338</v>
      </c>
      <c r="AK11" s="196">
        <v>1343499</v>
      </c>
      <c r="AL11" s="196">
        <v>1100</v>
      </c>
      <c r="AM11" s="196">
        <v>-118</v>
      </c>
      <c r="AN11" s="196">
        <v>-6</v>
      </c>
      <c r="AO11" s="196">
        <v>-367</v>
      </c>
      <c r="AP11" s="196">
        <v>-255</v>
      </c>
      <c r="AQ11" s="196">
        <v>-1100</v>
      </c>
    </row>
    <row r="12" spans="1:43" ht="20.25">
      <c r="A12" s="194">
        <v>4</v>
      </c>
      <c r="B12" s="211" t="s">
        <v>149</v>
      </c>
      <c r="C12" s="196">
        <v>4423</v>
      </c>
      <c r="D12" s="196">
        <v>3472</v>
      </c>
      <c r="E12" s="196">
        <v>3472</v>
      </c>
      <c r="F12" s="283">
        <v>3100</v>
      </c>
      <c r="G12" s="197">
        <v>3452</v>
      </c>
      <c r="H12" s="212"/>
      <c r="I12" s="196">
        <v>200</v>
      </c>
      <c r="J12" s="196">
        <v>0</v>
      </c>
      <c r="K12" s="196">
        <v>0</v>
      </c>
      <c r="L12" s="198">
        <v>3300</v>
      </c>
      <c r="M12" s="199">
        <v>0</v>
      </c>
      <c r="N12" s="199">
        <v>0</v>
      </c>
      <c r="O12" s="198">
        <v>0</v>
      </c>
      <c r="P12" s="196">
        <v>0</v>
      </c>
      <c r="Q12" s="196">
        <v>0</v>
      </c>
      <c r="R12" s="198">
        <v>0</v>
      </c>
      <c r="S12" s="196">
        <v>0</v>
      </c>
      <c r="T12" s="196">
        <v>0</v>
      </c>
      <c r="U12" s="198">
        <v>0</v>
      </c>
      <c r="V12" s="200">
        <v>0</v>
      </c>
      <c r="W12" s="200">
        <v>0</v>
      </c>
      <c r="X12" s="201">
        <v>0</v>
      </c>
      <c r="Y12" s="202">
        <v>0</v>
      </c>
      <c r="Z12" s="202">
        <v>0</v>
      </c>
      <c r="AA12" s="203">
        <v>0</v>
      </c>
      <c r="AB12" s="204">
        <v>0</v>
      </c>
      <c r="AD12" s="205"/>
      <c r="AE12" s="206"/>
      <c r="AF12" s="207"/>
      <c r="AG12" s="196">
        <v>0</v>
      </c>
      <c r="AH12" s="196">
        <v>0</v>
      </c>
      <c r="AI12" s="196">
        <v>0</v>
      </c>
      <c r="AJ12" s="196">
        <v>0</v>
      </c>
      <c r="AK12" s="196">
        <v>0</v>
      </c>
      <c r="AL12" s="196">
        <v>3472</v>
      </c>
      <c r="AM12" s="196">
        <v>-372</v>
      </c>
      <c r="AN12" s="196">
        <v>-20</v>
      </c>
      <c r="AO12" s="196">
        <v>-1323</v>
      </c>
      <c r="AP12" s="196">
        <v>-971</v>
      </c>
      <c r="AQ12" s="196">
        <v>-3472</v>
      </c>
    </row>
    <row r="13" spans="1:43" ht="20.25">
      <c r="A13" s="194">
        <v>5</v>
      </c>
      <c r="B13" s="213" t="s">
        <v>150</v>
      </c>
      <c r="C13" s="196">
        <v>0</v>
      </c>
      <c r="D13" s="196">
        <v>0</v>
      </c>
      <c r="E13" s="196">
        <v>0</v>
      </c>
      <c r="F13" s="197">
        <v>0</v>
      </c>
      <c r="G13" s="197">
        <v>0</v>
      </c>
      <c r="H13" s="197"/>
      <c r="I13" s="196">
        <v>0</v>
      </c>
      <c r="J13" s="196">
        <v>0</v>
      </c>
      <c r="K13" s="196">
        <v>0</v>
      </c>
      <c r="L13" s="198">
        <v>0</v>
      </c>
      <c r="M13" s="199">
        <v>0</v>
      </c>
      <c r="N13" s="199">
        <v>0</v>
      </c>
      <c r="O13" s="198">
        <v>0</v>
      </c>
      <c r="P13" s="196">
        <v>0</v>
      </c>
      <c r="Q13" s="196">
        <v>0</v>
      </c>
      <c r="R13" s="198">
        <v>0</v>
      </c>
      <c r="S13" s="196">
        <v>0</v>
      </c>
      <c r="T13" s="196">
        <v>0</v>
      </c>
      <c r="U13" s="198">
        <v>0</v>
      </c>
      <c r="V13" s="200">
        <v>0</v>
      </c>
      <c r="W13" s="200">
        <v>0</v>
      </c>
      <c r="X13" s="201">
        <v>0</v>
      </c>
      <c r="Y13" s="202">
        <v>0</v>
      </c>
      <c r="Z13" s="202">
        <v>0</v>
      </c>
      <c r="AA13" s="203">
        <v>0</v>
      </c>
      <c r="AB13" s="204">
        <v>0</v>
      </c>
      <c r="AD13" s="205"/>
      <c r="AE13" s="206"/>
      <c r="AF13" s="207"/>
      <c r="AG13" s="196">
        <v>0</v>
      </c>
      <c r="AH13" s="196">
        <v>0</v>
      </c>
      <c r="AI13" s="196">
        <v>0</v>
      </c>
      <c r="AJ13" s="196">
        <v>0</v>
      </c>
      <c r="AK13" s="196">
        <v>0</v>
      </c>
      <c r="AL13" s="196">
        <v>0</v>
      </c>
      <c r="AM13" s="196">
        <v>0</v>
      </c>
      <c r="AN13" s="196">
        <v>0</v>
      </c>
      <c r="AO13" s="196">
        <v>0</v>
      </c>
      <c r="AP13" s="196">
        <v>0</v>
      </c>
      <c r="AQ13" s="196">
        <v>0</v>
      </c>
    </row>
    <row r="14" spans="1:43" ht="20.25">
      <c r="A14" s="214"/>
      <c r="B14" s="215" t="s">
        <v>151</v>
      </c>
      <c r="C14" s="216">
        <v>8057</v>
      </c>
      <c r="D14" s="216">
        <v>7022</v>
      </c>
      <c r="E14" s="216">
        <v>7022</v>
      </c>
      <c r="F14" s="216">
        <v>6269</v>
      </c>
      <c r="G14" s="216">
        <v>6981</v>
      </c>
      <c r="H14" s="216">
        <v>0</v>
      </c>
      <c r="I14" s="216">
        <v>3128</v>
      </c>
      <c r="J14" s="216">
        <v>221</v>
      </c>
      <c r="K14" s="216">
        <v>250</v>
      </c>
      <c r="L14" s="216">
        <v>9868</v>
      </c>
      <c r="M14" s="216">
        <v>1233</v>
      </c>
      <c r="N14" s="216">
        <v>1530</v>
      </c>
      <c r="O14" s="216">
        <v>2763</v>
      </c>
      <c r="P14" s="216">
        <v>2369</v>
      </c>
      <c r="Q14" s="216">
        <v>894</v>
      </c>
      <c r="R14" s="216">
        <v>3263</v>
      </c>
      <c r="S14" s="216">
        <v>2696</v>
      </c>
      <c r="T14" s="216">
        <v>2554</v>
      </c>
      <c r="U14" s="216">
        <v>5250</v>
      </c>
      <c r="V14" s="216">
        <v>1645667.66</v>
      </c>
      <c r="W14" s="216">
        <v>1861615</v>
      </c>
      <c r="X14" s="216">
        <v>3515086.66</v>
      </c>
      <c r="Y14" s="216">
        <v>2253108.52</v>
      </c>
      <c r="Z14" s="216">
        <v>5101956.49</v>
      </c>
      <c r="AA14" s="216">
        <v>7355065.0100000007</v>
      </c>
      <c r="AB14" s="216">
        <v>10870151.670000002</v>
      </c>
      <c r="AC14" s="216">
        <v>0</v>
      </c>
      <c r="AD14" s="216">
        <v>0</v>
      </c>
      <c r="AE14" s="216">
        <v>0</v>
      </c>
      <c r="AF14" s="216">
        <v>5</v>
      </c>
      <c r="AG14" s="216">
        <v>4623</v>
      </c>
      <c r="AH14" s="216">
        <v>5797</v>
      </c>
      <c r="AI14" s="216">
        <v>10420</v>
      </c>
      <c r="AJ14" s="216">
        <v>3211935</v>
      </c>
      <c r="AK14" s="216">
        <v>6719811</v>
      </c>
      <c r="AL14" s="216">
        <v>7022</v>
      </c>
      <c r="AM14" s="216">
        <v>-753</v>
      </c>
      <c r="AN14" s="216">
        <v>-41</v>
      </c>
      <c r="AO14" s="216">
        <v>-1788</v>
      </c>
      <c r="AP14" s="216">
        <v>-1076</v>
      </c>
      <c r="AQ14" s="216">
        <v>-5022</v>
      </c>
    </row>
    <row r="15" spans="1:43" s="218" customFormat="1" ht="20.25">
      <c r="A15" s="194">
        <v>6</v>
      </c>
      <c r="B15" s="213" t="s">
        <v>152</v>
      </c>
      <c r="C15" s="196">
        <v>4935</v>
      </c>
      <c r="D15" s="196">
        <v>4500</v>
      </c>
      <c r="E15" s="196">
        <v>4500</v>
      </c>
      <c r="F15" s="283">
        <v>4018</v>
      </c>
      <c r="G15" s="197">
        <v>4474</v>
      </c>
      <c r="H15" s="212"/>
      <c r="I15" s="196">
        <v>0</v>
      </c>
      <c r="J15" s="196">
        <v>0</v>
      </c>
      <c r="K15" s="196">
        <v>0</v>
      </c>
      <c r="L15" s="198">
        <v>4018</v>
      </c>
      <c r="M15" s="199">
        <v>0</v>
      </c>
      <c r="N15" s="199">
        <v>0</v>
      </c>
      <c r="O15" s="198">
        <v>0</v>
      </c>
      <c r="P15" s="196">
        <v>0</v>
      </c>
      <c r="Q15" s="196">
        <v>0</v>
      </c>
      <c r="R15" s="198">
        <v>0</v>
      </c>
      <c r="S15" s="196">
        <v>0</v>
      </c>
      <c r="T15" s="196">
        <v>0</v>
      </c>
      <c r="U15" s="198">
        <v>0</v>
      </c>
      <c r="V15" s="200">
        <v>0</v>
      </c>
      <c r="W15" s="200">
        <v>0</v>
      </c>
      <c r="X15" s="201">
        <v>0</v>
      </c>
      <c r="Y15" s="202">
        <v>0</v>
      </c>
      <c r="Z15" s="202">
        <v>0</v>
      </c>
      <c r="AA15" s="203">
        <v>0</v>
      </c>
      <c r="AB15" s="204">
        <v>0</v>
      </c>
      <c r="AD15" s="219"/>
      <c r="AE15" s="220"/>
      <c r="AF15" s="221"/>
      <c r="AG15" s="196">
        <v>0</v>
      </c>
      <c r="AH15" s="196">
        <v>0</v>
      </c>
      <c r="AI15" s="196">
        <v>0</v>
      </c>
      <c r="AJ15" s="196">
        <v>0</v>
      </c>
      <c r="AK15" s="196">
        <v>0</v>
      </c>
      <c r="AL15" s="196">
        <v>4500</v>
      </c>
      <c r="AM15" s="196">
        <v>-482</v>
      </c>
      <c r="AN15" s="196">
        <v>-26</v>
      </c>
      <c r="AO15" s="196">
        <v>-917</v>
      </c>
      <c r="AP15" s="196">
        <v>-461</v>
      </c>
      <c r="AQ15" s="196">
        <v>-4500</v>
      </c>
    </row>
    <row r="16" spans="1:43" s="218" customFormat="1" ht="20.25">
      <c r="A16" s="194">
        <v>7</v>
      </c>
      <c r="B16" s="213" t="s">
        <v>153</v>
      </c>
      <c r="C16" s="196">
        <v>6</v>
      </c>
      <c r="D16" s="196">
        <v>300</v>
      </c>
      <c r="E16" s="196">
        <v>300</v>
      </c>
      <c r="F16" s="197">
        <v>268</v>
      </c>
      <c r="G16" s="197">
        <v>298</v>
      </c>
      <c r="H16" s="197"/>
      <c r="I16" s="196">
        <v>45</v>
      </c>
      <c r="J16" s="196">
        <v>0</v>
      </c>
      <c r="K16" s="196">
        <v>0</v>
      </c>
      <c r="L16" s="198">
        <v>313</v>
      </c>
      <c r="M16" s="199">
        <v>44</v>
      </c>
      <c r="N16" s="199">
        <v>7</v>
      </c>
      <c r="O16" s="198">
        <v>51</v>
      </c>
      <c r="P16" s="196">
        <v>89</v>
      </c>
      <c r="Q16" s="196">
        <v>7</v>
      </c>
      <c r="R16" s="198">
        <v>96</v>
      </c>
      <c r="S16" s="196">
        <v>100</v>
      </c>
      <c r="T16" s="196">
        <v>20</v>
      </c>
      <c r="U16" s="198">
        <v>120</v>
      </c>
      <c r="V16" s="200">
        <v>0</v>
      </c>
      <c r="W16" s="200">
        <v>0</v>
      </c>
      <c r="X16" s="201">
        <v>140</v>
      </c>
      <c r="Y16" s="202">
        <v>84646.12</v>
      </c>
      <c r="Z16" s="202">
        <v>39972.1</v>
      </c>
      <c r="AA16" s="203">
        <v>124618.22</v>
      </c>
      <c r="AB16" s="204">
        <v>124758.22</v>
      </c>
      <c r="AD16" s="219"/>
      <c r="AE16" s="220"/>
      <c r="AF16" s="221">
        <v>1</v>
      </c>
      <c r="AG16" s="196">
        <v>924</v>
      </c>
      <c r="AH16" s="196">
        <v>1159</v>
      </c>
      <c r="AI16" s="196">
        <v>2083</v>
      </c>
      <c r="AJ16" s="196">
        <v>1070338</v>
      </c>
      <c r="AK16" s="196">
        <v>1343498</v>
      </c>
      <c r="AL16" s="196">
        <v>300</v>
      </c>
      <c r="AM16" s="196">
        <v>-32</v>
      </c>
      <c r="AN16" s="196">
        <v>-2</v>
      </c>
      <c r="AO16" s="196">
        <v>262</v>
      </c>
      <c r="AP16" s="196">
        <v>292</v>
      </c>
      <c r="AQ16" s="196">
        <v>-300</v>
      </c>
    </row>
    <row r="17" spans="1:43" ht="20.25">
      <c r="A17" s="194">
        <v>8</v>
      </c>
      <c r="B17" s="213" t="s">
        <v>154</v>
      </c>
      <c r="C17" s="196">
        <v>3226</v>
      </c>
      <c r="D17" s="196">
        <v>2765</v>
      </c>
      <c r="E17" s="196">
        <v>2765</v>
      </c>
      <c r="F17" s="197">
        <v>2468</v>
      </c>
      <c r="G17" s="197">
        <v>2749</v>
      </c>
      <c r="H17" s="197"/>
      <c r="I17" s="196">
        <v>4166</v>
      </c>
      <c r="J17" s="196">
        <v>0</v>
      </c>
      <c r="K17" s="196">
        <v>0</v>
      </c>
      <c r="L17" s="198">
        <v>6634</v>
      </c>
      <c r="M17" s="199">
        <v>0</v>
      </c>
      <c r="N17" s="199">
        <v>0</v>
      </c>
      <c r="O17" s="198">
        <v>0</v>
      </c>
      <c r="P17" s="196">
        <v>0</v>
      </c>
      <c r="Q17" s="196">
        <v>0</v>
      </c>
      <c r="R17" s="198">
        <v>0</v>
      </c>
      <c r="S17" s="196">
        <v>0</v>
      </c>
      <c r="T17" s="196">
        <v>0</v>
      </c>
      <c r="U17" s="198">
        <v>0</v>
      </c>
      <c r="V17" s="200">
        <v>0</v>
      </c>
      <c r="W17" s="200">
        <v>0</v>
      </c>
      <c r="X17" s="201">
        <v>0</v>
      </c>
      <c r="Y17" s="202">
        <v>0</v>
      </c>
      <c r="Z17" s="202">
        <v>0</v>
      </c>
      <c r="AA17" s="203">
        <v>0</v>
      </c>
      <c r="AB17" s="204">
        <v>0</v>
      </c>
      <c r="AD17" s="205"/>
      <c r="AE17" s="206"/>
      <c r="AF17" s="207"/>
      <c r="AG17" s="196">
        <v>0</v>
      </c>
      <c r="AH17" s="196">
        <v>0</v>
      </c>
      <c r="AI17" s="196">
        <v>0</v>
      </c>
      <c r="AJ17" s="196">
        <v>0</v>
      </c>
      <c r="AK17" s="196">
        <v>0</v>
      </c>
      <c r="AL17" s="196">
        <v>2765</v>
      </c>
      <c r="AM17" s="196">
        <v>-297</v>
      </c>
      <c r="AN17" s="196">
        <v>-16</v>
      </c>
      <c r="AO17" s="196">
        <v>-758</v>
      </c>
      <c r="AP17" s="196">
        <v>-477</v>
      </c>
      <c r="AQ17" s="196">
        <v>-2765</v>
      </c>
    </row>
    <row r="18" spans="1:43" ht="20.25">
      <c r="A18" s="194">
        <v>9</v>
      </c>
      <c r="B18" s="213" t="s">
        <v>155</v>
      </c>
      <c r="C18" s="196">
        <v>4030</v>
      </c>
      <c r="D18" s="196">
        <v>10000</v>
      </c>
      <c r="E18" s="196">
        <v>5103</v>
      </c>
      <c r="F18" s="197">
        <v>8927</v>
      </c>
      <c r="G18" s="197">
        <v>5073</v>
      </c>
      <c r="H18" s="197"/>
      <c r="I18" s="196">
        <v>0</v>
      </c>
      <c r="J18" s="196">
        <v>0</v>
      </c>
      <c r="K18" s="196">
        <v>0</v>
      </c>
      <c r="L18" s="198">
        <v>8927</v>
      </c>
      <c r="M18" s="199">
        <v>0</v>
      </c>
      <c r="N18" s="199">
        <v>0</v>
      </c>
      <c r="O18" s="198">
        <v>0</v>
      </c>
      <c r="P18" s="196">
        <v>0</v>
      </c>
      <c r="Q18" s="196">
        <v>0</v>
      </c>
      <c r="R18" s="198">
        <v>0</v>
      </c>
      <c r="S18" s="196">
        <v>0</v>
      </c>
      <c r="T18" s="196">
        <v>0</v>
      </c>
      <c r="U18" s="198">
        <v>0</v>
      </c>
      <c r="V18" s="200">
        <v>0</v>
      </c>
      <c r="W18" s="200">
        <v>0</v>
      </c>
      <c r="X18" s="201">
        <v>0</v>
      </c>
      <c r="Y18" s="202">
        <v>0</v>
      </c>
      <c r="Z18" s="202">
        <v>0</v>
      </c>
      <c r="AA18" s="203">
        <v>0</v>
      </c>
      <c r="AB18" s="204">
        <v>0</v>
      </c>
      <c r="AD18" s="205"/>
      <c r="AE18" s="206"/>
      <c r="AF18" s="207"/>
      <c r="AG18" s="196">
        <v>0</v>
      </c>
      <c r="AH18" s="196">
        <v>0</v>
      </c>
      <c r="AI18" s="196">
        <v>0</v>
      </c>
      <c r="AJ18" s="196">
        <v>0</v>
      </c>
      <c r="AK18" s="196">
        <v>0</v>
      </c>
      <c r="AL18" s="196">
        <v>4850</v>
      </c>
      <c r="AM18" s="196">
        <v>-1073</v>
      </c>
      <c r="AN18" s="196">
        <v>-4927</v>
      </c>
      <c r="AO18" s="196">
        <v>4897</v>
      </c>
      <c r="AP18" s="196">
        <v>1043</v>
      </c>
      <c r="AQ18" s="196">
        <v>-10000</v>
      </c>
    </row>
    <row r="19" spans="1:43" ht="20.25">
      <c r="A19" s="194">
        <v>10</v>
      </c>
      <c r="B19" s="213" t="s">
        <v>156</v>
      </c>
      <c r="C19" s="196">
        <v>0</v>
      </c>
      <c r="D19" s="196">
        <v>0</v>
      </c>
      <c r="E19" s="196">
        <v>0</v>
      </c>
      <c r="F19" s="197">
        <v>0</v>
      </c>
      <c r="G19" s="197">
        <v>0</v>
      </c>
      <c r="H19" s="197"/>
      <c r="I19" s="196">
        <v>0</v>
      </c>
      <c r="J19" s="196">
        <v>0</v>
      </c>
      <c r="K19" s="196">
        <v>0</v>
      </c>
      <c r="L19" s="198">
        <v>0</v>
      </c>
      <c r="M19" s="199">
        <v>0</v>
      </c>
      <c r="N19" s="199">
        <v>0</v>
      </c>
      <c r="O19" s="198">
        <v>0</v>
      </c>
      <c r="P19" s="196">
        <v>0</v>
      </c>
      <c r="Q19" s="196">
        <v>0</v>
      </c>
      <c r="R19" s="198">
        <v>0</v>
      </c>
      <c r="S19" s="196">
        <v>0</v>
      </c>
      <c r="T19" s="196">
        <v>0</v>
      </c>
      <c r="U19" s="198">
        <v>0</v>
      </c>
      <c r="V19" s="200">
        <v>0</v>
      </c>
      <c r="W19" s="200">
        <v>0</v>
      </c>
      <c r="X19" s="201">
        <v>0</v>
      </c>
      <c r="Y19" s="202">
        <v>0</v>
      </c>
      <c r="Z19" s="202">
        <v>0</v>
      </c>
      <c r="AA19" s="203">
        <v>0</v>
      </c>
      <c r="AB19" s="204">
        <v>0</v>
      </c>
      <c r="AD19" s="205"/>
      <c r="AE19" s="206"/>
      <c r="AF19" s="207"/>
      <c r="AG19" s="196">
        <v>0</v>
      </c>
      <c r="AH19" s="196">
        <v>0</v>
      </c>
      <c r="AI19" s="196">
        <v>0</v>
      </c>
      <c r="AJ19" s="196">
        <v>0</v>
      </c>
      <c r="AK19" s="196">
        <v>0</v>
      </c>
      <c r="AL19" s="196">
        <v>0</v>
      </c>
      <c r="AM19" s="196">
        <v>0</v>
      </c>
      <c r="AN19" s="196">
        <v>0</v>
      </c>
      <c r="AO19" s="196">
        <v>0</v>
      </c>
      <c r="AP19" s="196">
        <v>0</v>
      </c>
      <c r="AQ19" s="196">
        <v>0</v>
      </c>
    </row>
    <row r="20" spans="1:43" ht="20.25">
      <c r="A20" s="194">
        <v>11</v>
      </c>
      <c r="B20" s="213" t="s">
        <v>157</v>
      </c>
      <c r="C20" s="196">
        <v>0</v>
      </c>
      <c r="D20" s="196">
        <v>0</v>
      </c>
      <c r="E20" s="196">
        <v>0</v>
      </c>
      <c r="F20" s="197">
        <v>0</v>
      </c>
      <c r="G20" s="197">
        <v>0</v>
      </c>
      <c r="H20" s="197"/>
      <c r="I20" s="196">
        <v>0</v>
      </c>
      <c r="J20" s="196">
        <v>0</v>
      </c>
      <c r="K20" s="196">
        <v>0</v>
      </c>
      <c r="L20" s="198">
        <v>0</v>
      </c>
      <c r="M20" s="199">
        <v>0</v>
      </c>
      <c r="N20" s="199">
        <v>0</v>
      </c>
      <c r="O20" s="198">
        <v>0</v>
      </c>
      <c r="P20" s="196">
        <v>0</v>
      </c>
      <c r="Q20" s="196">
        <v>0</v>
      </c>
      <c r="R20" s="198">
        <v>0</v>
      </c>
      <c r="S20" s="196">
        <v>0</v>
      </c>
      <c r="T20" s="196">
        <v>0</v>
      </c>
      <c r="U20" s="198">
        <v>0</v>
      </c>
      <c r="V20" s="200">
        <v>0</v>
      </c>
      <c r="W20" s="200">
        <v>0</v>
      </c>
      <c r="X20" s="201">
        <v>0</v>
      </c>
      <c r="Y20" s="202">
        <v>0</v>
      </c>
      <c r="Z20" s="202">
        <v>0</v>
      </c>
      <c r="AA20" s="203">
        <v>0</v>
      </c>
      <c r="AB20" s="204">
        <v>0</v>
      </c>
      <c r="AD20" s="205"/>
      <c r="AE20" s="206"/>
      <c r="AF20" s="207"/>
      <c r="AG20" s="196">
        <v>0</v>
      </c>
      <c r="AH20" s="196">
        <v>0</v>
      </c>
      <c r="AI20" s="196">
        <v>0</v>
      </c>
      <c r="AJ20" s="196">
        <v>0</v>
      </c>
      <c r="AK20" s="196">
        <v>0</v>
      </c>
      <c r="AL20" s="196">
        <v>0</v>
      </c>
      <c r="AM20" s="196">
        <v>0</v>
      </c>
      <c r="AN20" s="196">
        <v>0</v>
      </c>
      <c r="AO20" s="196">
        <v>0</v>
      </c>
      <c r="AP20" s="196">
        <v>0</v>
      </c>
      <c r="AQ20" s="196">
        <v>0</v>
      </c>
    </row>
    <row r="21" spans="1:43" ht="40.5">
      <c r="A21" s="214"/>
      <c r="B21" s="215" t="s">
        <v>158</v>
      </c>
      <c r="C21" s="216">
        <v>12197</v>
      </c>
      <c r="D21" s="216">
        <v>17565</v>
      </c>
      <c r="E21" s="216">
        <v>12668</v>
      </c>
      <c r="F21" s="216">
        <v>15681</v>
      </c>
      <c r="G21" s="216">
        <v>12594</v>
      </c>
      <c r="H21" s="216">
        <v>0</v>
      </c>
      <c r="I21" s="216">
        <v>4211</v>
      </c>
      <c r="J21" s="216">
        <v>0</v>
      </c>
      <c r="K21" s="216">
        <v>0</v>
      </c>
      <c r="L21" s="216">
        <v>19892</v>
      </c>
      <c r="M21" s="216">
        <v>44</v>
      </c>
      <c r="N21" s="216">
        <v>7</v>
      </c>
      <c r="O21" s="216">
        <v>51</v>
      </c>
      <c r="P21" s="216">
        <v>89</v>
      </c>
      <c r="Q21" s="216">
        <v>7</v>
      </c>
      <c r="R21" s="216">
        <v>96</v>
      </c>
      <c r="S21" s="216">
        <v>100</v>
      </c>
      <c r="T21" s="216">
        <v>20</v>
      </c>
      <c r="U21" s="216">
        <v>120</v>
      </c>
      <c r="V21" s="216">
        <v>0</v>
      </c>
      <c r="W21" s="216">
        <v>0</v>
      </c>
      <c r="X21" s="216">
        <v>140</v>
      </c>
      <c r="Y21" s="216">
        <v>84646.12</v>
      </c>
      <c r="Z21" s="216">
        <v>39972.1</v>
      </c>
      <c r="AA21" s="216">
        <v>124618.22</v>
      </c>
      <c r="AB21" s="216">
        <v>124758.22</v>
      </c>
      <c r="AC21" s="216">
        <v>0</v>
      </c>
      <c r="AD21" s="216">
        <v>0</v>
      </c>
      <c r="AE21" s="216">
        <v>0</v>
      </c>
      <c r="AF21" s="216">
        <v>1</v>
      </c>
      <c r="AG21" s="216">
        <v>924</v>
      </c>
      <c r="AH21" s="216">
        <v>1159</v>
      </c>
      <c r="AI21" s="216">
        <v>2083</v>
      </c>
      <c r="AJ21" s="216">
        <v>1070338</v>
      </c>
      <c r="AK21" s="216">
        <v>1343498</v>
      </c>
      <c r="AL21" s="216">
        <v>12415</v>
      </c>
      <c r="AM21" s="216">
        <v>-1884</v>
      </c>
      <c r="AN21" s="216">
        <v>-4971</v>
      </c>
      <c r="AO21" s="216">
        <v>3484</v>
      </c>
      <c r="AP21" s="216">
        <v>397</v>
      </c>
      <c r="AQ21" s="216">
        <v>-17565</v>
      </c>
    </row>
    <row r="22" spans="1:43" ht="40.5">
      <c r="A22" s="224">
        <v>12</v>
      </c>
      <c r="B22" s="225" t="s">
        <v>159</v>
      </c>
      <c r="C22" s="196">
        <v>0</v>
      </c>
      <c r="D22" s="196">
        <v>0</v>
      </c>
      <c r="E22" s="196">
        <v>0</v>
      </c>
      <c r="F22" s="197">
        <v>0</v>
      </c>
      <c r="G22" s="197">
        <v>0</v>
      </c>
      <c r="H22" s="197"/>
      <c r="I22" s="196">
        <v>0</v>
      </c>
      <c r="J22" s="196">
        <v>0</v>
      </c>
      <c r="K22" s="196">
        <v>0</v>
      </c>
      <c r="L22" s="198">
        <v>0</v>
      </c>
      <c r="M22" s="199">
        <v>0</v>
      </c>
      <c r="N22" s="199">
        <v>0</v>
      </c>
      <c r="O22" s="198">
        <v>0</v>
      </c>
      <c r="P22" s="196">
        <v>0</v>
      </c>
      <c r="Q22" s="196">
        <v>0</v>
      </c>
      <c r="R22" s="198">
        <v>0</v>
      </c>
      <c r="S22" s="196">
        <v>0</v>
      </c>
      <c r="T22" s="196">
        <v>0</v>
      </c>
      <c r="U22" s="198">
        <v>0</v>
      </c>
      <c r="V22" s="200">
        <v>0</v>
      </c>
      <c r="W22" s="200">
        <v>0</v>
      </c>
      <c r="X22" s="201">
        <v>0</v>
      </c>
      <c r="Y22" s="202">
        <v>0</v>
      </c>
      <c r="Z22" s="202">
        <v>0</v>
      </c>
      <c r="AA22" s="203">
        <v>0</v>
      </c>
      <c r="AB22" s="204">
        <v>0</v>
      </c>
      <c r="AD22" s="226">
        <v>0</v>
      </c>
      <c r="AE22" s="227">
        <v>0</v>
      </c>
      <c r="AF22" s="207"/>
      <c r="AG22" s="196">
        <v>0</v>
      </c>
      <c r="AH22" s="196">
        <v>0</v>
      </c>
      <c r="AI22" s="196">
        <v>0</v>
      </c>
      <c r="AJ22" s="196">
        <v>0</v>
      </c>
      <c r="AK22" s="196">
        <v>0</v>
      </c>
      <c r="AL22" s="196">
        <v>0</v>
      </c>
      <c r="AM22" s="196">
        <v>0</v>
      </c>
      <c r="AN22" s="196">
        <v>0</v>
      </c>
      <c r="AO22" s="196">
        <v>0</v>
      </c>
      <c r="AP22" s="196">
        <v>0</v>
      </c>
      <c r="AQ22" s="196">
        <v>0</v>
      </c>
    </row>
    <row r="23" spans="1:43" ht="20.25">
      <c r="A23" s="224">
        <v>13</v>
      </c>
      <c r="B23" s="225" t="s">
        <v>160</v>
      </c>
      <c r="C23" s="196">
        <v>63</v>
      </c>
      <c r="D23" s="196">
        <v>60</v>
      </c>
      <c r="E23" s="196">
        <v>60</v>
      </c>
      <c r="F23" s="197">
        <v>54</v>
      </c>
      <c r="G23" s="197">
        <v>60</v>
      </c>
      <c r="H23" s="197"/>
      <c r="I23" s="196">
        <v>40</v>
      </c>
      <c r="J23" s="196">
        <v>0</v>
      </c>
      <c r="K23" s="196">
        <v>0</v>
      </c>
      <c r="L23" s="198">
        <v>94</v>
      </c>
      <c r="M23" s="199">
        <v>0</v>
      </c>
      <c r="N23" s="199">
        <v>0</v>
      </c>
      <c r="O23" s="198">
        <v>0</v>
      </c>
      <c r="P23" s="196">
        <v>0</v>
      </c>
      <c r="Q23" s="196">
        <v>0</v>
      </c>
      <c r="R23" s="198">
        <v>0</v>
      </c>
      <c r="S23" s="196">
        <v>0</v>
      </c>
      <c r="T23" s="196">
        <v>0</v>
      </c>
      <c r="U23" s="198">
        <v>0</v>
      </c>
      <c r="V23" s="200">
        <v>0</v>
      </c>
      <c r="W23" s="200">
        <v>0</v>
      </c>
      <c r="X23" s="201">
        <v>0</v>
      </c>
      <c r="Y23" s="202">
        <v>0</v>
      </c>
      <c r="Z23" s="202">
        <v>0</v>
      </c>
      <c r="AA23" s="203">
        <v>0</v>
      </c>
      <c r="AB23" s="204">
        <v>0</v>
      </c>
      <c r="AD23" s="205"/>
      <c r="AE23" s="206"/>
      <c r="AF23" s="207"/>
      <c r="AG23" s="196">
        <v>0</v>
      </c>
      <c r="AH23" s="196">
        <v>0</v>
      </c>
      <c r="AI23" s="196">
        <v>0</v>
      </c>
      <c r="AJ23" s="196">
        <v>0</v>
      </c>
      <c r="AK23" s="196">
        <v>0</v>
      </c>
      <c r="AL23" s="196">
        <v>60</v>
      </c>
      <c r="AM23" s="196">
        <v>-6</v>
      </c>
      <c r="AN23" s="196">
        <v>0</v>
      </c>
      <c r="AO23" s="196">
        <v>-9</v>
      </c>
      <c r="AP23" s="196">
        <v>-3</v>
      </c>
      <c r="AQ23" s="196">
        <v>-60</v>
      </c>
    </row>
    <row r="24" spans="1:43" ht="20.25">
      <c r="A24" s="224">
        <v>14</v>
      </c>
      <c r="B24" s="225" t="s">
        <v>161</v>
      </c>
      <c r="C24" s="196">
        <v>187</v>
      </c>
      <c r="D24" s="196">
        <v>2009</v>
      </c>
      <c r="E24" s="196">
        <v>2009</v>
      </c>
      <c r="F24" s="197">
        <v>1793</v>
      </c>
      <c r="G24" s="197">
        <v>1997</v>
      </c>
      <c r="H24" s="197"/>
      <c r="I24" s="196">
        <v>521</v>
      </c>
      <c r="J24" s="196">
        <v>0</v>
      </c>
      <c r="K24" s="196">
        <v>0</v>
      </c>
      <c r="L24" s="198">
        <v>2314</v>
      </c>
      <c r="M24" s="199">
        <v>0</v>
      </c>
      <c r="N24" s="199">
        <v>0</v>
      </c>
      <c r="O24" s="198">
        <v>0</v>
      </c>
      <c r="P24" s="196">
        <v>0</v>
      </c>
      <c r="Q24" s="196">
        <v>0</v>
      </c>
      <c r="R24" s="198">
        <v>0</v>
      </c>
      <c r="S24" s="196">
        <v>0</v>
      </c>
      <c r="T24" s="196">
        <v>0</v>
      </c>
      <c r="U24" s="198">
        <v>0</v>
      </c>
      <c r="V24" s="200">
        <v>0</v>
      </c>
      <c r="W24" s="200">
        <v>0</v>
      </c>
      <c r="X24" s="201">
        <v>0</v>
      </c>
      <c r="Y24" s="202">
        <v>0</v>
      </c>
      <c r="Z24" s="202">
        <v>0</v>
      </c>
      <c r="AA24" s="203">
        <v>0</v>
      </c>
      <c r="AB24" s="204">
        <v>0</v>
      </c>
      <c r="AD24" s="205"/>
      <c r="AE24" s="206"/>
      <c r="AF24" s="207"/>
      <c r="AG24" s="196">
        <v>0</v>
      </c>
      <c r="AH24" s="196">
        <v>0</v>
      </c>
      <c r="AI24" s="196">
        <v>0</v>
      </c>
      <c r="AJ24" s="196">
        <v>0</v>
      </c>
      <c r="AK24" s="196">
        <v>0</v>
      </c>
      <c r="AL24" s="196">
        <v>2009</v>
      </c>
      <c r="AM24" s="196">
        <v>-216</v>
      </c>
      <c r="AN24" s="196">
        <v>-12</v>
      </c>
      <c r="AO24" s="196">
        <v>1606</v>
      </c>
      <c r="AP24" s="196">
        <v>1810</v>
      </c>
      <c r="AQ24" s="196">
        <v>-2009</v>
      </c>
    </row>
    <row r="25" spans="1:43" ht="40.5">
      <c r="A25" s="214"/>
      <c r="B25" s="215" t="s">
        <v>162</v>
      </c>
      <c r="C25" s="216">
        <v>250</v>
      </c>
      <c r="D25" s="216">
        <v>2069</v>
      </c>
      <c r="E25" s="216">
        <v>2069</v>
      </c>
      <c r="F25" s="216">
        <v>1847</v>
      </c>
      <c r="G25" s="216">
        <v>2057</v>
      </c>
      <c r="H25" s="216">
        <v>0</v>
      </c>
      <c r="I25" s="216">
        <v>561</v>
      </c>
      <c r="J25" s="216">
        <v>0</v>
      </c>
      <c r="K25" s="216">
        <v>0</v>
      </c>
      <c r="L25" s="216">
        <v>2408</v>
      </c>
      <c r="M25" s="216">
        <v>0</v>
      </c>
      <c r="N25" s="216">
        <v>0</v>
      </c>
      <c r="O25" s="216">
        <v>0</v>
      </c>
      <c r="P25" s="216">
        <v>0</v>
      </c>
      <c r="Q25" s="216">
        <v>0</v>
      </c>
      <c r="R25" s="216">
        <v>0</v>
      </c>
      <c r="S25" s="216">
        <v>0</v>
      </c>
      <c r="T25" s="216">
        <v>0</v>
      </c>
      <c r="U25" s="216">
        <v>0</v>
      </c>
      <c r="V25" s="216">
        <v>0</v>
      </c>
      <c r="W25" s="216">
        <v>0</v>
      </c>
      <c r="X25" s="216">
        <v>0</v>
      </c>
      <c r="Y25" s="216">
        <v>0</v>
      </c>
      <c r="Z25" s="216">
        <v>0</v>
      </c>
      <c r="AA25" s="216">
        <v>0</v>
      </c>
      <c r="AB25" s="216">
        <v>0</v>
      </c>
      <c r="AC25" s="216">
        <v>0</v>
      </c>
      <c r="AD25" s="216">
        <v>0</v>
      </c>
      <c r="AE25" s="216">
        <v>0</v>
      </c>
      <c r="AF25" s="216">
        <v>0</v>
      </c>
      <c r="AG25" s="216">
        <v>0</v>
      </c>
      <c r="AH25" s="216">
        <v>0</v>
      </c>
      <c r="AI25" s="216">
        <v>0</v>
      </c>
      <c r="AJ25" s="216">
        <v>0</v>
      </c>
      <c r="AK25" s="216">
        <v>0</v>
      </c>
      <c r="AL25" s="216">
        <v>2069</v>
      </c>
      <c r="AM25" s="216">
        <v>-222</v>
      </c>
      <c r="AN25" s="216">
        <v>-12</v>
      </c>
      <c r="AO25" s="216">
        <v>1597</v>
      </c>
      <c r="AP25" s="216">
        <v>1807</v>
      </c>
      <c r="AQ25" s="216">
        <v>-2069</v>
      </c>
    </row>
    <row r="26" spans="1:43" ht="20.25">
      <c r="A26" s="228">
        <v>15</v>
      </c>
      <c r="B26" s="213" t="s">
        <v>163</v>
      </c>
      <c r="C26" s="196">
        <v>0</v>
      </c>
      <c r="D26" s="196">
        <v>0</v>
      </c>
      <c r="E26" s="196">
        <v>0</v>
      </c>
      <c r="F26" s="197">
        <v>0</v>
      </c>
      <c r="G26" s="197">
        <v>0</v>
      </c>
      <c r="H26" s="197"/>
      <c r="I26" s="196">
        <v>0</v>
      </c>
      <c r="J26" s="196">
        <v>0</v>
      </c>
      <c r="K26" s="196">
        <v>0</v>
      </c>
      <c r="L26" s="198">
        <v>0</v>
      </c>
      <c r="M26" s="199">
        <v>0</v>
      </c>
      <c r="N26" s="199">
        <v>0</v>
      </c>
      <c r="O26" s="198">
        <v>0</v>
      </c>
      <c r="P26" s="196">
        <v>0</v>
      </c>
      <c r="Q26" s="196">
        <v>0</v>
      </c>
      <c r="R26" s="198">
        <v>0</v>
      </c>
      <c r="S26" s="196">
        <v>0</v>
      </c>
      <c r="T26" s="196">
        <v>0</v>
      </c>
      <c r="U26" s="198">
        <v>0</v>
      </c>
      <c r="V26" s="200">
        <v>0</v>
      </c>
      <c r="W26" s="200">
        <v>0</v>
      </c>
      <c r="X26" s="201">
        <v>0</v>
      </c>
      <c r="Y26" s="202">
        <v>0</v>
      </c>
      <c r="Z26" s="202">
        <v>0</v>
      </c>
      <c r="AA26" s="203">
        <v>0</v>
      </c>
      <c r="AB26" s="204">
        <v>0</v>
      </c>
      <c r="AD26" s="226">
        <v>0</v>
      </c>
      <c r="AE26" s="227">
        <v>0</v>
      </c>
      <c r="AF26" s="207"/>
      <c r="AG26" s="196">
        <v>0</v>
      </c>
      <c r="AH26" s="196">
        <v>0</v>
      </c>
      <c r="AI26" s="196">
        <v>0</v>
      </c>
      <c r="AJ26" s="196">
        <v>0</v>
      </c>
      <c r="AK26" s="196">
        <v>0</v>
      </c>
      <c r="AL26" s="196">
        <v>0</v>
      </c>
      <c r="AM26" s="196">
        <v>0</v>
      </c>
      <c r="AN26" s="196">
        <v>0</v>
      </c>
      <c r="AO26" s="196">
        <v>0</v>
      </c>
      <c r="AP26" s="196">
        <v>0</v>
      </c>
      <c r="AQ26" s="196">
        <v>0</v>
      </c>
    </row>
    <row r="27" spans="1:43" ht="20.25">
      <c r="A27" s="228">
        <v>16</v>
      </c>
      <c r="B27" s="213" t="s">
        <v>164</v>
      </c>
      <c r="C27" s="196">
        <v>0</v>
      </c>
      <c r="D27" s="196">
        <v>0</v>
      </c>
      <c r="E27" s="196">
        <v>0</v>
      </c>
      <c r="F27" s="197">
        <v>0</v>
      </c>
      <c r="G27" s="197">
        <v>0</v>
      </c>
      <c r="H27" s="197"/>
      <c r="I27" s="196">
        <v>0</v>
      </c>
      <c r="J27" s="196">
        <v>0</v>
      </c>
      <c r="K27" s="196">
        <v>0</v>
      </c>
      <c r="L27" s="198">
        <v>0</v>
      </c>
      <c r="M27" s="199">
        <v>0</v>
      </c>
      <c r="N27" s="199">
        <v>0</v>
      </c>
      <c r="O27" s="198">
        <v>0</v>
      </c>
      <c r="P27" s="196">
        <v>0</v>
      </c>
      <c r="Q27" s="196">
        <v>0</v>
      </c>
      <c r="R27" s="198">
        <v>0</v>
      </c>
      <c r="S27" s="196">
        <v>0</v>
      </c>
      <c r="T27" s="196">
        <v>0</v>
      </c>
      <c r="U27" s="198">
        <v>0</v>
      </c>
      <c r="V27" s="200">
        <v>0</v>
      </c>
      <c r="W27" s="200">
        <v>0</v>
      </c>
      <c r="X27" s="201">
        <v>0</v>
      </c>
      <c r="Y27" s="202">
        <v>0</v>
      </c>
      <c r="Z27" s="202">
        <v>0</v>
      </c>
      <c r="AA27" s="203">
        <v>0</v>
      </c>
      <c r="AB27" s="204">
        <v>0</v>
      </c>
      <c r="AD27" s="205"/>
      <c r="AE27" s="206"/>
      <c r="AF27" s="207"/>
      <c r="AG27" s="196">
        <v>0</v>
      </c>
      <c r="AH27" s="196">
        <v>0</v>
      </c>
      <c r="AI27" s="196">
        <v>0</v>
      </c>
      <c r="AJ27" s="196">
        <v>0</v>
      </c>
      <c r="AK27" s="196">
        <v>0</v>
      </c>
      <c r="AL27" s="196">
        <v>0</v>
      </c>
      <c r="AM27" s="196">
        <v>0</v>
      </c>
      <c r="AN27" s="196">
        <v>0</v>
      </c>
      <c r="AO27" s="196">
        <v>0</v>
      </c>
      <c r="AP27" s="196">
        <v>0</v>
      </c>
      <c r="AQ27" s="196">
        <v>0</v>
      </c>
    </row>
    <row r="28" spans="1:43" ht="20.25">
      <c r="A28" s="228">
        <v>17</v>
      </c>
      <c r="B28" s="213" t="s">
        <v>165</v>
      </c>
      <c r="C28" s="196">
        <v>0</v>
      </c>
      <c r="D28" s="196">
        <v>0</v>
      </c>
      <c r="E28" s="196">
        <v>0</v>
      </c>
      <c r="F28" s="197">
        <v>0</v>
      </c>
      <c r="G28" s="197">
        <v>0</v>
      </c>
      <c r="H28" s="197"/>
      <c r="I28" s="196">
        <v>0</v>
      </c>
      <c r="J28" s="196">
        <v>0</v>
      </c>
      <c r="K28" s="196">
        <v>0</v>
      </c>
      <c r="L28" s="198">
        <v>0</v>
      </c>
      <c r="M28" s="199">
        <v>0</v>
      </c>
      <c r="N28" s="199">
        <v>0</v>
      </c>
      <c r="O28" s="198">
        <v>0</v>
      </c>
      <c r="P28" s="196">
        <v>0</v>
      </c>
      <c r="Q28" s="196">
        <v>0</v>
      </c>
      <c r="R28" s="198">
        <v>0</v>
      </c>
      <c r="S28" s="196">
        <v>0</v>
      </c>
      <c r="T28" s="196">
        <v>0</v>
      </c>
      <c r="U28" s="198">
        <v>0</v>
      </c>
      <c r="V28" s="200">
        <v>0</v>
      </c>
      <c r="W28" s="200">
        <v>0</v>
      </c>
      <c r="X28" s="201">
        <v>0</v>
      </c>
      <c r="Y28" s="202">
        <v>0</v>
      </c>
      <c r="Z28" s="202">
        <v>0</v>
      </c>
      <c r="AA28" s="203">
        <v>0</v>
      </c>
      <c r="AB28" s="204">
        <v>0</v>
      </c>
      <c r="AD28" s="205"/>
      <c r="AE28" s="206"/>
      <c r="AF28" s="207"/>
      <c r="AG28" s="196">
        <v>0</v>
      </c>
      <c r="AH28" s="196">
        <v>0</v>
      </c>
      <c r="AI28" s="196">
        <v>0</v>
      </c>
      <c r="AJ28" s="196">
        <v>0</v>
      </c>
      <c r="AK28" s="196">
        <v>0</v>
      </c>
      <c r="AL28" s="196">
        <v>0</v>
      </c>
      <c r="AM28" s="196">
        <v>0</v>
      </c>
      <c r="AN28" s="196">
        <v>0</v>
      </c>
      <c r="AO28" s="196">
        <v>0</v>
      </c>
      <c r="AP28" s="196">
        <v>0</v>
      </c>
      <c r="AQ28" s="196">
        <v>0</v>
      </c>
    </row>
    <row r="29" spans="1:43" ht="20.25">
      <c r="A29" s="228">
        <v>18</v>
      </c>
      <c r="B29" s="213" t="s">
        <v>166</v>
      </c>
      <c r="C29" s="196">
        <v>0</v>
      </c>
      <c r="D29" s="196">
        <v>0</v>
      </c>
      <c r="E29" s="196">
        <v>0</v>
      </c>
      <c r="F29" s="197">
        <v>0</v>
      </c>
      <c r="G29" s="197">
        <v>0</v>
      </c>
      <c r="H29" s="197"/>
      <c r="I29" s="196">
        <v>0</v>
      </c>
      <c r="J29" s="196">
        <v>0</v>
      </c>
      <c r="K29" s="196">
        <v>0</v>
      </c>
      <c r="L29" s="198">
        <v>0</v>
      </c>
      <c r="M29" s="199">
        <v>0</v>
      </c>
      <c r="N29" s="199">
        <v>0</v>
      </c>
      <c r="O29" s="198">
        <v>0</v>
      </c>
      <c r="P29" s="196">
        <v>0</v>
      </c>
      <c r="Q29" s="196">
        <v>0</v>
      </c>
      <c r="R29" s="198">
        <v>0</v>
      </c>
      <c r="S29" s="196">
        <v>0</v>
      </c>
      <c r="T29" s="196">
        <v>0</v>
      </c>
      <c r="U29" s="198">
        <v>0</v>
      </c>
      <c r="V29" s="200">
        <v>0</v>
      </c>
      <c r="W29" s="200">
        <v>0</v>
      </c>
      <c r="X29" s="201">
        <v>0</v>
      </c>
      <c r="Y29" s="202">
        <v>0</v>
      </c>
      <c r="Z29" s="202">
        <v>0</v>
      </c>
      <c r="AA29" s="203">
        <v>0</v>
      </c>
      <c r="AB29" s="204">
        <v>0</v>
      </c>
      <c r="AD29" s="205"/>
      <c r="AE29" s="206"/>
      <c r="AF29" s="207"/>
      <c r="AG29" s="196">
        <v>0</v>
      </c>
      <c r="AH29" s="196">
        <v>0</v>
      </c>
      <c r="AI29" s="196">
        <v>0</v>
      </c>
      <c r="AJ29" s="196">
        <v>0</v>
      </c>
      <c r="AK29" s="196">
        <v>0</v>
      </c>
      <c r="AL29" s="196">
        <v>0</v>
      </c>
      <c r="AM29" s="196">
        <v>0</v>
      </c>
      <c r="AN29" s="196">
        <v>0</v>
      </c>
      <c r="AO29" s="196">
        <v>0</v>
      </c>
      <c r="AP29" s="196">
        <v>0</v>
      </c>
      <c r="AQ29" s="196">
        <v>0</v>
      </c>
    </row>
    <row r="30" spans="1:43" ht="20.25">
      <c r="A30" s="228">
        <v>19</v>
      </c>
      <c r="B30" s="213" t="s">
        <v>167</v>
      </c>
      <c r="C30" s="196">
        <v>0</v>
      </c>
      <c r="D30" s="196">
        <v>0</v>
      </c>
      <c r="E30" s="196">
        <v>0</v>
      </c>
      <c r="F30" s="197">
        <v>0</v>
      </c>
      <c r="G30" s="197">
        <v>0</v>
      </c>
      <c r="H30" s="197"/>
      <c r="I30" s="196">
        <v>0</v>
      </c>
      <c r="J30" s="196">
        <v>0</v>
      </c>
      <c r="K30" s="196">
        <v>0</v>
      </c>
      <c r="L30" s="198">
        <v>0</v>
      </c>
      <c r="M30" s="199">
        <v>0</v>
      </c>
      <c r="N30" s="199">
        <v>0</v>
      </c>
      <c r="O30" s="198">
        <v>0</v>
      </c>
      <c r="P30" s="196">
        <v>0</v>
      </c>
      <c r="Q30" s="196">
        <v>0</v>
      </c>
      <c r="R30" s="198">
        <v>0</v>
      </c>
      <c r="S30" s="196">
        <v>0</v>
      </c>
      <c r="T30" s="196">
        <v>0</v>
      </c>
      <c r="U30" s="198">
        <v>0</v>
      </c>
      <c r="V30" s="200">
        <v>0</v>
      </c>
      <c r="W30" s="200">
        <v>0</v>
      </c>
      <c r="X30" s="201">
        <v>0</v>
      </c>
      <c r="Y30" s="202">
        <v>0</v>
      </c>
      <c r="Z30" s="202">
        <v>0</v>
      </c>
      <c r="AA30" s="203">
        <v>0</v>
      </c>
      <c r="AB30" s="204">
        <v>0</v>
      </c>
      <c r="AD30" s="205"/>
      <c r="AE30" s="206"/>
      <c r="AF30" s="207"/>
      <c r="AG30" s="196">
        <v>0</v>
      </c>
      <c r="AH30" s="196">
        <v>0</v>
      </c>
      <c r="AI30" s="196">
        <v>0</v>
      </c>
      <c r="AJ30" s="196">
        <v>0</v>
      </c>
      <c r="AK30" s="196">
        <v>0</v>
      </c>
      <c r="AL30" s="196">
        <v>0</v>
      </c>
      <c r="AM30" s="196">
        <v>0</v>
      </c>
      <c r="AN30" s="196">
        <v>0</v>
      </c>
      <c r="AO30" s="196">
        <v>0</v>
      </c>
      <c r="AP30" s="196">
        <v>0</v>
      </c>
      <c r="AQ30" s="196">
        <v>0</v>
      </c>
    </row>
    <row r="31" spans="1:43" ht="20.25">
      <c r="A31" s="228">
        <v>20</v>
      </c>
      <c r="B31" s="213" t="s">
        <v>168</v>
      </c>
      <c r="C31" s="196">
        <v>0</v>
      </c>
      <c r="D31" s="196">
        <v>0</v>
      </c>
      <c r="E31" s="196">
        <v>0</v>
      </c>
      <c r="F31" s="197">
        <v>0</v>
      </c>
      <c r="G31" s="197">
        <v>0</v>
      </c>
      <c r="H31" s="197"/>
      <c r="I31" s="196">
        <v>0</v>
      </c>
      <c r="J31" s="196">
        <v>0</v>
      </c>
      <c r="K31" s="196">
        <v>0</v>
      </c>
      <c r="L31" s="198">
        <v>0</v>
      </c>
      <c r="M31" s="199">
        <v>0</v>
      </c>
      <c r="N31" s="199">
        <v>0</v>
      </c>
      <c r="O31" s="198">
        <v>0</v>
      </c>
      <c r="P31" s="196">
        <v>0</v>
      </c>
      <c r="Q31" s="196">
        <v>0</v>
      </c>
      <c r="R31" s="198">
        <v>0</v>
      </c>
      <c r="S31" s="196">
        <v>0</v>
      </c>
      <c r="T31" s="196">
        <v>0</v>
      </c>
      <c r="U31" s="198">
        <v>0</v>
      </c>
      <c r="V31" s="200">
        <v>0</v>
      </c>
      <c r="W31" s="200">
        <v>0</v>
      </c>
      <c r="X31" s="201">
        <v>0</v>
      </c>
      <c r="Y31" s="202">
        <v>0</v>
      </c>
      <c r="Z31" s="202">
        <v>0</v>
      </c>
      <c r="AA31" s="203">
        <v>0</v>
      </c>
      <c r="AB31" s="204">
        <v>0</v>
      </c>
      <c r="AD31" s="205"/>
      <c r="AE31" s="206"/>
      <c r="AF31" s="207"/>
      <c r="AG31" s="196">
        <v>0</v>
      </c>
      <c r="AH31" s="196">
        <v>0</v>
      </c>
      <c r="AI31" s="196">
        <v>0</v>
      </c>
      <c r="AJ31" s="196">
        <v>0</v>
      </c>
      <c r="AK31" s="196">
        <v>0</v>
      </c>
      <c r="AL31" s="196">
        <v>0</v>
      </c>
      <c r="AM31" s="196">
        <v>0</v>
      </c>
      <c r="AN31" s="196">
        <v>0</v>
      </c>
      <c r="AO31" s="196">
        <v>0</v>
      </c>
      <c r="AP31" s="196">
        <v>0</v>
      </c>
      <c r="AQ31" s="196">
        <v>0</v>
      </c>
    </row>
    <row r="32" spans="1:43" ht="20.25">
      <c r="A32" s="228">
        <v>21</v>
      </c>
      <c r="B32" s="213" t="s">
        <v>169</v>
      </c>
      <c r="C32" s="196">
        <v>872</v>
      </c>
      <c r="D32" s="196">
        <v>3000</v>
      </c>
      <c r="E32" s="196">
        <v>3000</v>
      </c>
      <c r="F32" s="197">
        <v>2678</v>
      </c>
      <c r="G32" s="197">
        <v>2982</v>
      </c>
      <c r="H32" s="197"/>
      <c r="I32" s="196">
        <v>200</v>
      </c>
      <c r="J32" s="196">
        <v>0</v>
      </c>
      <c r="K32" s="196">
        <v>0</v>
      </c>
      <c r="L32" s="198">
        <v>2878</v>
      </c>
      <c r="M32" s="199">
        <v>0</v>
      </c>
      <c r="N32" s="199">
        <v>0</v>
      </c>
      <c r="O32" s="198">
        <v>0</v>
      </c>
      <c r="P32" s="196">
        <v>0</v>
      </c>
      <c r="Q32" s="196">
        <v>0</v>
      </c>
      <c r="R32" s="198">
        <v>0</v>
      </c>
      <c r="S32" s="196">
        <v>0</v>
      </c>
      <c r="T32" s="196">
        <v>0</v>
      </c>
      <c r="U32" s="198">
        <v>0</v>
      </c>
      <c r="V32" s="200">
        <v>0</v>
      </c>
      <c r="W32" s="200">
        <v>0</v>
      </c>
      <c r="X32" s="201">
        <v>0</v>
      </c>
      <c r="Y32" s="202">
        <v>0</v>
      </c>
      <c r="Z32" s="202">
        <v>0</v>
      </c>
      <c r="AA32" s="203">
        <v>0</v>
      </c>
      <c r="AB32" s="204">
        <v>0</v>
      </c>
      <c r="AD32" s="205"/>
      <c r="AE32" s="206"/>
      <c r="AF32" s="207"/>
      <c r="AG32" s="196">
        <v>0</v>
      </c>
      <c r="AH32" s="196">
        <v>0</v>
      </c>
      <c r="AI32" s="196">
        <v>0</v>
      </c>
      <c r="AJ32" s="196">
        <v>0</v>
      </c>
      <c r="AK32" s="196">
        <v>0</v>
      </c>
      <c r="AL32" s="196">
        <v>3000</v>
      </c>
      <c r="AM32" s="196">
        <v>-322</v>
      </c>
      <c r="AN32" s="196">
        <v>-18</v>
      </c>
      <c r="AO32" s="196">
        <v>1806</v>
      </c>
      <c r="AP32" s="196">
        <v>2110</v>
      </c>
      <c r="AQ32" s="196">
        <v>-3000</v>
      </c>
    </row>
    <row r="33" spans="1:43" ht="20.25">
      <c r="A33" s="228">
        <v>22</v>
      </c>
      <c r="B33" s="213" t="s">
        <v>170</v>
      </c>
      <c r="C33" s="196">
        <v>0</v>
      </c>
      <c r="D33" s="196">
        <v>0</v>
      </c>
      <c r="E33" s="196">
        <v>0</v>
      </c>
      <c r="F33" s="197">
        <v>0</v>
      </c>
      <c r="G33" s="197">
        <v>0</v>
      </c>
      <c r="H33" s="197"/>
      <c r="I33" s="196">
        <v>0</v>
      </c>
      <c r="J33" s="196">
        <v>0</v>
      </c>
      <c r="K33" s="196">
        <v>0</v>
      </c>
      <c r="L33" s="198">
        <v>0</v>
      </c>
      <c r="M33" s="199">
        <v>0</v>
      </c>
      <c r="N33" s="199">
        <v>0</v>
      </c>
      <c r="O33" s="198">
        <v>0</v>
      </c>
      <c r="P33" s="196">
        <v>0</v>
      </c>
      <c r="Q33" s="196">
        <v>0</v>
      </c>
      <c r="R33" s="198">
        <v>0</v>
      </c>
      <c r="S33" s="196">
        <v>0</v>
      </c>
      <c r="T33" s="196">
        <v>0</v>
      </c>
      <c r="U33" s="198">
        <v>0</v>
      </c>
      <c r="V33" s="200">
        <v>0</v>
      </c>
      <c r="W33" s="200">
        <v>0</v>
      </c>
      <c r="X33" s="201">
        <v>0</v>
      </c>
      <c r="Y33" s="202">
        <v>0</v>
      </c>
      <c r="Z33" s="202">
        <v>0</v>
      </c>
      <c r="AA33" s="203">
        <v>0</v>
      </c>
      <c r="AB33" s="204">
        <v>0</v>
      </c>
      <c r="AD33" s="205"/>
      <c r="AE33" s="206"/>
      <c r="AF33" s="207"/>
      <c r="AG33" s="196">
        <v>0</v>
      </c>
      <c r="AH33" s="196">
        <v>0</v>
      </c>
      <c r="AI33" s="196">
        <v>0</v>
      </c>
      <c r="AJ33" s="196">
        <v>0</v>
      </c>
      <c r="AK33" s="196">
        <v>0</v>
      </c>
      <c r="AL33" s="196">
        <v>0</v>
      </c>
      <c r="AM33" s="196">
        <v>0</v>
      </c>
      <c r="AN33" s="196">
        <v>0</v>
      </c>
      <c r="AO33" s="196">
        <v>0</v>
      </c>
      <c r="AP33" s="196">
        <v>0</v>
      </c>
      <c r="AQ33" s="196">
        <v>0</v>
      </c>
    </row>
    <row r="34" spans="1:43" ht="20.25">
      <c r="A34" s="228">
        <v>23</v>
      </c>
      <c r="B34" s="213" t="s">
        <v>171</v>
      </c>
      <c r="C34" s="196">
        <v>0</v>
      </c>
      <c r="D34" s="196">
        <v>0</v>
      </c>
      <c r="E34" s="196">
        <v>0</v>
      </c>
      <c r="F34" s="197">
        <v>0</v>
      </c>
      <c r="G34" s="197">
        <v>0</v>
      </c>
      <c r="H34" s="197"/>
      <c r="I34" s="196">
        <v>0</v>
      </c>
      <c r="J34" s="196">
        <v>0</v>
      </c>
      <c r="K34" s="196">
        <v>0</v>
      </c>
      <c r="L34" s="198">
        <v>0</v>
      </c>
      <c r="M34" s="199">
        <v>0</v>
      </c>
      <c r="N34" s="199">
        <v>0</v>
      </c>
      <c r="O34" s="198">
        <v>0</v>
      </c>
      <c r="P34" s="196">
        <v>0</v>
      </c>
      <c r="Q34" s="196">
        <v>0</v>
      </c>
      <c r="R34" s="198">
        <v>0</v>
      </c>
      <c r="S34" s="196">
        <v>0</v>
      </c>
      <c r="T34" s="196">
        <v>0</v>
      </c>
      <c r="U34" s="198">
        <v>0</v>
      </c>
      <c r="V34" s="200">
        <v>0</v>
      </c>
      <c r="W34" s="200">
        <v>0</v>
      </c>
      <c r="X34" s="201">
        <v>0</v>
      </c>
      <c r="Y34" s="202">
        <v>0</v>
      </c>
      <c r="Z34" s="202">
        <v>0</v>
      </c>
      <c r="AA34" s="203">
        <v>0</v>
      </c>
      <c r="AB34" s="204">
        <v>0</v>
      </c>
      <c r="AD34" s="205"/>
      <c r="AE34" s="206"/>
      <c r="AF34" s="207"/>
      <c r="AG34" s="196">
        <v>0</v>
      </c>
      <c r="AH34" s="196">
        <v>0</v>
      </c>
      <c r="AI34" s="196">
        <v>0</v>
      </c>
      <c r="AJ34" s="196">
        <v>0</v>
      </c>
      <c r="AK34" s="196">
        <v>0</v>
      </c>
      <c r="AL34" s="196">
        <v>0</v>
      </c>
      <c r="AM34" s="196">
        <v>0</v>
      </c>
      <c r="AN34" s="196">
        <v>0</v>
      </c>
      <c r="AO34" s="196">
        <v>0</v>
      </c>
      <c r="AP34" s="196">
        <v>0</v>
      </c>
      <c r="AQ34" s="196">
        <v>0</v>
      </c>
    </row>
    <row r="35" spans="1:43" ht="20.25">
      <c r="A35" s="228">
        <v>24</v>
      </c>
      <c r="B35" s="213" t="s">
        <v>172</v>
      </c>
      <c r="C35" s="196">
        <v>0</v>
      </c>
      <c r="D35" s="196">
        <v>0</v>
      </c>
      <c r="E35" s="196">
        <v>0</v>
      </c>
      <c r="F35" s="197">
        <v>0</v>
      </c>
      <c r="G35" s="197">
        <v>0</v>
      </c>
      <c r="H35" s="197"/>
      <c r="I35" s="196">
        <v>0</v>
      </c>
      <c r="J35" s="196">
        <v>0</v>
      </c>
      <c r="K35" s="196">
        <v>0</v>
      </c>
      <c r="L35" s="198">
        <v>0</v>
      </c>
      <c r="M35" s="199">
        <v>0</v>
      </c>
      <c r="N35" s="199">
        <v>0</v>
      </c>
      <c r="O35" s="198">
        <v>0</v>
      </c>
      <c r="P35" s="196">
        <v>0</v>
      </c>
      <c r="Q35" s="196">
        <v>0</v>
      </c>
      <c r="R35" s="198">
        <v>0</v>
      </c>
      <c r="S35" s="196">
        <v>0</v>
      </c>
      <c r="T35" s="196">
        <v>0</v>
      </c>
      <c r="U35" s="198">
        <v>0</v>
      </c>
      <c r="V35" s="200">
        <v>0</v>
      </c>
      <c r="W35" s="200">
        <v>0</v>
      </c>
      <c r="X35" s="201">
        <v>0</v>
      </c>
      <c r="Y35" s="202">
        <v>0</v>
      </c>
      <c r="Z35" s="202">
        <v>0</v>
      </c>
      <c r="AA35" s="203">
        <v>0</v>
      </c>
      <c r="AB35" s="204">
        <v>0</v>
      </c>
      <c r="AD35" s="205"/>
      <c r="AE35" s="206"/>
      <c r="AF35" s="207"/>
      <c r="AG35" s="196">
        <v>0</v>
      </c>
      <c r="AH35" s="196">
        <v>0</v>
      </c>
      <c r="AI35" s="196">
        <v>0</v>
      </c>
      <c r="AJ35" s="196">
        <v>0</v>
      </c>
      <c r="AK35" s="196">
        <v>0</v>
      </c>
      <c r="AL35" s="196">
        <v>0</v>
      </c>
      <c r="AM35" s="196">
        <v>0</v>
      </c>
      <c r="AN35" s="196">
        <v>0</v>
      </c>
      <c r="AO35" s="196">
        <v>0</v>
      </c>
      <c r="AP35" s="196">
        <v>0</v>
      </c>
      <c r="AQ35" s="196">
        <v>0</v>
      </c>
    </row>
    <row r="36" spans="1:43" ht="20.25">
      <c r="A36" s="228">
        <v>25</v>
      </c>
      <c r="B36" s="213" t="s">
        <v>173</v>
      </c>
      <c r="C36" s="196">
        <v>0</v>
      </c>
      <c r="D36" s="196">
        <v>0</v>
      </c>
      <c r="E36" s="196">
        <v>0</v>
      </c>
      <c r="F36" s="197">
        <v>0</v>
      </c>
      <c r="G36" s="197">
        <v>0</v>
      </c>
      <c r="H36" s="197"/>
      <c r="I36" s="196">
        <v>0</v>
      </c>
      <c r="J36" s="196">
        <v>0</v>
      </c>
      <c r="K36" s="196">
        <v>0</v>
      </c>
      <c r="L36" s="198">
        <v>0</v>
      </c>
      <c r="M36" s="199">
        <v>0</v>
      </c>
      <c r="N36" s="199">
        <v>0</v>
      </c>
      <c r="O36" s="198">
        <v>0</v>
      </c>
      <c r="P36" s="196">
        <v>0</v>
      </c>
      <c r="Q36" s="196">
        <v>0</v>
      </c>
      <c r="R36" s="198">
        <v>0</v>
      </c>
      <c r="S36" s="196">
        <v>0</v>
      </c>
      <c r="T36" s="196">
        <v>0</v>
      </c>
      <c r="U36" s="198">
        <v>0</v>
      </c>
      <c r="V36" s="200">
        <v>0</v>
      </c>
      <c r="W36" s="200">
        <v>0</v>
      </c>
      <c r="X36" s="201">
        <v>0</v>
      </c>
      <c r="Y36" s="202">
        <v>0</v>
      </c>
      <c r="Z36" s="202">
        <v>0</v>
      </c>
      <c r="AA36" s="203">
        <v>0</v>
      </c>
      <c r="AB36" s="204">
        <v>0</v>
      </c>
      <c r="AD36" s="205"/>
      <c r="AE36" s="206"/>
      <c r="AF36" s="207"/>
      <c r="AG36" s="196">
        <v>0</v>
      </c>
      <c r="AH36" s="196">
        <v>0</v>
      </c>
      <c r="AI36" s="196">
        <v>0</v>
      </c>
      <c r="AJ36" s="196">
        <v>0</v>
      </c>
      <c r="AK36" s="196">
        <v>0</v>
      </c>
      <c r="AL36" s="196">
        <v>0</v>
      </c>
      <c r="AM36" s="196">
        <v>0</v>
      </c>
      <c r="AN36" s="196">
        <v>0</v>
      </c>
      <c r="AO36" s="196">
        <v>0</v>
      </c>
      <c r="AP36" s="196">
        <v>0</v>
      </c>
      <c r="AQ36" s="196">
        <v>0</v>
      </c>
    </row>
    <row r="37" spans="1:43" ht="20.25">
      <c r="A37" s="228">
        <v>26</v>
      </c>
      <c r="B37" s="213" t="s">
        <v>174</v>
      </c>
      <c r="C37" s="196">
        <v>1511</v>
      </c>
      <c r="D37" s="196">
        <v>5000</v>
      </c>
      <c r="E37" s="196">
        <v>5000</v>
      </c>
      <c r="F37" s="197">
        <v>4463</v>
      </c>
      <c r="G37" s="197">
        <v>4971</v>
      </c>
      <c r="H37" s="197"/>
      <c r="I37" s="196">
        <v>0</v>
      </c>
      <c r="J37" s="196">
        <v>0</v>
      </c>
      <c r="K37" s="196">
        <v>0</v>
      </c>
      <c r="L37" s="198">
        <v>4463</v>
      </c>
      <c r="M37" s="199">
        <v>0</v>
      </c>
      <c r="N37" s="199">
        <v>0</v>
      </c>
      <c r="O37" s="198">
        <v>0</v>
      </c>
      <c r="P37" s="196">
        <v>0</v>
      </c>
      <c r="Q37" s="196">
        <v>0</v>
      </c>
      <c r="R37" s="198">
        <v>0</v>
      </c>
      <c r="S37" s="196">
        <v>0</v>
      </c>
      <c r="T37" s="196">
        <v>0</v>
      </c>
      <c r="U37" s="198">
        <v>0</v>
      </c>
      <c r="V37" s="200">
        <v>0</v>
      </c>
      <c r="W37" s="200">
        <v>0</v>
      </c>
      <c r="X37" s="201">
        <v>0</v>
      </c>
      <c r="Y37" s="202">
        <v>0</v>
      </c>
      <c r="Z37" s="202">
        <v>0</v>
      </c>
      <c r="AA37" s="203">
        <v>0</v>
      </c>
      <c r="AB37" s="204">
        <v>0</v>
      </c>
      <c r="AD37" s="205"/>
      <c r="AE37" s="206"/>
      <c r="AF37" s="207"/>
      <c r="AG37" s="196">
        <v>0</v>
      </c>
      <c r="AH37" s="196">
        <v>0</v>
      </c>
      <c r="AI37" s="196">
        <v>0</v>
      </c>
      <c r="AJ37" s="196">
        <v>0</v>
      </c>
      <c r="AK37" s="196">
        <v>0</v>
      </c>
      <c r="AL37" s="196">
        <v>5000</v>
      </c>
      <c r="AM37" s="196">
        <v>-537</v>
      </c>
      <c r="AN37" s="196">
        <v>-29</v>
      </c>
      <c r="AO37" s="196">
        <v>2952</v>
      </c>
      <c r="AP37" s="196">
        <v>3460</v>
      </c>
      <c r="AQ37" s="196">
        <v>-5000</v>
      </c>
    </row>
    <row r="38" spans="1:43" ht="20.25">
      <c r="A38" s="228">
        <v>27</v>
      </c>
      <c r="B38" s="213" t="s">
        <v>175</v>
      </c>
      <c r="C38" s="196">
        <v>0</v>
      </c>
      <c r="D38" s="196">
        <v>0</v>
      </c>
      <c r="E38" s="196">
        <v>0</v>
      </c>
      <c r="F38" s="197">
        <v>0</v>
      </c>
      <c r="G38" s="197">
        <v>0</v>
      </c>
      <c r="H38" s="197"/>
      <c r="I38" s="196">
        <v>0</v>
      </c>
      <c r="J38" s="196">
        <v>0</v>
      </c>
      <c r="K38" s="196">
        <v>0</v>
      </c>
      <c r="L38" s="198">
        <v>0</v>
      </c>
      <c r="M38" s="199">
        <v>0</v>
      </c>
      <c r="N38" s="199">
        <v>0</v>
      </c>
      <c r="O38" s="198">
        <v>0</v>
      </c>
      <c r="P38" s="196">
        <v>0</v>
      </c>
      <c r="Q38" s="196">
        <v>0</v>
      </c>
      <c r="R38" s="198">
        <v>0</v>
      </c>
      <c r="S38" s="196">
        <v>0</v>
      </c>
      <c r="T38" s="196">
        <v>0</v>
      </c>
      <c r="U38" s="198">
        <v>0</v>
      </c>
      <c r="V38" s="200">
        <v>0</v>
      </c>
      <c r="W38" s="200">
        <v>0</v>
      </c>
      <c r="X38" s="201">
        <v>0</v>
      </c>
      <c r="Y38" s="202">
        <v>0</v>
      </c>
      <c r="Z38" s="202">
        <v>0</v>
      </c>
      <c r="AA38" s="203">
        <v>0</v>
      </c>
      <c r="AB38" s="204">
        <v>0</v>
      </c>
      <c r="AD38" s="205"/>
      <c r="AE38" s="206"/>
      <c r="AF38" s="207"/>
      <c r="AG38" s="196">
        <v>0</v>
      </c>
      <c r="AH38" s="196">
        <v>0</v>
      </c>
      <c r="AI38" s="196">
        <v>0</v>
      </c>
      <c r="AJ38" s="196">
        <v>0</v>
      </c>
      <c r="AK38" s="196">
        <v>0</v>
      </c>
      <c r="AL38" s="196">
        <v>0</v>
      </c>
      <c r="AM38" s="196">
        <v>0</v>
      </c>
      <c r="AN38" s="196">
        <v>0</v>
      </c>
      <c r="AO38" s="196">
        <v>0</v>
      </c>
      <c r="AP38" s="196">
        <v>0</v>
      </c>
      <c r="AQ38" s="196">
        <v>0</v>
      </c>
    </row>
    <row r="39" spans="1:43" ht="20.25">
      <c r="A39" s="228">
        <v>28</v>
      </c>
      <c r="B39" s="213" t="s">
        <v>176</v>
      </c>
      <c r="C39" s="196">
        <v>3805</v>
      </c>
      <c r="D39" s="196">
        <v>3800</v>
      </c>
      <c r="E39" s="196">
        <v>3800</v>
      </c>
      <c r="F39" s="197">
        <v>3392</v>
      </c>
      <c r="G39" s="197">
        <v>3778</v>
      </c>
      <c r="H39" s="197"/>
      <c r="I39" s="196">
        <v>220</v>
      </c>
      <c r="J39" s="196">
        <v>0</v>
      </c>
      <c r="K39" s="196">
        <v>0</v>
      </c>
      <c r="L39" s="198">
        <v>3612</v>
      </c>
      <c r="M39" s="199">
        <v>0</v>
      </c>
      <c r="N39" s="199">
        <v>0</v>
      </c>
      <c r="O39" s="198">
        <v>0</v>
      </c>
      <c r="P39" s="196">
        <v>0</v>
      </c>
      <c r="Q39" s="196">
        <v>0</v>
      </c>
      <c r="R39" s="198">
        <v>0</v>
      </c>
      <c r="S39" s="196">
        <v>0</v>
      </c>
      <c r="T39" s="196">
        <v>0</v>
      </c>
      <c r="U39" s="198">
        <v>0</v>
      </c>
      <c r="V39" s="200">
        <v>0</v>
      </c>
      <c r="W39" s="200">
        <v>0</v>
      </c>
      <c r="X39" s="201">
        <v>0</v>
      </c>
      <c r="Y39" s="202">
        <v>0</v>
      </c>
      <c r="Z39" s="202">
        <v>0</v>
      </c>
      <c r="AA39" s="203">
        <v>0</v>
      </c>
      <c r="AB39" s="204">
        <v>0</v>
      </c>
      <c r="AD39" s="205"/>
      <c r="AE39" s="206"/>
      <c r="AF39" s="207"/>
      <c r="AG39" s="196">
        <v>0</v>
      </c>
      <c r="AH39" s="196">
        <v>0</v>
      </c>
      <c r="AI39" s="196">
        <v>0</v>
      </c>
      <c r="AJ39" s="196">
        <v>0</v>
      </c>
      <c r="AK39" s="196">
        <v>0</v>
      </c>
      <c r="AL39" s="196">
        <v>3800</v>
      </c>
      <c r="AM39" s="196">
        <v>-408</v>
      </c>
      <c r="AN39" s="196">
        <v>-22</v>
      </c>
      <c r="AO39" s="196">
        <v>-413</v>
      </c>
      <c r="AP39" s="196">
        <v>-27</v>
      </c>
      <c r="AQ39" s="196">
        <v>-3800</v>
      </c>
    </row>
    <row r="40" spans="1:43" ht="20.25">
      <c r="A40" s="228">
        <v>29</v>
      </c>
      <c r="B40" s="213" t="s">
        <v>177</v>
      </c>
      <c r="C40" s="196">
        <v>0</v>
      </c>
      <c r="D40" s="196">
        <v>0</v>
      </c>
      <c r="E40" s="196">
        <v>0</v>
      </c>
      <c r="F40" s="197">
        <v>0</v>
      </c>
      <c r="G40" s="197">
        <v>0</v>
      </c>
      <c r="H40" s="197"/>
      <c r="I40" s="196">
        <v>0</v>
      </c>
      <c r="J40" s="196">
        <v>0</v>
      </c>
      <c r="K40" s="196">
        <v>0</v>
      </c>
      <c r="L40" s="198">
        <v>0</v>
      </c>
      <c r="M40" s="199">
        <v>0</v>
      </c>
      <c r="N40" s="199">
        <v>0</v>
      </c>
      <c r="O40" s="198">
        <v>0</v>
      </c>
      <c r="P40" s="196">
        <v>0</v>
      </c>
      <c r="Q40" s="196">
        <v>0</v>
      </c>
      <c r="R40" s="198">
        <v>0</v>
      </c>
      <c r="S40" s="196">
        <v>0</v>
      </c>
      <c r="T40" s="196">
        <v>0</v>
      </c>
      <c r="U40" s="198">
        <v>0</v>
      </c>
      <c r="V40" s="200">
        <v>0</v>
      </c>
      <c r="W40" s="200">
        <v>0</v>
      </c>
      <c r="X40" s="201">
        <v>0</v>
      </c>
      <c r="Y40" s="202">
        <v>0</v>
      </c>
      <c r="Z40" s="202">
        <v>0</v>
      </c>
      <c r="AA40" s="203">
        <v>0</v>
      </c>
      <c r="AB40" s="204">
        <v>0</v>
      </c>
      <c r="AD40" s="205"/>
      <c r="AE40" s="206"/>
      <c r="AF40" s="207"/>
      <c r="AG40" s="196">
        <v>0</v>
      </c>
      <c r="AH40" s="196">
        <v>0</v>
      </c>
      <c r="AI40" s="196">
        <v>0</v>
      </c>
      <c r="AJ40" s="196">
        <v>0</v>
      </c>
      <c r="AK40" s="196">
        <v>0</v>
      </c>
      <c r="AL40" s="196">
        <v>0</v>
      </c>
      <c r="AM40" s="196">
        <v>0</v>
      </c>
      <c r="AN40" s="196">
        <v>0</v>
      </c>
      <c r="AO40" s="196">
        <v>0</v>
      </c>
      <c r="AP40" s="196">
        <v>0</v>
      </c>
      <c r="AQ40" s="196">
        <v>0</v>
      </c>
    </row>
    <row r="41" spans="1:43" ht="20.25">
      <c r="A41" s="228">
        <v>30</v>
      </c>
      <c r="B41" s="213" t="s">
        <v>178</v>
      </c>
      <c r="C41" s="196">
        <v>0</v>
      </c>
      <c r="D41" s="196">
        <v>0</v>
      </c>
      <c r="E41" s="196">
        <v>0</v>
      </c>
      <c r="F41" s="197">
        <v>0</v>
      </c>
      <c r="G41" s="197">
        <v>0</v>
      </c>
      <c r="H41" s="197"/>
      <c r="I41" s="196">
        <v>0</v>
      </c>
      <c r="J41" s="196">
        <v>0</v>
      </c>
      <c r="K41" s="196">
        <v>0</v>
      </c>
      <c r="L41" s="198">
        <v>0</v>
      </c>
      <c r="M41" s="199">
        <v>0</v>
      </c>
      <c r="N41" s="199">
        <v>0</v>
      </c>
      <c r="O41" s="198">
        <v>0</v>
      </c>
      <c r="P41" s="196">
        <v>0</v>
      </c>
      <c r="Q41" s="196">
        <v>0</v>
      </c>
      <c r="R41" s="198">
        <v>0</v>
      </c>
      <c r="S41" s="196">
        <v>0</v>
      </c>
      <c r="T41" s="196">
        <v>0</v>
      </c>
      <c r="U41" s="198">
        <v>0</v>
      </c>
      <c r="V41" s="200">
        <v>0</v>
      </c>
      <c r="W41" s="200">
        <v>0</v>
      </c>
      <c r="X41" s="201">
        <v>0</v>
      </c>
      <c r="Y41" s="202">
        <v>0</v>
      </c>
      <c r="Z41" s="202">
        <v>0</v>
      </c>
      <c r="AA41" s="203">
        <v>0</v>
      </c>
      <c r="AB41" s="204">
        <v>0</v>
      </c>
      <c r="AD41" s="205"/>
      <c r="AE41" s="206"/>
      <c r="AF41" s="207"/>
      <c r="AG41" s="196">
        <v>0</v>
      </c>
      <c r="AH41" s="196">
        <v>0</v>
      </c>
      <c r="AI41" s="196">
        <v>0</v>
      </c>
      <c r="AJ41" s="196">
        <v>0</v>
      </c>
      <c r="AK41" s="196">
        <v>0</v>
      </c>
      <c r="AL41" s="196">
        <v>0</v>
      </c>
      <c r="AM41" s="196">
        <v>0</v>
      </c>
      <c r="AN41" s="196">
        <v>0</v>
      </c>
      <c r="AO41" s="196">
        <v>0</v>
      </c>
      <c r="AP41" s="196">
        <v>0</v>
      </c>
      <c r="AQ41" s="196">
        <v>0</v>
      </c>
    </row>
    <row r="42" spans="1:43" ht="20.25">
      <c r="A42" s="228">
        <v>31</v>
      </c>
      <c r="B42" s="213" t="s">
        <v>179</v>
      </c>
      <c r="C42" s="196">
        <v>0</v>
      </c>
      <c r="D42" s="196">
        <v>0</v>
      </c>
      <c r="E42" s="196">
        <v>0</v>
      </c>
      <c r="F42" s="197">
        <v>0</v>
      </c>
      <c r="G42" s="197">
        <v>0</v>
      </c>
      <c r="H42" s="197"/>
      <c r="I42" s="196">
        <v>0</v>
      </c>
      <c r="J42" s="196">
        <v>0</v>
      </c>
      <c r="K42" s="196">
        <v>0</v>
      </c>
      <c r="L42" s="198">
        <v>0</v>
      </c>
      <c r="M42" s="199">
        <v>0</v>
      </c>
      <c r="N42" s="199">
        <v>0</v>
      </c>
      <c r="O42" s="198">
        <v>0</v>
      </c>
      <c r="P42" s="196">
        <v>0</v>
      </c>
      <c r="Q42" s="196">
        <v>0</v>
      </c>
      <c r="R42" s="198">
        <v>0</v>
      </c>
      <c r="S42" s="196">
        <v>0</v>
      </c>
      <c r="T42" s="196">
        <v>0</v>
      </c>
      <c r="U42" s="198">
        <v>0</v>
      </c>
      <c r="V42" s="200">
        <v>0</v>
      </c>
      <c r="W42" s="200">
        <v>0</v>
      </c>
      <c r="X42" s="201">
        <v>0</v>
      </c>
      <c r="Y42" s="202">
        <v>0</v>
      </c>
      <c r="Z42" s="202">
        <v>0</v>
      </c>
      <c r="AA42" s="203">
        <v>0</v>
      </c>
      <c r="AB42" s="204">
        <v>0</v>
      </c>
      <c r="AD42" s="205"/>
      <c r="AE42" s="206"/>
      <c r="AF42" s="207"/>
      <c r="AG42" s="196">
        <v>0</v>
      </c>
      <c r="AH42" s="196">
        <v>0</v>
      </c>
      <c r="AI42" s="196">
        <v>0</v>
      </c>
      <c r="AJ42" s="196">
        <v>0</v>
      </c>
      <c r="AK42" s="196">
        <v>0</v>
      </c>
      <c r="AL42" s="196">
        <v>0</v>
      </c>
      <c r="AM42" s="196">
        <v>0</v>
      </c>
      <c r="AN42" s="196">
        <v>0</v>
      </c>
      <c r="AO42" s="196">
        <v>0</v>
      </c>
      <c r="AP42" s="196">
        <v>0</v>
      </c>
      <c r="AQ42" s="196">
        <v>0</v>
      </c>
    </row>
    <row r="43" spans="1:43" ht="20.25">
      <c r="A43" s="228">
        <v>32</v>
      </c>
      <c r="B43" s="213" t="s">
        <v>180</v>
      </c>
      <c r="C43" s="196">
        <v>0</v>
      </c>
      <c r="D43" s="196">
        <v>0</v>
      </c>
      <c r="E43" s="196">
        <v>0</v>
      </c>
      <c r="F43" s="197">
        <v>0</v>
      </c>
      <c r="G43" s="197">
        <v>0</v>
      </c>
      <c r="H43" s="197"/>
      <c r="I43" s="196">
        <v>0</v>
      </c>
      <c r="J43" s="196">
        <v>0</v>
      </c>
      <c r="K43" s="196">
        <v>0</v>
      </c>
      <c r="L43" s="198">
        <v>0</v>
      </c>
      <c r="M43" s="199">
        <v>0</v>
      </c>
      <c r="N43" s="199">
        <v>0</v>
      </c>
      <c r="O43" s="198">
        <v>0</v>
      </c>
      <c r="P43" s="196">
        <v>0</v>
      </c>
      <c r="Q43" s="196">
        <v>0</v>
      </c>
      <c r="R43" s="198">
        <v>0</v>
      </c>
      <c r="S43" s="196">
        <v>0</v>
      </c>
      <c r="T43" s="196">
        <v>0</v>
      </c>
      <c r="U43" s="198">
        <v>0</v>
      </c>
      <c r="V43" s="200">
        <v>0</v>
      </c>
      <c r="W43" s="200">
        <v>0</v>
      </c>
      <c r="X43" s="201">
        <v>0</v>
      </c>
      <c r="Y43" s="202">
        <v>0</v>
      </c>
      <c r="Z43" s="202">
        <v>0</v>
      </c>
      <c r="AA43" s="203">
        <v>0</v>
      </c>
      <c r="AB43" s="204">
        <v>0</v>
      </c>
      <c r="AD43" s="205"/>
      <c r="AE43" s="206"/>
      <c r="AF43" s="207"/>
      <c r="AG43" s="196">
        <v>0</v>
      </c>
      <c r="AH43" s="196">
        <v>0</v>
      </c>
      <c r="AI43" s="196">
        <v>0</v>
      </c>
      <c r="AJ43" s="196">
        <v>0</v>
      </c>
      <c r="AK43" s="196">
        <v>0</v>
      </c>
      <c r="AL43" s="196">
        <v>0</v>
      </c>
      <c r="AM43" s="196">
        <v>0</v>
      </c>
      <c r="AN43" s="196">
        <v>0</v>
      </c>
      <c r="AO43" s="196">
        <v>0</v>
      </c>
      <c r="AP43" s="196">
        <v>0</v>
      </c>
      <c r="AQ43" s="196">
        <v>0</v>
      </c>
    </row>
    <row r="44" spans="1:43" ht="40.5">
      <c r="A44" s="228">
        <v>33</v>
      </c>
      <c r="B44" s="213" t="s">
        <v>181</v>
      </c>
      <c r="C44" s="196">
        <v>0</v>
      </c>
      <c r="D44" s="196">
        <v>0</v>
      </c>
      <c r="E44" s="196">
        <v>0</v>
      </c>
      <c r="F44" s="197">
        <v>0</v>
      </c>
      <c r="G44" s="197">
        <v>0</v>
      </c>
      <c r="H44" s="197"/>
      <c r="I44" s="196">
        <v>0</v>
      </c>
      <c r="J44" s="196">
        <v>0</v>
      </c>
      <c r="K44" s="196">
        <v>0</v>
      </c>
      <c r="L44" s="198">
        <v>0</v>
      </c>
      <c r="M44" s="199">
        <v>0</v>
      </c>
      <c r="N44" s="199">
        <v>0</v>
      </c>
      <c r="O44" s="198">
        <v>0</v>
      </c>
      <c r="P44" s="196">
        <v>0</v>
      </c>
      <c r="Q44" s="196">
        <v>0</v>
      </c>
      <c r="R44" s="198">
        <v>0</v>
      </c>
      <c r="S44" s="196">
        <v>0</v>
      </c>
      <c r="T44" s="196">
        <v>0</v>
      </c>
      <c r="U44" s="198">
        <v>0</v>
      </c>
      <c r="V44" s="200">
        <v>0</v>
      </c>
      <c r="W44" s="200">
        <v>0</v>
      </c>
      <c r="X44" s="201">
        <v>0</v>
      </c>
      <c r="Y44" s="202">
        <v>0</v>
      </c>
      <c r="Z44" s="202">
        <v>0</v>
      </c>
      <c r="AA44" s="203">
        <v>0</v>
      </c>
      <c r="AB44" s="204">
        <v>0</v>
      </c>
      <c r="AD44" s="205"/>
      <c r="AE44" s="206"/>
      <c r="AF44" s="207"/>
      <c r="AG44" s="196">
        <v>0</v>
      </c>
      <c r="AH44" s="196">
        <v>0</v>
      </c>
      <c r="AI44" s="196">
        <v>0</v>
      </c>
      <c r="AJ44" s="196">
        <v>0</v>
      </c>
      <c r="AK44" s="196">
        <v>0</v>
      </c>
      <c r="AL44" s="196">
        <v>0</v>
      </c>
      <c r="AM44" s="196">
        <v>0</v>
      </c>
      <c r="AN44" s="196">
        <v>0</v>
      </c>
      <c r="AO44" s="196">
        <v>0</v>
      </c>
      <c r="AP44" s="196">
        <v>0</v>
      </c>
      <c r="AQ44" s="196">
        <v>0</v>
      </c>
    </row>
    <row r="45" spans="1:43" ht="40.5">
      <c r="A45" s="228">
        <v>34</v>
      </c>
      <c r="B45" s="213" t="s">
        <v>182</v>
      </c>
      <c r="C45" s="196">
        <v>268</v>
      </c>
      <c r="D45" s="196">
        <v>919</v>
      </c>
      <c r="E45" s="196">
        <v>919</v>
      </c>
      <c r="F45" s="197">
        <v>820</v>
      </c>
      <c r="G45" s="197">
        <v>914</v>
      </c>
      <c r="H45" s="197"/>
      <c r="I45" s="196">
        <v>32</v>
      </c>
      <c r="J45" s="196">
        <v>0</v>
      </c>
      <c r="K45" s="196">
        <v>0</v>
      </c>
      <c r="L45" s="198">
        <v>852</v>
      </c>
      <c r="M45" s="199">
        <v>0</v>
      </c>
      <c r="N45" s="199">
        <v>0</v>
      </c>
      <c r="O45" s="198">
        <v>0</v>
      </c>
      <c r="P45" s="196">
        <v>0</v>
      </c>
      <c r="Q45" s="196">
        <v>0</v>
      </c>
      <c r="R45" s="198">
        <v>0</v>
      </c>
      <c r="S45" s="196">
        <v>0</v>
      </c>
      <c r="T45" s="196">
        <v>0</v>
      </c>
      <c r="U45" s="198">
        <v>0</v>
      </c>
      <c r="V45" s="200">
        <v>0</v>
      </c>
      <c r="W45" s="200">
        <v>0</v>
      </c>
      <c r="X45" s="201">
        <v>0</v>
      </c>
      <c r="Y45" s="202">
        <v>0</v>
      </c>
      <c r="Z45" s="202">
        <v>0</v>
      </c>
      <c r="AA45" s="203">
        <v>0</v>
      </c>
      <c r="AB45" s="204">
        <v>0</v>
      </c>
      <c r="AD45" s="205"/>
      <c r="AE45" s="206"/>
      <c r="AF45" s="207"/>
      <c r="AG45" s="196">
        <v>0</v>
      </c>
      <c r="AH45" s="196">
        <v>0</v>
      </c>
      <c r="AI45" s="196">
        <v>0</v>
      </c>
      <c r="AJ45" s="196">
        <v>0</v>
      </c>
      <c r="AK45" s="196">
        <v>0</v>
      </c>
      <c r="AL45" s="196">
        <v>919</v>
      </c>
      <c r="AM45" s="196">
        <v>-99</v>
      </c>
      <c r="AN45" s="196">
        <v>-5</v>
      </c>
      <c r="AO45" s="196">
        <v>552</v>
      </c>
      <c r="AP45" s="196">
        <v>646</v>
      </c>
      <c r="AQ45" s="196">
        <v>-919</v>
      </c>
    </row>
    <row r="46" spans="1:43" ht="20.25">
      <c r="A46" s="228">
        <v>35</v>
      </c>
      <c r="B46" s="213" t="s">
        <v>183</v>
      </c>
      <c r="C46" s="196">
        <v>4906</v>
      </c>
      <c r="D46" s="196">
        <v>5000</v>
      </c>
      <c r="E46" s="196">
        <v>5000</v>
      </c>
      <c r="F46" s="197">
        <v>4463</v>
      </c>
      <c r="G46" s="197">
        <v>4971</v>
      </c>
      <c r="H46" s="197"/>
      <c r="I46" s="196">
        <v>0</v>
      </c>
      <c r="J46" s="196">
        <v>0</v>
      </c>
      <c r="K46" s="196">
        <v>0</v>
      </c>
      <c r="L46" s="198">
        <v>4463</v>
      </c>
      <c r="M46" s="199">
        <v>0</v>
      </c>
      <c r="N46" s="199">
        <v>0</v>
      </c>
      <c r="O46" s="198">
        <v>0</v>
      </c>
      <c r="P46" s="196">
        <v>0</v>
      </c>
      <c r="Q46" s="196">
        <v>0</v>
      </c>
      <c r="R46" s="198">
        <v>0</v>
      </c>
      <c r="S46" s="196">
        <v>0</v>
      </c>
      <c r="T46" s="196">
        <v>0</v>
      </c>
      <c r="U46" s="198">
        <v>0</v>
      </c>
      <c r="V46" s="200">
        <v>0</v>
      </c>
      <c r="W46" s="200">
        <v>0</v>
      </c>
      <c r="X46" s="201">
        <v>0</v>
      </c>
      <c r="Y46" s="202">
        <v>0</v>
      </c>
      <c r="Z46" s="202">
        <v>0</v>
      </c>
      <c r="AA46" s="203">
        <v>0</v>
      </c>
      <c r="AB46" s="204">
        <v>0</v>
      </c>
      <c r="AD46" s="205"/>
      <c r="AE46" s="206"/>
      <c r="AF46" s="207"/>
      <c r="AG46" s="196">
        <v>0</v>
      </c>
      <c r="AH46" s="196">
        <v>0</v>
      </c>
      <c r="AI46" s="196">
        <v>0</v>
      </c>
      <c r="AJ46" s="196">
        <v>0</v>
      </c>
      <c r="AK46" s="196">
        <v>0</v>
      </c>
      <c r="AL46" s="196">
        <v>5000</v>
      </c>
      <c r="AM46" s="196">
        <v>-537</v>
      </c>
      <c r="AN46" s="196">
        <v>-29</v>
      </c>
      <c r="AO46" s="196">
        <v>-443</v>
      </c>
      <c r="AP46" s="196">
        <v>65</v>
      </c>
      <c r="AQ46" s="196">
        <v>-5000</v>
      </c>
    </row>
    <row r="47" spans="1:43" ht="40.5">
      <c r="A47" s="228">
        <v>36</v>
      </c>
      <c r="B47" s="213" t="s">
        <v>184</v>
      </c>
      <c r="C47" s="196">
        <v>0</v>
      </c>
      <c r="D47" s="196">
        <v>0</v>
      </c>
      <c r="E47" s="196">
        <v>0</v>
      </c>
      <c r="F47" s="197">
        <v>0</v>
      </c>
      <c r="G47" s="197">
        <v>0</v>
      </c>
      <c r="H47" s="197"/>
      <c r="I47" s="196">
        <v>0</v>
      </c>
      <c r="J47" s="196">
        <v>0</v>
      </c>
      <c r="K47" s="196">
        <v>0</v>
      </c>
      <c r="L47" s="198">
        <v>0</v>
      </c>
      <c r="M47" s="199">
        <v>0</v>
      </c>
      <c r="N47" s="199">
        <v>0</v>
      </c>
      <c r="O47" s="198">
        <v>0</v>
      </c>
      <c r="P47" s="196">
        <v>0</v>
      </c>
      <c r="Q47" s="196">
        <v>0</v>
      </c>
      <c r="R47" s="198">
        <v>0</v>
      </c>
      <c r="S47" s="196">
        <v>0</v>
      </c>
      <c r="T47" s="196">
        <v>0</v>
      </c>
      <c r="U47" s="198">
        <v>0</v>
      </c>
      <c r="V47" s="200">
        <v>0</v>
      </c>
      <c r="W47" s="200">
        <v>0</v>
      </c>
      <c r="X47" s="201">
        <v>0</v>
      </c>
      <c r="Y47" s="202">
        <v>0</v>
      </c>
      <c r="Z47" s="202">
        <v>0</v>
      </c>
      <c r="AA47" s="203">
        <v>0</v>
      </c>
      <c r="AB47" s="204">
        <v>0</v>
      </c>
      <c r="AD47" s="205"/>
      <c r="AE47" s="206"/>
      <c r="AF47" s="207"/>
      <c r="AG47" s="196">
        <v>0</v>
      </c>
      <c r="AH47" s="196">
        <v>0</v>
      </c>
      <c r="AI47" s="196">
        <v>0</v>
      </c>
      <c r="AJ47" s="196">
        <v>0</v>
      </c>
      <c r="AK47" s="196">
        <v>0</v>
      </c>
      <c r="AL47" s="196">
        <v>0</v>
      </c>
      <c r="AM47" s="196">
        <v>0</v>
      </c>
      <c r="AN47" s="196">
        <v>0</v>
      </c>
      <c r="AO47" s="196">
        <v>0</v>
      </c>
      <c r="AP47" s="196">
        <v>0</v>
      </c>
      <c r="AQ47" s="196">
        <v>0</v>
      </c>
    </row>
    <row r="48" spans="1:43" ht="20.25">
      <c r="A48" s="228">
        <v>37</v>
      </c>
      <c r="B48" s="213" t="s">
        <v>185</v>
      </c>
      <c r="C48" s="196">
        <v>0</v>
      </c>
      <c r="D48" s="196">
        <v>0</v>
      </c>
      <c r="E48" s="196">
        <v>0</v>
      </c>
      <c r="F48" s="197">
        <v>0</v>
      </c>
      <c r="G48" s="197">
        <v>0</v>
      </c>
      <c r="H48" s="197"/>
      <c r="I48" s="196">
        <v>0</v>
      </c>
      <c r="J48" s="196">
        <v>0</v>
      </c>
      <c r="K48" s="196">
        <v>0</v>
      </c>
      <c r="L48" s="198">
        <v>0</v>
      </c>
      <c r="M48" s="199">
        <v>0</v>
      </c>
      <c r="N48" s="199">
        <v>0</v>
      </c>
      <c r="O48" s="198">
        <v>0</v>
      </c>
      <c r="P48" s="196">
        <v>0</v>
      </c>
      <c r="Q48" s="196">
        <v>0</v>
      </c>
      <c r="R48" s="198">
        <v>0</v>
      </c>
      <c r="S48" s="196">
        <v>0</v>
      </c>
      <c r="T48" s="196">
        <v>0</v>
      </c>
      <c r="U48" s="198">
        <v>0</v>
      </c>
      <c r="V48" s="200">
        <v>0</v>
      </c>
      <c r="W48" s="200">
        <v>0</v>
      </c>
      <c r="X48" s="201">
        <v>0</v>
      </c>
      <c r="Y48" s="202">
        <v>0</v>
      </c>
      <c r="Z48" s="202">
        <v>0</v>
      </c>
      <c r="AA48" s="203">
        <v>0</v>
      </c>
      <c r="AB48" s="204">
        <v>0</v>
      </c>
      <c r="AD48" s="205"/>
      <c r="AE48" s="206"/>
      <c r="AF48" s="207"/>
      <c r="AG48" s="196">
        <v>0</v>
      </c>
      <c r="AH48" s="196">
        <v>0</v>
      </c>
      <c r="AI48" s="196">
        <v>0</v>
      </c>
      <c r="AJ48" s="196">
        <v>0</v>
      </c>
      <c r="AK48" s="196">
        <v>0</v>
      </c>
      <c r="AL48" s="196">
        <v>0</v>
      </c>
      <c r="AM48" s="196">
        <v>0</v>
      </c>
      <c r="AN48" s="196">
        <v>0</v>
      </c>
      <c r="AO48" s="196">
        <v>0</v>
      </c>
      <c r="AP48" s="196">
        <v>0</v>
      </c>
      <c r="AQ48" s="196">
        <v>0</v>
      </c>
    </row>
    <row r="49" spans="1:43" ht="40.5">
      <c r="A49" s="228">
        <v>38</v>
      </c>
      <c r="B49" s="213" t="s">
        <v>186</v>
      </c>
      <c r="C49" s="196">
        <v>0</v>
      </c>
      <c r="D49" s="196">
        <v>0</v>
      </c>
      <c r="E49" s="196">
        <v>0</v>
      </c>
      <c r="F49" s="197">
        <v>0</v>
      </c>
      <c r="G49" s="197">
        <v>0</v>
      </c>
      <c r="H49" s="197"/>
      <c r="I49" s="196">
        <v>0</v>
      </c>
      <c r="J49" s="196">
        <v>0</v>
      </c>
      <c r="K49" s="196">
        <v>0</v>
      </c>
      <c r="L49" s="198">
        <v>0</v>
      </c>
      <c r="M49" s="199">
        <v>0</v>
      </c>
      <c r="N49" s="199">
        <v>0</v>
      </c>
      <c r="O49" s="198">
        <v>0</v>
      </c>
      <c r="P49" s="196">
        <v>0</v>
      </c>
      <c r="Q49" s="196">
        <v>0</v>
      </c>
      <c r="R49" s="198">
        <v>0</v>
      </c>
      <c r="S49" s="196">
        <v>0</v>
      </c>
      <c r="T49" s="196">
        <v>0</v>
      </c>
      <c r="U49" s="198">
        <v>0</v>
      </c>
      <c r="V49" s="200">
        <v>0</v>
      </c>
      <c r="W49" s="200">
        <v>0</v>
      </c>
      <c r="X49" s="201">
        <v>0</v>
      </c>
      <c r="Y49" s="202">
        <v>0</v>
      </c>
      <c r="Z49" s="202">
        <v>0</v>
      </c>
      <c r="AA49" s="203">
        <v>0</v>
      </c>
      <c r="AB49" s="204">
        <v>0</v>
      </c>
      <c r="AD49" s="226">
        <v>0</v>
      </c>
      <c r="AE49" s="227">
        <v>0</v>
      </c>
      <c r="AF49" s="207"/>
      <c r="AG49" s="196">
        <v>0</v>
      </c>
      <c r="AH49" s="196">
        <v>0</v>
      </c>
      <c r="AI49" s="196">
        <v>0</v>
      </c>
      <c r="AJ49" s="196">
        <v>0</v>
      </c>
      <c r="AK49" s="196">
        <v>0</v>
      </c>
      <c r="AL49" s="196">
        <v>0</v>
      </c>
      <c r="AM49" s="196">
        <v>0</v>
      </c>
      <c r="AN49" s="196">
        <v>0</v>
      </c>
      <c r="AO49" s="196">
        <v>0</v>
      </c>
      <c r="AP49" s="196">
        <v>0</v>
      </c>
      <c r="AQ49" s="196">
        <v>0</v>
      </c>
    </row>
    <row r="50" spans="1:43" ht="20.25">
      <c r="A50" s="228">
        <v>39</v>
      </c>
      <c r="B50" s="213" t="s">
        <v>187</v>
      </c>
      <c r="C50" s="196">
        <v>0</v>
      </c>
      <c r="D50" s="196">
        <v>0</v>
      </c>
      <c r="E50" s="196">
        <v>0</v>
      </c>
      <c r="F50" s="197">
        <v>0</v>
      </c>
      <c r="G50" s="197">
        <v>0</v>
      </c>
      <c r="H50" s="197"/>
      <c r="I50" s="196">
        <v>0</v>
      </c>
      <c r="J50" s="196">
        <v>0</v>
      </c>
      <c r="K50" s="196">
        <v>0</v>
      </c>
      <c r="L50" s="198">
        <v>0</v>
      </c>
      <c r="M50" s="199">
        <v>0</v>
      </c>
      <c r="N50" s="199">
        <v>0</v>
      </c>
      <c r="O50" s="198">
        <v>0</v>
      </c>
      <c r="P50" s="196">
        <v>0</v>
      </c>
      <c r="Q50" s="196">
        <v>0</v>
      </c>
      <c r="R50" s="198">
        <v>0</v>
      </c>
      <c r="S50" s="196">
        <v>0</v>
      </c>
      <c r="T50" s="196">
        <v>0</v>
      </c>
      <c r="U50" s="198">
        <v>0</v>
      </c>
      <c r="V50" s="200">
        <v>0</v>
      </c>
      <c r="W50" s="200">
        <v>0</v>
      </c>
      <c r="X50" s="201">
        <v>0</v>
      </c>
      <c r="Y50" s="202">
        <v>0</v>
      </c>
      <c r="Z50" s="202">
        <v>0</v>
      </c>
      <c r="AA50" s="203">
        <v>0</v>
      </c>
      <c r="AB50" s="204">
        <v>0</v>
      </c>
      <c r="AD50" s="226">
        <v>0</v>
      </c>
      <c r="AE50" s="227">
        <v>0</v>
      </c>
      <c r="AF50" s="207"/>
      <c r="AG50" s="196">
        <v>0</v>
      </c>
      <c r="AH50" s="196">
        <v>0</v>
      </c>
      <c r="AI50" s="196">
        <v>0</v>
      </c>
      <c r="AJ50" s="196">
        <v>0</v>
      </c>
      <c r="AK50" s="196">
        <v>0</v>
      </c>
      <c r="AL50" s="196">
        <v>0</v>
      </c>
      <c r="AM50" s="196">
        <v>0</v>
      </c>
      <c r="AN50" s="196">
        <v>0</v>
      </c>
      <c r="AO50" s="196">
        <v>0</v>
      </c>
      <c r="AP50" s="196">
        <v>0</v>
      </c>
      <c r="AQ50" s="196">
        <v>0</v>
      </c>
    </row>
    <row r="51" spans="1:43" s="229" customFormat="1" ht="40.5">
      <c r="A51" s="214"/>
      <c r="B51" s="215" t="s">
        <v>188</v>
      </c>
      <c r="C51" s="216">
        <v>11362</v>
      </c>
      <c r="D51" s="216">
        <v>17719</v>
      </c>
      <c r="E51" s="216">
        <v>17719</v>
      </c>
      <c r="F51" s="216">
        <v>15816</v>
      </c>
      <c r="G51" s="216">
        <v>17616</v>
      </c>
      <c r="H51" s="216">
        <v>0</v>
      </c>
      <c r="I51" s="216">
        <v>452</v>
      </c>
      <c r="J51" s="216">
        <v>0</v>
      </c>
      <c r="K51" s="216">
        <v>0</v>
      </c>
      <c r="L51" s="216">
        <v>16268</v>
      </c>
      <c r="M51" s="216">
        <v>0</v>
      </c>
      <c r="N51" s="216">
        <v>0</v>
      </c>
      <c r="O51" s="216">
        <v>0</v>
      </c>
      <c r="P51" s="216">
        <v>0</v>
      </c>
      <c r="Q51" s="216">
        <v>0</v>
      </c>
      <c r="R51" s="216">
        <v>0</v>
      </c>
      <c r="S51" s="216">
        <v>0</v>
      </c>
      <c r="T51" s="216">
        <v>0</v>
      </c>
      <c r="U51" s="216">
        <v>0</v>
      </c>
      <c r="V51" s="216">
        <v>0</v>
      </c>
      <c r="W51" s="216">
        <v>0</v>
      </c>
      <c r="X51" s="216">
        <v>0</v>
      </c>
      <c r="Y51" s="216">
        <v>0</v>
      </c>
      <c r="Z51" s="216">
        <v>0</v>
      </c>
      <c r="AA51" s="216">
        <v>0</v>
      </c>
      <c r="AB51" s="216">
        <v>0</v>
      </c>
      <c r="AC51" s="216">
        <v>0</v>
      </c>
      <c r="AD51" s="216">
        <v>0</v>
      </c>
      <c r="AE51" s="216">
        <v>0</v>
      </c>
      <c r="AF51" s="216">
        <v>0</v>
      </c>
      <c r="AG51" s="216">
        <v>0</v>
      </c>
      <c r="AH51" s="216">
        <v>0</v>
      </c>
      <c r="AI51" s="216">
        <v>0</v>
      </c>
      <c r="AJ51" s="216">
        <v>0</v>
      </c>
      <c r="AK51" s="216">
        <v>0</v>
      </c>
      <c r="AL51" s="216">
        <v>17719</v>
      </c>
      <c r="AM51" s="216">
        <v>-1903</v>
      </c>
      <c r="AN51" s="216">
        <v>-103</v>
      </c>
      <c r="AO51" s="216">
        <v>4454</v>
      </c>
      <c r="AP51" s="216">
        <v>6254</v>
      </c>
      <c r="AQ51" s="216">
        <v>-17719</v>
      </c>
    </row>
    <row r="52" spans="1:43" ht="20.25">
      <c r="A52" s="214"/>
      <c r="B52" s="215" t="s">
        <v>189</v>
      </c>
      <c r="C52" s="216">
        <v>31866</v>
      </c>
      <c r="D52" s="216">
        <v>44375</v>
      </c>
      <c r="E52" s="216">
        <v>39478</v>
      </c>
      <c r="F52" s="216">
        <v>39613</v>
      </c>
      <c r="G52" s="216">
        <v>39248</v>
      </c>
      <c r="H52" s="216">
        <v>0</v>
      </c>
      <c r="I52" s="216">
        <v>8352</v>
      </c>
      <c r="J52" s="216">
        <v>221</v>
      </c>
      <c r="K52" s="216">
        <v>250</v>
      </c>
      <c r="L52" s="216">
        <v>48436</v>
      </c>
      <c r="M52" s="216">
        <v>1277</v>
      </c>
      <c r="N52" s="216">
        <v>1537</v>
      </c>
      <c r="O52" s="216">
        <v>2814</v>
      </c>
      <c r="P52" s="216">
        <v>2458</v>
      </c>
      <c r="Q52" s="216">
        <v>901</v>
      </c>
      <c r="R52" s="216">
        <v>3359</v>
      </c>
      <c r="S52" s="216">
        <v>2796</v>
      </c>
      <c r="T52" s="216">
        <v>2574</v>
      </c>
      <c r="U52" s="216">
        <v>5370</v>
      </c>
      <c r="V52" s="216">
        <v>1645667.66</v>
      </c>
      <c r="W52" s="216">
        <v>1861615</v>
      </c>
      <c r="X52" s="216">
        <v>3515226.66</v>
      </c>
      <c r="Y52" s="216">
        <v>2337754.64</v>
      </c>
      <c r="Z52" s="216">
        <v>5141928.59</v>
      </c>
      <c r="AA52" s="216">
        <v>7479683.2300000004</v>
      </c>
      <c r="AB52" s="216">
        <v>10994909.890000002</v>
      </c>
      <c r="AC52" s="216">
        <v>0</v>
      </c>
      <c r="AD52" s="216">
        <v>0</v>
      </c>
      <c r="AE52" s="216">
        <v>0</v>
      </c>
      <c r="AF52" s="216">
        <v>6</v>
      </c>
      <c r="AG52" s="216">
        <v>5547</v>
      </c>
      <c r="AH52" s="216">
        <v>6956</v>
      </c>
      <c r="AI52" s="216">
        <v>12503</v>
      </c>
      <c r="AJ52" s="216">
        <v>4282273</v>
      </c>
      <c r="AK52" s="216">
        <v>8063309</v>
      </c>
      <c r="AL52" s="216">
        <v>39225</v>
      </c>
      <c r="AM52" s="216">
        <v>-4762</v>
      </c>
      <c r="AN52" s="216">
        <v>-5127</v>
      </c>
      <c r="AO52" s="216">
        <v>7747</v>
      </c>
      <c r="AP52" s="216">
        <v>7382</v>
      </c>
      <c r="AQ52" s="216">
        <v>-42375</v>
      </c>
    </row>
    <row r="53" spans="1:43" ht="20.25">
      <c r="A53" s="230">
        <v>40</v>
      </c>
      <c r="B53" s="231" t="s">
        <v>190</v>
      </c>
      <c r="C53" s="196">
        <v>0</v>
      </c>
      <c r="D53" s="196">
        <v>0</v>
      </c>
      <c r="E53" s="196">
        <v>0</v>
      </c>
      <c r="F53" s="197">
        <v>0</v>
      </c>
      <c r="G53" s="197">
        <v>0</v>
      </c>
      <c r="H53" s="197"/>
      <c r="I53" s="196">
        <v>0</v>
      </c>
      <c r="J53" s="196">
        <v>0</v>
      </c>
      <c r="K53" s="196">
        <v>0</v>
      </c>
      <c r="L53" s="198">
        <v>0</v>
      </c>
      <c r="M53" s="199">
        <v>0</v>
      </c>
      <c r="N53" s="199">
        <v>0</v>
      </c>
      <c r="O53" s="198">
        <v>0</v>
      </c>
      <c r="P53" s="196">
        <v>0</v>
      </c>
      <c r="Q53" s="196">
        <v>0</v>
      </c>
      <c r="R53" s="198">
        <v>0</v>
      </c>
      <c r="S53" s="196">
        <v>0</v>
      </c>
      <c r="T53" s="196">
        <v>0</v>
      </c>
      <c r="U53" s="198">
        <v>0</v>
      </c>
      <c r="V53" s="200">
        <v>0</v>
      </c>
      <c r="W53" s="200">
        <v>0</v>
      </c>
      <c r="X53" s="201">
        <v>0</v>
      </c>
      <c r="Y53" s="202">
        <v>0</v>
      </c>
      <c r="Z53" s="202">
        <v>0</v>
      </c>
      <c r="AA53" s="203">
        <v>0</v>
      </c>
      <c r="AB53" s="204">
        <v>0</v>
      </c>
      <c r="AD53" s="205"/>
      <c r="AE53" s="206"/>
      <c r="AF53" s="207"/>
      <c r="AG53" s="196">
        <v>0</v>
      </c>
      <c r="AH53" s="196">
        <v>0</v>
      </c>
      <c r="AI53" s="196">
        <v>0</v>
      </c>
      <c r="AJ53" s="196">
        <v>0</v>
      </c>
      <c r="AK53" s="196">
        <v>0</v>
      </c>
      <c r="AL53" s="196">
        <v>0</v>
      </c>
      <c r="AM53" s="196">
        <v>0</v>
      </c>
      <c r="AN53" s="196">
        <v>0</v>
      </c>
      <c r="AO53" s="196">
        <v>0</v>
      </c>
      <c r="AP53" s="196">
        <v>0</v>
      </c>
      <c r="AQ53" s="196">
        <v>0</v>
      </c>
    </row>
    <row r="54" spans="1:43" ht="20.25">
      <c r="A54" s="214"/>
      <c r="B54" s="215" t="s">
        <v>191</v>
      </c>
      <c r="C54" s="216">
        <v>0</v>
      </c>
      <c r="D54" s="216">
        <v>0</v>
      </c>
      <c r="E54" s="216">
        <v>0</v>
      </c>
      <c r="F54" s="216">
        <v>0</v>
      </c>
      <c r="G54" s="216">
        <v>0</v>
      </c>
      <c r="H54" s="216">
        <v>0</v>
      </c>
      <c r="I54" s="216">
        <v>0</v>
      </c>
      <c r="J54" s="216">
        <v>0</v>
      </c>
      <c r="K54" s="216">
        <v>0</v>
      </c>
      <c r="L54" s="216">
        <v>0</v>
      </c>
      <c r="M54" s="216">
        <v>0</v>
      </c>
      <c r="N54" s="216">
        <v>0</v>
      </c>
      <c r="O54" s="216">
        <v>0</v>
      </c>
      <c r="P54" s="216">
        <v>0</v>
      </c>
      <c r="Q54" s="216">
        <v>0</v>
      </c>
      <c r="R54" s="216">
        <v>0</v>
      </c>
      <c r="S54" s="216">
        <v>0</v>
      </c>
      <c r="T54" s="216">
        <v>0</v>
      </c>
      <c r="U54" s="216">
        <v>0</v>
      </c>
      <c r="V54" s="216">
        <v>0</v>
      </c>
      <c r="W54" s="216">
        <v>0</v>
      </c>
      <c r="X54" s="216">
        <v>0</v>
      </c>
      <c r="Y54" s="216">
        <v>0</v>
      </c>
      <c r="Z54" s="216">
        <v>0</v>
      </c>
      <c r="AA54" s="216">
        <v>0</v>
      </c>
      <c r="AB54" s="216">
        <v>0</v>
      </c>
      <c r="AC54" s="216">
        <v>0</v>
      </c>
      <c r="AD54" s="216">
        <v>0</v>
      </c>
      <c r="AE54" s="216">
        <v>0</v>
      </c>
      <c r="AF54" s="216">
        <v>0</v>
      </c>
      <c r="AG54" s="216">
        <v>0</v>
      </c>
      <c r="AH54" s="216">
        <v>0</v>
      </c>
      <c r="AI54" s="216">
        <v>0</v>
      </c>
      <c r="AJ54" s="216">
        <v>0</v>
      </c>
      <c r="AK54" s="216">
        <v>0</v>
      </c>
      <c r="AL54" s="216">
        <v>0</v>
      </c>
      <c r="AM54" s="216">
        <v>0</v>
      </c>
      <c r="AN54" s="216">
        <v>0</v>
      </c>
      <c r="AO54" s="216">
        <v>0</v>
      </c>
      <c r="AP54" s="216">
        <v>0</v>
      </c>
      <c r="AQ54" s="216">
        <v>0</v>
      </c>
    </row>
    <row r="55" spans="1:43" ht="40.5">
      <c r="A55" s="230">
        <v>41</v>
      </c>
      <c r="B55" s="233" t="s">
        <v>192</v>
      </c>
      <c r="C55" s="196">
        <v>0</v>
      </c>
      <c r="D55" s="196">
        <v>0</v>
      </c>
      <c r="E55" s="196">
        <v>0</v>
      </c>
      <c r="F55" s="197">
        <v>0</v>
      </c>
      <c r="G55" s="197">
        <v>0</v>
      </c>
      <c r="H55" s="197"/>
      <c r="I55" s="196">
        <v>0</v>
      </c>
      <c r="J55" s="196">
        <v>0</v>
      </c>
      <c r="K55" s="196">
        <v>0</v>
      </c>
      <c r="L55" s="198">
        <v>0</v>
      </c>
      <c r="M55" s="199">
        <v>0</v>
      </c>
      <c r="N55" s="199">
        <v>0</v>
      </c>
      <c r="O55" s="198">
        <v>0</v>
      </c>
      <c r="P55" s="196">
        <v>0</v>
      </c>
      <c r="Q55" s="196">
        <v>0</v>
      </c>
      <c r="R55" s="198">
        <v>0</v>
      </c>
      <c r="S55" s="196">
        <v>0</v>
      </c>
      <c r="T55" s="196">
        <v>0</v>
      </c>
      <c r="U55" s="198">
        <v>0</v>
      </c>
      <c r="V55" s="200">
        <v>0</v>
      </c>
      <c r="W55" s="200">
        <v>0</v>
      </c>
      <c r="X55" s="201">
        <v>0</v>
      </c>
      <c r="Y55" s="202">
        <v>0</v>
      </c>
      <c r="Z55" s="202">
        <v>0</v>
      </c>
      <c r="AA55" s="203">
        <v>0</v>
      </c>
      <c r="AB55" s="204">
        <v>0</v>
      </c>
      <c r="AD55" s="205"/>
      <c r="AE55" s="206"/>
      <c r="AF55" s="207"/>
      <c r="AG55" s="196">
        <v>0</v>
      </c>
      <c r="AH55" s="196">
        <v>0</v>
      </c>
      <c r="AI55" s="196">
        <v>0</v>
      </c>
      <c r="AJ55" s="196">
        <v>0</v>
      </c>
      <c r="AK55" s="196">
        <v>0</v>
      </c>
      <c r="AL55" s="196">
        <v>0</v>
      </c>
      <c r="AM55" s="196">
        <v>0</v>
      </c>
      <c r="AN55" s="196">
        <v>0</v>
      </c>
      <c r="AO55" s="196">
        <v>0</v>
      </c>
      <c r="AP55" s="196">
        <v>0</v>
      </c>
      <c r="AQ55" s="196">
        <v>0</v>
      </c>
    </row>
    <row r="56" spans="1:43" ht="20.25">
      <c r="A56" s="214"/>
      <c r="B56" s="215" t="s">
        <v>193</v>
      </c>
      <c r="C56" s="216">
        <v>0</v>
      </c>
      <c r="D56" s="216">
        <v>0</v>
      </c>
      <c r="E56" s="216">
        <v>0</v>
      </c>
      <c r="F56" s="216">
        <v>0</v>
      </c>
      <c r="G56" s="216">
        <v>0</v>
      </c>
      <c r="H56" s="216">
        <v>0</v>
      </c>
      <c r="I56" s="216">
        <v>0</v>
      </c>
      <c r="J56" s="216">
        <v>0</v>
      </c>
      <c r="K56" s="216">
        <v>0</v>
      </c>
      <c r="L56" s="216">
        <v>0</v>
      </c>
      <c r="M56" s="216">
        <v>0</v>
      </c>
      <c r="N56" s="216">
        <v>0</v>
      </c>
      <c r="O56" s="216">
        <v>0</v>
      </c>
      <c r="P56" s="216">
        <v>0</v>
      </c>
      <c r="Q56" s="216">
        <v>0</v>
      </c>
      <c r="R56" s="216">
        <v>0</v>
      </c>
      <c r="S56" s="216">
        <v>0</v>
      </c>
      <c r="T56" s="216">
        <v>0</v>
      </c>
      <c r="U56" s="216">
        <v>0</v>
      </c>
      <c r="V56" s="216">
        <v>0</v>
      </c>
      <c r="W56" s="216">
        <v>0</v>
      </c>
      <c r="X56" s="216">
        <v>0</v>
      </c>
      <c r="Y56" s="216">
        <v>0</v>
      </c>
      <c r="Z56" s="216">
        <v>0</v>
      </c>
      <c r="AA56" s="216">
        <v>0</v>
      </c>
      <c r="AB56" s="216">
        <v>0</v>
      </c>
      <c r="AC56" s="216">
        <v>0</v>
      </c>
      <c r="AD56" s="216">
        <v>0</v>
      </c>
      <c r="AE56" s="216">
        <v>0</v>
      </c>
      <c r="AF56" s="216">
        <v>0</v>
      </c>
      <c r="AG56" s="216">
        <v>0</v>
      </c>
      <c r="AH56" s="216">
        <v>0</v>
      </c>
      <c r="AI56" s="216">
        <v>0</v>
      </c>
      <c r="AJ56" s="216">
        <v>0</v>
      </c>
      <c r="AK56" s="216">
        <v>0</v>
      </c>
      <c r="AL56" s="216"/>
      <c r="AM56" s="216">
        <v>0</v>
      </c>
      <c r="AN56" s="216">
        <v>0</v>
      </c>
      <c r="AO56" s="216">
        <v>0</v>
      </c>
      <c r="AP56" s="216">
        <v>0</v>
      </c>
      <c r="AQ56" s="216">
        <v>0</v>
      </c>
    </row>
    <row r="57" spans="1:43" ht="20.25">
      <c r="A57" s="234">
        <v>42</v>
      </c>
      <c r="B57" s="213" t="s">
        <v>194</v>
      </c>
      <c r="C57" s="196">
        <v>1164</v>
      </c>
      <c r="D57" s="196">
        <v>794</v>
      </c>
      <c r="E57" s="196">
        <v>794</v>
      </c>
      <c r="F57" s="197">
        <v>709</v>
      </c>
      <c r="G57" s="197">
        <v>789</v>
      </c>
      <c r="H57" s="197"/>
      <c r="I57" s="196">
        <v>0</v>
      </c>
      <c r="J57" s="196">
        <v>0</v>
      </c>
      <c r="K57" s="196">
        <v>8</v>
      </c>
      <c r="L57" s="198">
        <v>717</v>
      </c>
      <c r="M57" s="199">
        <v>0</v>
      </c>
      <c r="N57" s="199">
        <v>0</v>
      </c>
      <c r="O57" s="198">
        <v>0</v>
      </c>
      <c r="P57" s="196">
        <v>0</v>
      </c>
      <c r="Q57" s="196">
        <v>0</v>
      </c>
      <c r="R57" s="198">
        <v>0</v>
      </c>
      <c r="S57" s="196">
        <v>0</v>
      </c>
      <c r="T57" s="196">
        <v>0</v>
      </c>
      <c r="U57" s="198">
        <v>0</v>
      </c>
      <c r="V57" s="200">
        <v>0</v>
      </c>
      <c r="W57" s="200">
        <v>59571.68</v>
      </c>
      <c r="X57" s="201">
        <v>59571.68</v>
      </c>
      <c r="Y57" s="202">
        <v>0</v>
      </c>
      <c r="Z57" s="202">
        <v>0</v>
      </c>
      <c r="AA57" s="203">
        <v>0</v>
      </c>
      <c r="AB57" s="204">
        <v>59571.68</v>
      </c>
      <c r="AD57" s="205"/>
      <c r="AE57" s="206"/>
      <c r="AF57" s="207"/>
      <c r="AG57" s="196">
        <v>0</v>
      </c>
      <c r="AH57" s="196">
        <v>0</v>
      </c>
      <c r="AI57" s="196">
        <v>0</v>
      </c>
      <c r="AJ57" s="196">
        <v>0</v>
      </c>
      <c r="AK57" s="196">
        <v>0</v>
      </c>
      <c r="AL57" s="196">
        <v>794</v>
      </c>
      <c r="AM57" s="196">
        <v>-85</v>
      </c>
      <c r="AN57" s="196">
        <v>-5</v>
      </c>
      <c r="AO57" s="196">
        <v>-455</v>
      </c>
      <c r="AP57" s="196">
        <v>-375</v>
      </c>
      <c r="AQ57" s="196">
        <v>-794</v>
      </c>
    </row>
    <row r="58" spans="1:43" ht="20.25">
      <c r="A58" s="234">
        <v>43</v>
      </c>
      <c r="B58" s="213" t="s">
        <v>195</v>
      </c>
      <c r="C58" s="196">
        <v>0</v>
      </c>
      <c r="D58" s="196">
        <v>0</v>
      </c>
      <c r="E58" s="196">
        <v>0</v>
      </c>
      <c r="F58" s="197">
        <v>0</v>
      </c>
      <c r="G58" s="197">
        <v>0</v>
      </c>
      <c r="H58" s="197"/>
      <c r="I58" s="196">
        <v>0</v>
      </c>
      <c r="J58" s="196">
        <v>0</v>
      </c>
      <c r="K58" s="196">
        <v>0</v>
      </c>
      <c r="L58" s="198">
        <v>0</v>
      </c>
      <c r="M58" s="199">
        <v>0</v>
      </c>
      <c r="N58" s="199">
        <v>0</v>
      </c>
      <c r="O58" s="198">
        <v>0</v>
      </c>
      <c r="P58" s="196">
        <v>0</v>
      </c>
      <c r="Q58" s="196">
        <v>0</v>
      </c>
      <c r="R58" s="198">
        <v>0</v>
      </c>
      <c r="S58" s="196">
        <v>0</v>
      </c>
      <c r="T58" s="196">
        <v>0</v>
      </c>
      <c r="U58" s="198">
        <v>0</v>
      </c>
      <c r="V58" s="200">
        <v>0</v>
      </c>
      <c r="W58" s="200">
        <v>0</v>
      </c>
      <c r="X58" s="201">
        <v>0</v>
      </c>
      <c r="Y58" s="202">
        <v>0</v>
      </c>
      <c r="Z58" s="202">
        <v>0</v>
      </c>
      <c r="AA58" s="203">
        <v>0</v>
      </c>
      <c r="AB58" s="204">
        <v>0</v>
      </c>
      <c r="AD58" s="205"/>
      <c r="AE58" s="206"/>
      <c r="AF58" s="207"/>
      <c r="AG58" s="196">
        <v>0</v>
      </c>
      <c r="AH58" s="196">
        <v>0</v>
      </c>
      <c r="AI58" s="196">
        <v>0</v>
      </c>
      <c r="AJ58" s="196">
        <v>0</v>
      </c>
      <c r="AK58" s="196">
        <v>0</v>
      </c>
      <c r="AL58" s="196">
        <v>0</v>
      </c>
      <c r="AM58" s="196">
        <v>0</v>
      </c>
      <c r="AN58" s="196">
        <v>0</v>
      </c>
      <c r="AO58" s="196">
        <v>0</v>
      </c>
      <c r="AP58" s="196">
        <v>0</v>
      </c>
      <c r="AQ58" s="196">
        <v>0</v>
      </c>
    </row>
    <row r="59" spans="1:43" ht="20.25">
      <c r="A59" s="234">
        <v>44</v>
      </c>
      <c r="B59" s="213" t="s">
        <v>196</v>
      </c>
      <c r="C59" s="196">
        <v>0</v>
      </c>
      <c r="D59" s="196">
        <v>0</v>
      </c>
      <c r="E59" s="196">
        <v>0</v>
      </c>
      <c r="F59" s="197">
        <v>0</v>
      </c>
      <c r="G59" s="197">
        <v>0</v>
      </c>
      <c r="H59" s="197"/>
      <c r="I59" s="196">
        <v>0</v>
      </c>
      <c r="J59" s="196">
        <v>0</v>
      </c>
      <c r="K59" s="196">
        <v>0</v>
      </c>
      <c r="L59" s="198">
        <v>0</v>
      </c>
      <c r="M59" s="199">
        <v>0</v>
      </c>
      <c r="N59" s="199">
        <v>0</v>
      </c>
      <c r="O59" s="198">
        <v>0</v>
      </c>
      <c r="P59" s="196">
        <v>0</v>
      </c>
      <c r="Q59" s="196">
        <v>0</v>
      </c>
      <c r="R59" s="198">
        <v>0</v>
      </c>
      <c r="S59" s="196">
        <v>0</v>
      </c>
      <c r="T59" s="196">
        <v>0</v>
      </c>
      <c r="U59" s="198">
        <v>0</v>
      </c>
      <c r="V59" s="200">
        <v>0</v>
      </c>
      <c r="W59" s="200">
        <v>0</v>
      </c>
      <c r="X59" s="201">
        <v>0</v>
      </c>
      <c r="Y59" s="202">
        <v>0</v>
      </c>
      <c r="Z59" s="202">
        <v>0</v>
      </c>
      <c r="AA59" s="203">
        <v>0</v>
      </c>
      <c r="AB59" s="204">
        <v>0</v>
      </c>
      <c r="AD59" s="205"/>
      <c r="AE59" s="206"/>
      <c r="AF59" s="207"/>
      <c r="AG59" s="196">
        <v>0</v>
      </c>
      <c r="AH59" s="196">
        <v>0</v>
      </c>
      <c r="AI59" s="196">
        <v>0</v>
      </c>
      <c r="AJ59" s="196">
        <v>0</v>
      </c>
      <c r="AK59" s="196">
        <v>0</v>
      </c>
      <c r="AL59" s="196">
        <v>0</v>
      </c>
      <c r="AM59" s="196">
        <v>0</v>
      </c>
      <c r="AN59" s="196">
        <v>0</v>
      </c>
      <c r="AO59" s="196">
        <v>0</v>
      </c>
      <c r="AP59" s="196">
        <v>0</v>
      </c>
      <c r="AQ59" s="196">
        <v>0</v>
      </c>
    </row>
    <row r="60" spans="1:43" ht="20.25">
      <c r="A60" s="234">
        <v>1</v>
      </c>
      <c r="B60" s="213" t="s">
        <v>197</v>
      </c>
      <c r="C60" s="196">
        <v>248</v>
      </c>
      <c r="D60" s="196">
        <v>605</v>
      </c>
      <c r="E60" s="196">
        <v>605</v>
      </c>
      <c r="F60" s="197">
        <v>540</v>
      </c>
      <c r="G60" s="197">
        <v>601</v>
      </c>
      <c r="H60" s="197"/>
      <c r="I60" s="196">
        <v>0</v>
      </c>
      <c r="J60" s="196">
        <v>1290</v>
      </c>
      <c r="K60" s="196">
        <v>405</v>
      </c>
      <c r="L60" s="198">
        <v>2235</v>
      </c>
      <c r="M60" s="199">
        <v>174</v>
      </c>
      <c r="N60" s="199">
        <v>347</v>
      </c>
      <c r="O60" s="198">
        <v>521</v>
      </c>
      <c r="P60" s="196">
        <v>200</v>
      </c>
      <c r="Q60" s="196">
        <v>130</v>
      </c>
      <c r="R60" s="198">
        <v>330</v>
      </c>
      <c r="S60" s="196">
        <v>228</v>
      </c>
      <c r="T60" s="196">
        <v>372</v>
      </c>
      <c r="U60" s="198">
        <v>600</v>
      </c>
      <c r="V60" s="200">
        <v>9605933.4000000004</v>
      </c>
      <c r="W60" s="200">
        <v>3015816.3</v>
      </c>
      <c r="X60" s="201">
        <v>12622721.699999999</v>
      </c>
      <c r="Y60" s="202">
        <v>190216</v>
      </c>
      <c r="Z60" s="202">
        <v>742339</v>
      </c>
      <c r="AA60" s="203">
        <v>932555</v>
      </c>
      <c r="AB60" s="204">
        <v>13555276.699999999</v>
      </c>
      <c r="AD60" s="205"/>
      <c r="AE60" s="206"/>
      <c r="AF60" s="207">
        <v>1</v>
      </c>
      <c r="AG60" s="196">
        <v>924</v>
      </c>
      <c r="AH60" s="196">
        <v>1159</v>
      </c>
      <c r="AI60" s="196">
        <v>2083</v>
      </c>
      <c r="AJ60" s="196">
        <v>1070337</v>
      </c>
      <c r="AK60" s="196">
        <v>1343498</v>
      </c>
      <c r="AL60" s="196">
        <v>605</v>
      </c>
      <c r="AM60" s="196">
        <v>-65</v>
      </c>
      <c r="AN60" s="196">
        <v>-4</v>
      </c>
      <c r="AO60" s="196">
        <v>292</v>
      </c>
      <c r="AP60" s="196">
        <v>353</v>
      </c>
      <c r="AQ60" s="196">
        <v>-605</v>
      </c>
    </row>
    <row r="61" spans="1:43" ht="20.25">
      <c r="A61" s="234">
        <v>2</v>
      </c>
      <c r="B61" s="235" t="s">
        <v>198</v>
      </c>
      <c r="C61" s="196">
        <v>0</v>
      </c>
      <c r="D61" s="196">
        <v>0</v>
      </c>
      <c r="E61" s="196">
        <v>0</v>
      </c>
      <c r="F61" s="197">
        <v>0</v>
      </c>
      <c r="G61" s="197">
        <v>0</v>
      </c>
      <c r="H61" s="197"/>
      <c r="I61" s="196">
        <v>0</v>
      </c>
      <c r="J61" s="196">
        <v>0</v>
      </c>
      <c r="K61" s="196">
        <v>0</v>
      </c>
      <c r="L61" s="198">
        <v>0</v>
      </c>
      <c r="M61" s="199">
        <v>0</v>
      </c>
      <c r="N61" s="199">
        <v>0</v>
      </c>
      <c r="O61" s="198">
        <v>0</v>
      </c>
      <c r="P61" s="196">
        <v>0</v>
      </c>
      <c r="Q61" s="196">
        <v>0</v>
      </c>
      <c r="R61" s="198">
        <v>0</v>
      </c>
      <c r="S61" s="196">
        <v>0</v>
      </c>
      <c r="T61" s="196">
        <v>0</v>
      </c>
      <c r="U61" s="198">
        <v>0</v>
      </c>
      <c r="V61" s="200">
        <v>0</v>
      </c>
      <c r="W61" s="200">
        <v>0</v>
      </c>
      <c r="X61" s="201">
        <v>0</v>
      </c>
      <c r="Y61" s="202">
        <v>0</v>
      </c>
      <c r="Z61" s="202">
        <v>0</v>
      </c>
      <c r="AA61" s="203">
        <v>0</v>
      </c>
      <c r="AB61" s="204">
        <v>0</v>
      </c>
      <c r="AD61" s="205"/>
      <c r="AE61" s="206"/>
      <c r="AF61" s="207"/>
      <c r="AG61" s="196">
        <v>0</v>
      </c>
      <c r="AH61" s="196">
        <v>0</v>
      </c>
      <c r="AI61" s="196">
        <v>0</v>
      </c>
      <c r="AJ61" s="196">
        <v>0</v>
      </c>
      <c r="AK61" s="196">
        <v>0</v>
      </c>
      <c r="AL61" s="196">
        <v>0</v>
      </c>
      <c r="AM61" s="196">
        <v>0</v>
      </c>
      <c r="AN61" s="196">
        <v>0</v>
      </c>
      <c r="AO61" s="196">
        <v>0</v>
      </c>
      <c r="AP61" s="196">
        <v>0</v>
      </c>
      <c r="AQ61" s="196">
        <v>0</v>
      </c>
    </row>
    <row r="62" spans="1:43" s="236" customFormat="1" ht="40.5">
      <c r="A62" s="214"/>
      <c r="B62" s="215" t="s">
        <v>199</v>
      </c>
      <c r="C62" s="216">
        <v>1412</v>
      </c>
      <c r="D62" s="216">
        <v>1399</v>
      </c>
      <c r="E62" s="216">
        <v>1399</v>
      </c>
      <c r="F62" s="216">
        <v>1249</v>
      </c>
      <c r="G62" s="216">
        <v>1390</v>
      </c>
      <c r="H62" s="216">
        <v>0</v>
      </c>
      <c r="I62" s="216">
        <v>0</v>
      </c>
      <c r="J62" s="216">
        <v>1290</v>
      </c>
      <c r="K62" s="216">
        <v>413</v>
      </c>
      <c r="L62" s="216">
        <v>2952</v>
      </c>
      <c r="M62" s="216">
        <v>174</v>
      </c>
      <c r="N62" s="216">
        <v>347</v>
      </c>
      <c r="O62" s="216">
        <v>521</v>
      </c>
      <c r="P62" s="216">
        <v>200</v>
      </c>
      <c r="Q62" s="216">
        <v>130</v>
      </c>
      <c r="R62" s="216">
        <v>330</v>
      </c>
      <c r="S62" s="216">
        <v>228</v>
      </c>
      <c r="T62" s="216">
        <v>372</v>
      </c>
      <c r="U62" s="216">
        <v>600</v>
      </c>
      <c r="V62" s="216">
        <v>9605933.4000000004</v>
      </c>
      <c r="W62" s="216">
        <v>3075387.98</v>
      </c>
      <c r="X62" s="216">
        <v>12682293.379999999</v>
      </c>
      <c r="Y62" s="216">
        <v>190216</v>
      </c>
      <c r="Z62" s="216">
        <v>742339</v>
      </c>
      <c r="AA62" s="216">
        <v>932555</v>
      </c>
      <c r="AB62" s="216">
        <v>13614848.379999999</v>
      </c>
      <c r="AC62" s="216">
        <v>0</v>
      </c>
      <c r="AD62" s="216">
        <v>0</v>
      </c>
      <c r="AE62" s="216">
        <v>0</v>
      </c>
      <c r="AF62" s="216">
        <v>1</v>
      </c>
      <c r="AG62" s="216">
        <v>924</v>
      </c>
      <c r="AH62" s="216">
        <v>1159</v>
      </c>
      <c r="AI62" s="216">
        <v>2083</v>
      </c>
      <c r="AJ62" s="216">
        <v>1070337</v>
      </c>
      <c r="AK62" s="216">
        <v>1343498</v>
      </c>
      <c r="AL62" s="216">
        <v>1399</v>
      </c>
      <c r="AM62" s="216">
        <v>-150</v>
      </c>
      <c r="AN62" s="216">
        <v>-9</v>
      </c>
      <c r="AO62" s="216">
        <v>-163</v>
      </c>
      <c r="AP62" s="216">
        <v>-22</v>
      </c>
      <c r="AQ62" s="216">
        <v>-1399</v>
      </c>
    </row>
    <row r="63" spans="1:43" ht="20.25">
      <c r="A63" s="234">
        <v>47</v>
      </c>
      <c r="B63" s="213" t="s">
        <v>200</v>
      </c>
      <c r="C63" s="196">
        <v>0</v>
      </c>
      <c r="D63" s="196">
        <v>0</v>
      </c>
      <c r="E63" s="196">
        <v>0</v>
      </c>
      <c r="F63" s="197">
        <v>0</v>
      </c>
      <c r="G63" s="197">
        <v>0</v>
      </c>
      <c r="H63" s="197"/>
      <c r="I63" s="196">
        <v>0</v>
      </c>
      <c r="J63" s="196">
        <v>0</v>
      </c>
      <c r="K63" s="196">
        <v>0</v>
      </c>
      <c r="L63" s="198">
        <v>0</v>
      </c>
      <c r="M63" s="199">
        <v>0</v>
      </c>
      <c r="N63" s="199">
        <v>0</v>
      </c>
      <c r="O63" s="198">
        <v>0</v>
      </c>
      <c r="P63" s="196">
        <v>0</v>
      </c>
      <c r="Q63" s="196">
        <v>0</v>
      </c>
      <c r="R63" s="198">
        <v>0</v>
      </c>
      <c r="S63" s="196">
        <v>0</v>
      </c>
      <c r="T63" s="196">
        <v>0</v>
      </c>
      <c r="U63" s="198">
        <v>0</v>
      </c>
      <c r="V63" s="200">
        <v>0</v>
      </c>
      <c r="W63" s="200">
        <v>0</v>
      </c>
      <c r="X63" s="201">
        <v>0</v>
      </c>
      <c r="Y63" s="202">
        <v>0</v>
      </c>
      <c r="Z63" s="202">
        <v>0</v>
      </c>
      <c r="AA63" s="203">
        <v>0</v>
      </c>
      <c r="AB63" s="204">
        <v>0</v>
      </c>
      <c r="AD63" s="205"/>
      <c r="AE63" s="206"/>
      <c r="AF63" s="207"/>
      <c r="AG63" s="196">
        <v>0</v>
      </c>
      <c r="AH63" s="196">
        <v>0</v>
      </c>
      <c r="AI63" s="196">
        <v>0</v>
      </c>
      <c r="AJ63" s="196">
        <v>0</v>
      </c>
      <c r="AK63" s="196">
        <v>0</v>
      </c>
      <c r="AL63" s="196">
        <v>0</v>
      </c>
      <c r="AM63" s="196">
        <v>0</v>
      </c>
      <c r="AN63" s="196">
        <v>0</v>
      </c>
      <c r="AO63" s="196">
        <v>0</v>
      </c>
      <c r="AP63" s="196">
        <v>0</v>
      </c>
      <c r="AQ63" s="196">
        <v>0</v>
      </c>
    </row>
    <row r="64" spans="1:43" ht="40.5">
      <c r="A64" s="234">
        <v>48</v>
      </c>
      <c r="B64" s="213" t="s">
        <v>201</v>
      </c>
      <c r="C64" s="196">
        <v>812</v>
      </c>
      <c r="D64" s="196">
        <v>600</v>
      </c>
      <c r="E64" s="196">
        <v>600</v>
      </c>
      <c r="F64" s="197">
        <v>536</v>
      </c>
      <c r="G64" s="197">
        <v>596</v>
      </c>
      <c r="H64" s="197"/>
      <c r="I64" s="196">
        <v>0</v>
      </c>
      <c r="J64" s="196">
        <v>0</v>
      </c>
      <c r="K64" s="196">
        <v>0</v>
      </c>
      <c r="L64" s="198">
        <v>536</v>
      </c>
      <c r="M64" s="199">
        <v>339</v>
      </c>
      <c r="N64" s="199">
        <v>534</v>
      </c>
      <c r="O64" s="198">
        <v>873</v>
      </c>
      <c r="P64" s="196">
        <v>334</v>
      </c>
      <c r="Q64" s="196">
        <v>385</v>
      </c>
      <c r="R64" s="198">
        <v>719</v>
      </c>
      <c r="S64" s="196">
        <v>380</v>
      </c>
      <c r="T64" s="196">
        <v>1100</v>
      </c>
      <c r="U64" s="198">
        <v>1480</v>
      </c>
      <c r="V64" s="200">
        <v>0</v>
      </c>
      <c r="W64" s="200">
        <v>0</v>
      </c>
      <c r="X64" s="201">
        <v>2580</v>
      </c>
      <c r="Y64" s="202">
        <v>317660.71999999997</v>
      </c>
      <c r="Z64" s="202">
        <v>2198465.5</v>
      </c>
      <c r="AA64" s="203">
        <v>2516126.2199999997</v>
      </c>
      <c r="AB64" s="204">
        <v>2518706.2199999997</v>
      </c>
      <c r="AD64" s="205"/>
      <c r="AE64" s="206"/>
      <c r="AF64" s="207">
        <v>1</v>
      </c>
      <c r="AG64" s="196">
        <v>924</v>
      </c>
      <c r="AH64" s="196">
        <v>1159</v>
      </c>
      <c r="AI64" s="196">
        <v>2083</v>
      </c>
      <c r="AJ64" s="196">
        <v>1070337</v>
      </c>
      <c r="AK64" s="196">
        <v>1343498</v>
      </c>
      <c r="AL64" s="196">
        <v>600</v>
      </c>
      <c r="AM64" s="196">
        <v>-64</v>
      </c>
      <c r="AN64" s="196">
        <v>-4</v>
      </c>
      <c r="AO64" s="196">
        <v>-276</v>
      </c>
      <c r="AP64" s="196">
        <v>-216</v>
      </c>
      <c r="AQ64" s="196">
        <v>-600</v>
      </c>
    </row>
    <row r="65" spans="1:43" ht="20.25">
      <c r="A65" s="234">
        <v>49</v>
      </c>
      <c r="B65" s="213" t="s">
        <v>202</v>
      </c>
      <c r="C65" s="196">
        <v>0</v>
      </c>
      <c r="D65" s="196">
        <v>0</v>
      </c>
      <c r="E65" s="196">
        <v>0</v>
      </c>
      <c r="F65" s="197">
        <v>0</v>
      </c>
      <c r="G65" s="197">
        <v>0</v>
      </c>
      <c r="H65" s="197"/>
      <c r="I65" s="196">
        <v>0</v>
      </c>
      <c r="J65" s="196">
        <v>0</v>
      </c>
      <c r="K65" s="196">
        <v>0</v>
      </c>
      <c r="L65" s="198">
        <v>0</v>
      </c>
      <c r="M65" s="199">
        <v>0</v>
      </c>
      <c r="N65" s="199">
        <v>0</v>
      </c>
      <c r="O65" s="198">
        <v>0</v>
      </c>
      <c r="P65" s="196">
        <v>0</v>
      </c>
      <c r="Q65" s="196">
        <v>0</v>
      </c>
      <c r="R65" s="198">
        <v>0</v>
      </c>
      <c r="S65" s="196">
        <v>0</v>
      </c>
      <c r="T65" s="196">
        <v>0</v>
      </c>
      <c r="U65" s="198">
        <v>0</v>
      </c>
      <c r="V65" s="200">
        <v>0</v>
      </c>
      <c r="W65" s="200">
        <v>0</v>
      </c>
      <c r="X65" s="201">
        <v>0</v>
      </c>
      <c r="Y65" s="202">
        <v>0</v>
      </c>
      <c r="Z65" s="202">
        <v>0</v>
      </c>
      <c r="AA65" s="203">
        <v>0</v>
      </c>
      <c r="AB65" s="204">
        <v>0</v>
      </c>
      <c r="AD65" s="205"/>
      <c r="AE65" s="206"/>
      <c r="AF65" s="207"/>
      <c r="AG65" s="196">
        <v>0</v>
      </c>
      <c r="AH65" s="196">
        <v>0</v>
      </c>
      <c r="AI65" s="196">
        <v>0</v>
      </c>
      <c r="AJ65" s="196">
        <v>0</v>
      </c>
      <c r="AK65" s="196">
        <v>0</v>
      </c>
      <c r="AL65" s="196">
        <v>0</v>
      </c>
      <c r="AM65" s="196">
        <v>0</v>
      </c>
      <c r="AN65" s="196">
        <v>0</v>
      </c>
      <c r="AO65" s="196">
        <v>0</v>
      </c>
      <c r="AP65" s="196">
        <v>0</v>
      </c>
      <c r="AQ65" s="196">
        <v>0</v>
      </c>
    </row>
    <row r="66" spans="1:43" ht="20.25">
      <c r="A66" s="234">
        <v>50</v>
      </c>
      <c r="B66" s="235" t="s">
        <v>203</v>
      </c>
      <c r="C66" s="196">
        <v>0</v>
      </c>
      <c r="D66" s="196">
        <v>0</v>
      </c>
      <c r="E66" s="196">
        <v>0</v>
      </c>
      <c r="F66" s="197">
        <v>0</v>
      </c>
      <c r="G66" s="197">
        <v>0</v>
      </c>
      <c r="H66" s="197"/>
      <c r="I66" s="196">
        <v>0</v>
      </c>
      <c r="J66" s="196">
        <v>0</v>
      </c>
      <c r="K66" s="196">
        <v>0</v>
      </c>
      <c r="L66" s="198">
        <v>0</v>
      </c>
      <c r="M66" s="199">
        <v>0</v>
      </c>
      <c r="N66" s="199">
        <v>0</v>
      </c>
      <c r="O66" s="198">
        <v>0</v>
      </c>
      <c r="P66" s="196">
        <v>0</v>
      </c>
      <c r="Q66" s="196">
        <v>0</v>
      </c>
      <c r="R66" s="198">
        <v>0</v>
      </c>
      <c r="S66" s="196">
        <v>0</v>
      </c>
      <c r="T66" s="196">
        <v>0</v>
      </c>
      <c r="U66" s="198">
        <v>0</v>
      </c>
      <c r="V66" s="200">
        <v>0</v>
      </c>
      <c r="W66" s="200">
        <v>0</v>
      </c>
      <c r="X66" s="201">
        <v>0</v>
      </c>
      <c r="Y66" s="202">
        <v>0</v>
      </c>
      <c r="Z66" s="202">
        <v>0</v>
      </c>
      <c r="AA66" s="203">
        <v>0</v>
      </c>
      <c r="AB66" s="204">
        <v>0</v>
      </c>
      <c r="AD66" s="205"/>
      <c r="AE66" s="206"/>
      <c r="AF66" s="207"/>
      <c r="AG66" s="196">
        <v>0</v>
      </c>
      <c r="AH66" s="196">
        <v>0</v>
      </c>
      <c r="AI66" s="196">
        <v>0</v>
      </c>
      <c r="AJ66" s="196">
        <v>0</v>
      </c>
      <c r="AK66" s="196">
        <v>0</v>
      </c>
      <c r="AL66" s="196">
        <v>0</v>
      </c>
      <c r="AM66" s="196">
        <v>0</v>
      </c>
      <c r="AN66" s="196">
        <v>0</v>
      </c>
      <c r="AO66" s="196">
        <v>0</v>
      </c>
      <c r="AP66" s="196">
        <v>0</v>
      </c>
      <c r="AQ66" s="196">
        <v>0</v>
      </c>
    </row>
    <row r="67" spans="1:43" ht="20.25">
      <c r="A67" s="234">
        <v>51</v>
      </c>
      <c r="B67" s="237" t="s">
        <v>204</v>
      </c>
      <c r="C67" s="196">
        <v>238</v>
      </c>
      <c r="D67" s="196">
        <v>650</v>
      </c>
      <c r="E67" s="196">
        <v>650</v>
      </c>
      <c r="F67" s="197">
        <v>580</v>
      </c>
      <c r="G67" s="197">
        <v>646</v>
      </c>
      <c r="H67" s="197"/>
      <c r="I67" s="196">
        <v>3500</v>
      </c>
      <c r="J67" s="196">
        <v>1100</v>
      </c>
      <c r="K67" s="196">
        <v>400</v>
      </c>
      <c r="L67" s="198">
        <v>5580</v>
      </c>
      <c r="M67" s="199">
        <v>391</v>
      </c>
      <c r="N67" s="199">
        <v>1153</v>
      </c>
      <c r="O67" s="198">
        <v>1544</v>
      </c>
      <c r="P67" s="196">
        <v>1230</v>
      </c>
      <c r="Q67" s="196">
        <v>1049</v>
      </c>
      <c r="R67" s="198">
        <v>2279</v>
      </c>
      <c r="S67" s="196">
        <v>1400</v>
      </c>
      <c r="T67" s="196">
        <v>3000</v>
      </c>
      <c r="U67" s="198">
        <v>4400</v>
      </c>
      <c r="V67" s="200">
        <v>8191106</v>
      </c>
      <c r="W67" s="200">
        <v>2978584</v>
      </c>
      <c r="X67" s="201">
        <v>11177090</v>
      </c>
      <c r="Y67" s="202">
        <v>1169828.3999999999</v>
      </c>
      <c r="Z67" s="202">
        <v>5990104.7000000002</v>
      </c>
      <c r="AA67" s="203">
        <v>7159933.0999999996</v>
      </c>
      <c r="AB67" s="204">
        <v>18337023.100000001</v>
      </c>
      <c r="AD67" s="205"/>
      <c r="AE67" s="206"/>
      <c r="AF67" s="207">
        <v>1</v>
      </c>
      <c r="AG67" s="196">
        <v>924</v>
      </c>
      <c r="AH67" s="196">
        <v>1159</v>
      </c>
      <c r="AI67" s="196">
        <v>2083</v>
      </c>
      <c r="AJ67" s="196">
        <v>1070337</v>
      </c>
      <c r="AK67" s="196">
        <v>1343498</v>
      </c>
      <c r="AL67" s="196">
        <v>650</v>
      </c>
      <c r="AM67" s="196">
        <v>-70</v>
      </c>
      <c r="AN67" s="196">
        <v>-4</v>
      </c>
      <c r="AO67" s="196">
        <v>342</v>
      </c>
      <c r="AP67" s="196">
        <v>408</v>
      </c>
      <c r="AQ67" s="196">
        <v>-650</v>
      </c>
    </row>
    <row r="68" spans="1:43" ht="20.25">
      <c r="A68" s="234">
        <v>52</v>
      </c>
      <c r="B68" s="238" t="s">
        <v>205</v>
      </c>
      <c r="C68" s="196">
        <v>0</v>
      </c>
      <c r="D68" s="196">
        <v>0</v>
      </c>
      <c r="E68" s="196">
        <v>0</v>
      </c>
      <c r="F68" s="197">
        <v>0</v>
      </c>
      <c r="G68" s="197">
        <v>0</v>
      </c>
      <c r="H68" s="197"/>
      <c r="I68" s="196">
        <v>0</v>
      </c>
      <c r="J68" s="196">
        <v>0</v>
      </c>
      <c r="K68" s="196">
        <v>0</v>
      </c>
      <c r="L68" s="198">
        <v>0</v>
      </c>
      <c r="M68" s="199">
        <v>419</v>
      </c>
      <c r="N68" s="199">
        <v>1342</v>
      </c>
      <c r="O68" s="198">
        <v>1761</v>
      </c>
      <c r="P68" s="196">
        <v>878</v>
      </c>
      <c r="Q68" s="196">
        <v>2099</v>
      </c>
      <c r="R68" s="198">
        <v>2977</v>
      </c>
      <c r="S68" s="196">
        <v>1000</v>
      </c>
      <c r="T68" s="196">
        <v>6000</v>
      </c>
      <c r="U68" s="198">
        <v>7000</v>
      </c>
      <c r="V68" s="200">
        <v>0</v>
      </c>
      <c r="W68" s="200">
        <v>0</v>
      </c>
      <c r="X68" s="201">
        <v>13000</v>
      </c>
      <c r="Y68" s="202">
        <v>835048.24</v>
      </c>
      <c r="Z68" s="202">
        <v>11985919.699999999</v>
      </c>
      <c r="AA68" s="203">
        <v>12820967.939999999</v>
      </c>
      <c r="AB68" s="204">
        <v>12833967.939999999</v>
      </c>
      <c r="AD68" s="205"/>
      <c r="AE68" s="206"/>
      <c r="AF68" s="207">
        <v>1</v>
      </c>
      <c r="AG68" s="196">
        <v>924</v>
      </c>
      <c r="AH68" s="196">
        <v>1159</v>
      </c>
      <c r="AI68" s="196">
        <v>2083</v>
      </c>
      <c r="AJ68" s="196">
        <v>1070337</v>
      </c>
      <c r="AK68" s="196">
        <v>1343498</v>
      </c>
      <c r="AL68" s="196">
        <v>0</v>
      </c>
      <c r="AM68" s="196">
        <v>0</v>
      </c>
      <c r="AN68" s="196">
        <v>0</v>
      </c>
      <c r="AO68" s="196">
        <v>0</v>
      </c>
      <c r="AP68" s="196">
        <v>0</v>
      </c>
      <c r="AQ68" s="196">
        <v>0</v>
      </c>
    </row>
    <row r="69" spans="1:43" ht="20.25">
      <c r="A69" s="234">
        <v>53</v>
      </c>
      <c r="B69" s="239" t="s">
        <v>206</v>
      </c>
      <c r="C69" s="196">
        <v>0</v>
      </c>
      <c r="D69" s="196">
        <v>0</v>
      </c>
      <c r="E69" s="196">
        <v>0</v>
      </c>
      <c r="F69" s="197">
        <v>0</v>
      </c>
      <c r="G69" s="197">
        <v>0</v>
      </c>
      <c r="H69" s="197"/>
      <c r="I69" s="196">
        <v>0</v>
      </c>
      <c r="J69" s="196">
        <v>0</v>
      </c>
      <c r="K69" s="196">
        <v>0</v>
      </c>
      <c r="L69" s="198">
        <v>0</v>
      </c>
      <c r="M69" s="199">
        <v>428</v>
      </c>
      <c r="N69" s="199">
        <v>790</v>
      </c>
      <c r="O69" s="198">
        <v>1218</v>
      </c>
      <c r="P69" s="196">
        <v>878</v>
      </c>
      <c r="Q69" s="196">
        <v>1049</v>
      </c>
      <c r="R69" s="198">
        <v>1927</v>
      </c>
      <c r="S69" s="196">
        <v>1000</v>
      </c>
      <c r="T69" s="196">
        <v>3000</v>
      </c>
      <c r="U69" s="198">
        <v>4000</v>
      </c>
      <c r="V69" s="200">
        <v>0</v>
      </c>
      <c r="W69" s="200">
        <v>0</v>
      </c>
      <c r="X69" s="201">
        <v>7000</v>
      </c>
      <c r="Y69" s="202">
        <v>835048.24</v>
      </c>
      <c r="Z69" s="202">
        <v>5990104.7000000002</v>
      </c>
      <c r="AA69" s="203">
        <v>6825152.9400000004</v>
      </c>
      <c r="AB69" s="204">
        <v>6832152.9400000004</v>
      </c>
      <c r="AD69" s="205"/>
      <c r="AE69" s="206"/>
      <c r="AF69" s="207">
        <v>1</v>
      </c>
      <c r="AG69" s="196">
        <v>924</v>
      </c>
      <c r="AH69" s="196">
        <v>1159</v>
      </c>
      <c r="AI69" s="196">
        <v>2083</v>
      </c>
      <c r="AJ69" s="196">
        <v>1070337</v>
      </c>
      <c r="AK69" s="196">
        <v>1343498</v>
      </c>
      <c r="AL69" s="196">
        <v>0</v>
      </c>
      <c r="AM69" s="196">
        <v>0</v>
      </c>
      <c r="AN69" s="196">
        <v>0</v>
      </c>
      <c r="AO69" s="196">
        <v>0</v>
      </c>
      <c r="AP69" s="196">
        <v>0</v>
      </c>
      <c r="AQ69" s="196">
        <v>0</v>
      </c>
    </row>
    <row r="70" spans="1:43" ht="40.5">
      <c r="A70" s="234">
        <v>54</v>
      </c>
      <c r="B70" s="237" t="s">
        <v>207</v>
      </c>
      <c r="C70" s="196">
        <v>0</v>
      </c>
      <c r="D70" s="196">
        <v>0</v>
      </c>
      <c r="E70" s="196">
        <v>0</v>
      </c>
      <c r="F70" s="197">
        <v>0</v>
      </c>
      <c r="G70" s="197">
        <v>0</v>
      </c>
      <c r="H70" s="197"/>
      <c r="I70" s="196">
        <v>0</v>
      </c>
      <c r="J70" s="196">
        <v>0</v>
      </c>
      <c r="K70" s="196">
        <v>0</v>
      </c>
      <c r="L70" s="198">
        <v>0</v>
      </c>
      <c r="M70" s="199">
        <v>419</v>
      </c>
      <c r="N70" s="199">
        <v>1576</v>
      </c>
      <c r="O70" s="198">
        <v>1995</v>
      </c>
      <c r="P70" s="196">
        <v>1757</v>
      </c>
      <c r="Q70" s="196">
        <v>3498</v>
      </c>
      <c r="R70" s="198">
        <v>5255</v>
      </c>
      <c r="S70" s="196">
        <v>2000</v>
      </c>
      <c r="T70" s="196">
        <v>10000</v>
      </c>
      <c r="U70" s="198">
        <v>12000</v>
      </c>
      <c r="V70" s="200">
        <v>0</v>
      </c>
      <c r="W70" s="200">
        <v>0</v>
      </c>
      <c r="X70" s="201">
        <v>22000</v>
      </c>
      <c r="Y70" s="202">
        <v>1671047.56</v>
      </c>
      <c r="Z70" s="202">
        <v>19974629.399999999</v>
      </c>
      <c r="AA70" s="203">
        <v>21645676.959999997</v>
      </c>
      <c r="AB70" s="204">
        <v>21667676.959999997</v>
      </c>
      <c r="AD70" s="205"/>
      <c r="AE70" s="206"/>
      <c r="AF70" s="240">
        <v>1</v>
      </c>
      <c r="AG70" s="196">
        <v>924</v>
      </c>
      <c r="AH70" s="196">
        <v>1159</v>
      </c>
      <c r="AI70" s="196">
        <v>2083</v>
      </c>
      <c r="AJ70" s="196">
        <v>1070337</v>
      </c>
      <c r="AK70" s="196">
        <v>1343498</v>
      </c>
      <c r="AL70" s="196">
        <v>0</v>
      </c>
      <c r="AM70" s="196">
        <v>0</v>
      </c>
      <c r="AN70" s="196">
        <v>0</v>
      </c>
      <c r="AO70" s="196">
        <v>0</v>
      </c>
      <c r="AP70" s="196">
        <v>0</v>
      </c>
      <c r="AQ70" s="196">
        <v>0</v>
      </c>
    </row>
    <row r="71" spans="1:43" ht="20.25">
      <c r="A71" s="234">
        <v>55</v>
      </c>
      <c r="B71" s="237" t="s">
        <v>208</v>
      </c>
      <c r="C71" s="196">
        <v>0</v>
      </c>
      <c r="D71" s="196">
        <v>0</v>
      </c>
      <c r="E71" s="196">
        <v>0</v>
      </c>
      <c r="F71" s="197">
        <v>0</v>
      </c>
      <c r="G71" s="197">
        <v>0</v>
      </c>
      <c r="H71" s="197"/>
      <c r="I71" s="196">
        <v>0</v>
      </c>
      <c r="J71" s="196">
        <v>0</v>
      </c>
      <c r="K71" s="196">
        <v>0</v>
      </c>
      <c r="L71" s="198">
        <v>0</v>
      </c>
      <c r="M71" s="199">
        <v>0</v>
      </c>
      <c r="N71" s="199">
        <v>0</v>
      </c>
      <c r="O71" s="198">
        <v>0</v>
      </c>
      <c r="P71" s="196">
        <v>0</v>
      </c>
      <c r="Q71" s="196">
        <v>0</v>
      </c>
      <c r="R71" s="198">
        <v>0</v>
      </c>
      <c r="S71" s="196">
        <v>0</v>
      </c>
      <c r="T71" s="196">
        <v>0</v>
      </c>
      <c r="U71" s="198">
        <v>0</v>
      </c>
      <c r="V71" s="200">
        <v>0</v>
      </c>
      <c r="W71" s="200">
        <v>0</v>
      </c>
      <c r="X71" s="201">
        <v>0</v>
      </c>
      <c r="Y71" s="202">
        <v>0</v>
      </c>
      <c r="Z71" s="202">
        <v>0</v>
      </c>
      <c r="AA71" s="203">
        <v>0</v>
      </c>
      <c r="AB71" s="204">
        <v>0</v>
      </c>
      <c r="AD71" s="205"/>
      <c r="AE71" s="206"/>
      <c r="AF71" s="207"/>
      <c r="AG71" s="196">
        <v>0</v>
      </c>
      <c r="AH71" s="196">
        <v>0</v>
      </c>
      <c r="AI71" s="196">
        <v>0</v>
      </c>
      <c r="AJ71" s="196">
        <v>0</v>
      </c>
      <c r="AK71" s="196">
        <v>0</v>
      </c>
      <c r="AL71" s="196">
        <v>0</v>
      </c>
      <c r="AM71" s="196">
        <v>0</v>
      </c>
      <c r="AN71" s="196">
        <v>0</v>
      </c>
      <c r="AO71" s="196">
        <v>0</v>
      </c>
      <c r="AP71" s="196">
        <v>0</v>
      </c>
      <c r="AQ71" s="196">
        <v>0</v>
      </c>
    </row>
    <row r="72" spans="1:43" ht="20.25">
      <c r="A72" s="234">
        <v>56</v>
      </c>
      <c r="B72" s="235" t="s">
        <v>209</v>
      </c>
      <c r="C72" s="196">
        <v>0</v>
      </c>
      <c r="D72" s="196">
        <v>0</v>
      </c>
      <c r="E72" s="196">
        <v>0</v>
      </c>
      <c r="F72" s="197">
        <v>0</v>
      </c>
      <c r="G72" s="197">
        <v>0</v>
      </c>
      <c r="H72" s="197"/>
      <c r="I72" s="196">
        <v>0</v>
      </c>
      <c r="J72" s="196">
        <v>0</v>
      </c>
      <c r="K72" s="196">
        <v>0</v>
      </c>
      <c r="L72" s="198">
        <v>0</v>
      </c>
      <c r="M72" s="199">
        <v>472</v>
      </c>
      <c r="N72" s="199">
        <v>1391</v>
      </c>
      <c r="O72" s="198">
        <v>1863</v>
      </c>
      <c r="P72" s="196">
        <v>4058</v>
      </c>
      <c r="Q72" s="196">
        <v>2581</v>
      </c>
      <c r="R72" s="198">
        <v>6639</v>
      </c>
      <c r="S72" s="196">
        <v>4620</v>
      </c>
      <c r="T72" s="196">
        <v>7380</v>
      </c>
      <c r="U72" s="198">
        <v>12000</v>
      </c>
      <c r="V72" s="200">
        <v>0</v>
      </c>
      <c r="W72" s="200">
        <v>0</v>
      </c>
      <c r="X72" s="201">
        <v>19380</v>
      </c>
      <c r="Y72" s="202">
        <v>3859482.64</v>
      </c>
      <c r="Z72" s="202">
        <v>14738284.300000001</v>
      </c>
      <c r="AA72" s="203">
        <v>18597766.940000001</v>
      </c>
      <c r="AB72" s="204">
        <v>18617146.940000001</v>
      </c>
      <c r="AD72" s="205"/>
      <c r="AE72" s="206"/>
      <c r="AF72" s="207">
        <v>1</v>
      </c>
      <c r="AG72" s="196">
        <v>924</v>
      </c>
      <c r="AH72" s="196">
        <v>1159</v>
      </c>
      <c r="AI72" s="196">
        <v>2083</v>
      </c>
      <c r="AJ72" s="196">
        <v>1070337</v>
      </c>
      <c r="AK72" s="196">
        <v>1343498</v>
      </c>
      <c r="AL72" s="196">
        <v>0</v>
      </c>
      <c r="AM72" s="196">
        <v>0</v>
      </c>
      <c r="AN72" s="196">
        <v>0</v>
      </c>
      <c r="AO72" s="196">
        <v>0</v>
      </c>
      <c r="AP72" s="196">
        <v>0</v>
      </c>
      <c r="AQ72" s="196">
        <v>0</v>
      </c>
    </row>
    <row r="73" spans="1:43" ht="20.25">
      <c r="A73" s="234">
        <v>57</v>
      </c>
      <c r="B73" s="213" t="s">
        <v>210</v>
      </c>
      <c r="C73" s="196">
        <v>0</v>
      </c>
      <c r="D73" s="196">
        <v>0</v>
      </c>
      <c r="E73" s="196">
        <v>0</v>
      </c>
      <c r="F73" s="197">
        <v>0</v>
      </c>
      <c r="G73" s="197">
        <v>0</v>
      </c>
      <c r="H73" s="197"/>
      <c r="I73" s="196">
        <v>0</v>
      </c>
      <c r="J73" s="196">
        <v>0</v>
      </c>
      <c r="K73" s="196">
        <v>0</v>
      </c>
      <c r="L73" s="198">
        <v>0</v>
      </c>
      <c r="M73" s="199">
        <v>0</v>
      </c>
      <c r="N73" s="199">
        <v>0</v>
      </c>
      <c r="O73" s="198">
        <v>0</v>
      </c>
      <c r="P73" s="196">
        <v>0</v>
      </c>
      <c r="Q73" s="196">
        <v>0</v>
      </c>
      <c r="R73" s="198">
        <v>0</v>
      </c>
      <c r="S73" s="196">
        <v>0</v>
      </c>
      <c r="T73" s="196">
        <v>0</v>
      </c>
      <c r="U73" s="198">
        <v>0</v>
      </c>
      <c r="V73" s="200">
        <v>0</v>
      </c>
      <c r="W73" s="200">
        <v>0</v>
      </c>
      <c r="X73" s="201">
        <v>0</v>
      </c>
      <c r="Y73" s="202">
        <v>0</v>
      </c>
      <c r="Z73" s="202">
        <v>0</v>
      </c>
      <c r="AA73" s="203">
        <v>0</v>
      </c>
      <c r="AB73" s="204">
        <v>0</v>
      </c>
      <c r="AD73" s="205"/>
      <c r="AE73" s="206"/>
      <c r="AF73" s="207"/>
      <c r="AG73" s="196">
        <v>0</v>
      </c>
      <c r="AH73" s="196">
        <v>0</v>
      </c>
      <c r="AI73" s="196">
        <v>0</v>
      </c>
      <c r="AJ73" s="196">
        <v>0</v>
      </c>
      <c r="AK73" s="196">
        <v>0</v>
      </c>
      <c r="AL73" s="196">
        <v>0</v>
      </c>
      <c r="AM73" s="196">
        <v>0</v>
      </c>
      <c r="AN73" s="196">
        <v>0</v>
      </c>
      <c r="AO73" s="196">
        <v>0</v>
      </c>
      <c r="AP73" s="196">
        <v>0</v>
      </c>
      <c r="AQ73" s="196">
        <v>0</v>
      </c>
    </row>
    <row r="74" spans="1:43" ht="20.25">
      <c r="A74" s="234">
        <v>58</v>
      </c>
      <c r="B74" s="235" t="s">
        <v>211</v>
      </c>
      <c r="C74" s="196">
        <v>0</v>
      </c>
      <c r="D74" s="196">
        <v>0</v>
      </c>
      <c r="E74" s="196">
        <v>0</v>
      </c>
      <c r="F74" s="197">
        <v>0</v>
      </c>
      <c r="G74" s="197">
        <v>0</v>
      </c>
      <c r="H74" s="197"/>
      <c r="I74" s="196">
        <v>0</v>
      </c>
      <c r="J74" s="196">
        <v>0</v>
      </c>
      <c r="K74" s="196">
        <v>0</v>
      </c>
      <c r="L74" s="198">
        <v>0</v>
      </c>
      <c r="M74" s="199">
        <v>375</v>
      </c>
      <c r="N74" s="199">
        <v>1049</v>
      </c>
      <c r="O74" s="198">
        <v>1424</v>
      </c>
      <c r="P74" s="196">
        <v>351</v>
      </c>
      <c r="Q74" s="196">
        <v>1259</v>
      </c>
      <c r="R74" s="198">
        <v>1610</v>
      </c>
      <c r="S74" s="196">
        <v>400</v>
      </c>
      <c r="T74" s="196">
        <v>3600</v>
      </c>
      <c r="U74" s="198">
        <v>4000</v>
      </c>
      <c r="V74" s="200">
        <v>0</v>
      </c>
      <c r="W74" s="200">
        <v>0</v>
      </c>
      <c r="X74" s="201">
        <v>7600</v>
      </c>
      <c r="Y74" s="202">
        <v>333829.08</v>
      </c>
      <c r="Z74" s="202">
        <v>7189267.7000000002</v>
      </c>
      <c r="AA74" s="203">
        <v>7523096.7800000003</v>
      </c>
      <c r="AB74" s="204">
        <v>7530696.7800000003</v>
      </c>
      <c r="AD74" s="205"/>
      <c r="AE74" s="206"/>
      <c r="AF74" s="207">
        <v>1</v>
      </c>
      <c r="AG74" s="196">
        <v>924</v>
      </c>
      <c r="AH74" s="196">
        <v>1159</v>
      </c>
      <c r="AI74" s="196">
        <v>2083</v>
      </c>
      <c r="AJ74" s="196">
        <v>1070337</v>
      </c>
      <c r="AK74" s="196">
        <v>1343498</v>
      </c>
      <c r="AL74" s="196">
        <v>0</v>
      </c>
      <c r="AM74" s="196">
        <v>0</v>
      </c>
      <c r="AN74" s="196">
        <v>0</v>
      </c>
      <c r="AO74" s="196">
        <v>0</v>
      </c>
      <c r="AP74" s="196">
        <v>0</v>
      </c>
      <c r="AQ74" s="196">
        <v>0</v>
      </c>
    </row>
    <row r="75" spans="1:43" ht="20.25">
      <c r="A75" s="234">
        <v>59</v>
      </c>
      <c r="B75" s="241" t="s">
        <v>212</v>
      </c>
      <c r="C75" s="196">
        <v>0</v>
      </c>
      <c r="D75" s="196">
        <v>0</v>
      </c>
      <c r="E75" s="196">
        <v>0</v>
      </c>
      <c r="F75" s="197">
        <v>0</v>
      </c>
      <c r="G75" s="197">
        <v>0</v>
      </c>
      <c r="H75" s="197"/>
      <c r="I75" s="196">
        <v>0</v>
      </c>
      <c r="J75" s="196">
        <v>0</v>
      </c>
      <c r="K75" s="196">
        <v>0</v>
      </c>
      <c r="L75" s="198">
        <v>0</v>
      </c>
      <c r="M75" s="199">
        <v>494</v>
      </c>
      <c r="N75" s="199">
        <v>1636</v>
      </c>
      <c r="O75" s="198">
        <v>2130</v>
      </c>
      <c r="P75" s="196">
        <v>1757</v>
      </c>
      <c r="Q75" s="196">
        <v>700</v>
      </c>
      <c r="R75" s="198">
        <v>2457</v>
      </c>
      <c r="S75" s="196">
        <v>2000</v>
      </c>
      <c r="T75" s="196">
        <v>2000</v>
      </c>
      <c r="U75" s="198">
        <v>4000</v>
      </c>
      <c r="V75" s="200">
        <v>0</v>
      </c>
      <c r="W75" s="200">
        <v>0</v>
      </c>
      <c r="X75" s="201">
        <v>6000</v>
      </c>
      <c r="Y75" s="202">
        <v>1671047.56</v>
      </c>
      <c r="Z75" s="202">
        <v>3997210</v>
      </c>
      <c r="AA75" s="203">
        <v>5668257.5600000005</v>
      </c>
      <c r="AB75" s="204">
        <v>5674257.5600000005</v>
      </c>
      <c r="AD75" s="205"/>
      <c r="AE75" s="206"/>
      <c r="AF75" s="207">
        <v>1</v>
      </c>
      <c r="AG75" s="196">
        <v>924</v>
      </c>
      <c r="AH75" s="196">
        <v>1159</v>
      </c>
      <c r="AI75" s="196">
        <v>2083</v>
      </c>
      <c r="AJ75" s="196">
        <v>1070337</v>
      </c>
      <c r="AK75" s="196">
        <v>1343498</v>
      </c>
      <c r="AL75" s="196">
        <v>0</v>
      </c>
      <c r="AM75" s="196">
        <v>0</v>
      </c>
      <c r="AN75" s="196">
        <v>0</v>
      </c>
      <c r="AO75" s="196">
        <v>0</v>
      </c>
      <c r="AP75" s="196">
        <v>0</v>
      </c>
      <c r="AQ75" s="196">
        <v>0</v>
      </c>
    </row>
    <row r="76" spans="1:43" ht="20.25">
      <c r="A76" s="234">
        <v>60</v>
      </c>
      <c r="B76" s="235" t="s">
        <v>213</v>
      </c>
      <c r="C76" s="196">
        <v>0</v>
      </c>
      <c r="D76" s="196">
        <v>0</v>
      </c>
      <c r="E76" s="196">
        <v>0</v>
      </c>
      <c r="F76" s="197">
        <v>0</v>
      </c>
      <c r="G76" s="197">
        <v>0</v>
      </c>
      <c r="H76" s="197"/>
      <c r="I76" s="196">
        <v>0</v>
      </c>
      <c r="J76" s="196">
        <v>0</v>
      </c>
      <c r="K76" s="196">
        <v>0</v>
      </c>
      <c r="L76" s="198">
        <v>0</v>
      </c>
      <c r="M76" s="199">
        <v>0</v>
      </c>
      <c r="N76" s="199">
        <v>0</v>
      </c>
      <c r="O76" s="198">
        <v>0</v>
      </c>
      <c r="P76" s="196">
        <v>0</v>
      </c>
      <c r="Q76" s="196">
        <v>0</v>
      </c>
      <c r="R76" s="198">
        <v>0</v>
      </c>
      <c r="S76" s="196">
        <v>0</v>
      </c>
      <c r="T76" s="196">
        <v>0</v>
      </c>
      <c r="U76" s="198">
        <v>0</v>
      </c>
      <c r="V76" s="200">
        <v>0</v>
      </c>
      <c r="W76" s="200">
        <v>0</v>
      </c>
      <c r="X76" s="201">
        <v>0</v>
      </c>
      <c r="Y76" s="202">
        <v>0</v>
      </c>
      <c r="Z76" s="202">
        <v>0</v>
      </c>
      <c r="AA76" s="203">
        <v>0</v>
      </c>
      <c r="AB76" s="204">
        <v>0</v>
      </c>
      <c r="AD76" s="205"/>
      <c r="AE76" s="206"/>
      <c r="AF76" s="207"/>
      <c r="AG76" s="196">
        <v>0</v>
      </c>
      <c r="AH76" s="196">
        <v>0</v>
      </c>
      <c r="AI76" s="196">
        <v>0</v>
      </c>
      <c r="AJ76" s="196">
        <v>0</v>
      </c>
      <c r="AK76" s="196">
        <v>0</v>
      </c>
      <c r="AL76" s="196">
        <v>0</v>
      </c>
      <c r="AM76" s="196">
        <v>0</v>
      </c>
      <c r="AN76" s="196">
        <v>0</v>
      </c>
      <c r="AO76" s="196">
        <v>0</v>
      </c>
      <c r="AP76" s="196">
        <v>0</v>
      </c>
      <c r="AQ76" s="196">
        <v>0</v>
      </c>
    </row>
    <row r="77" spans="1:43" ht="20.25">
      <c r="A77" s="234">
        <v>61</v>
      </c>
      <c r="B77" s="235" t="s">
        <v>214</v>
      </c>
      <c r="C77" s="196">
        <v>0</v>
      </c>
      <c r="D77" s="196">
        <v>0</v>
      </c>
      <c r="E77" s="196">
        <v>0</v>
      </c>
      <c r="F77" s="197">
        <v>0</v>
      </c>
      <c r="G77" s="197">
        <v>0</v>
      </c>
      <c r="H77" s="197"/>
      <c r="I77" s="196">
        <v>0</v>
      </c>
      <c r="J77" s="196">
        <v>0</v>
      </c>
      <c r="K77" s="196">
        <v>0</v>
      </c>
      <c r="L77" s="198">
        <v>0</v>
      </c>
      <c r="M77" s="199">
        <v>0</v>
      </c>
      <c r="N77" s="199">
        <v>0</v>
      </c>
      <c r="O77" s="198">
        <v>0</v>
      </c>
      <c r="P77" s="196">
        <v>0</v>
      </c>
      <c r="Q77" s="196">
        <v>0</v>
      </c>
      <c r="R77" s="198">
        <v>0</v>
      </c>
      <c r="S77" s="196">
        <v>0</v>
      </c>
      <c r="T77" s="196">
        <v>0</v>
      </c>
      <c r="U77" s="198">
        <v>0</v>
      </c>
      <c r="V77" s="200">
        <v>0</v>
      </c>
      <c r="W77" s="200">
        <v>0</v>
      </c>
      <c r="X77" s="201">
        <v>0</v>
      </c>
      <c r="Y77" s="202">
        <v>0</v>
      </c>
      <c r="Z77" s="202">
        <v>0</v>
      </c>
      <c r="AA77" s="203">
        <v>0</v>
      </c>
      <c r="AB77" s="204">
        <v>0</v>
      </c>
      <c r="AD77" s="205"/>
      <c r="AE77" s="206"/>
      <c r="AF77" s="207"/>
      <c r="AG77" s="196">
        <v>0</v>
      </c>
      <c r="AH77" s="196">
        <v>0</v>
      </c>
      <c r="AI77" s="196">
        <v>0</v>
      </c>
      <c r="AJ77" s="196">
        <v>0</v>
      </c>
      <c r="AK77" s="196">
        <v>0</v>
      </c>
      <c r="AL77" s="196">
        <v>0</v>
      </c>
      <c r="AM77" s="196">
        <v>0</v>
      </c>
      <c r="AN77" s="196">
        <v>0</v>
      </c>
      <c r="AO77" s="196">
        <v>0</v>
      </c>
      <c r="AP77" s="196">
        <v>0</v>
      </c>
      <c r="AQ77" s="196">
        <v>0</v>
      </c>
    </row>
    <row r="78" spans="1:43" ht="20.25">
      <c r="A78" s="234">
        <v>62</v>
      </c>
      <c r="B78" s="233" t="s">
        <v>215</v>
      </c>
      <c r="C78" s="196">
        <v>0</v>
      </c>
      <c r="D78" s="196">
        <v>0</v>
      </c>
      <c r="E78" s="196">
        <v>0</v>
      </c>
      <c r="F78" s="197">
        <v>0</v>
      </c>
      <c r="G78" s="197">
        <v>0</v>
      </c>
      <c r="H78" s="197"/>
      <c r="I78" s="196">
        <v>0</v>
      </c>
      <c r="J78" s="196">
        <v>0</v>
      </c>
      <c r="K78" s="196">
        <v>0</v>
      </c>
      <c r="L78" s="198">
        <v>0</v>
      </c>
      <c r="M78" s="199">
        <v>0</v>
      </c>
      <c r="N78" s="199">
        <v>0</v>
      </c>
      <c r="O78" s="198">
        <v>0</v>
      </c>
      <c r="P78" s="196">
        <v>0</v>
      </c>
      <c r="Q78" s="196">
        <v>0</v>
      </c>
      <c r="R78" s="198">
        <v>0</v>
      </c>
      <c r="S78" s="196">
        <v>0</v>
      </c>
      <c r="T78" s="196">
        <v>0</v>
      </c>
      <c r="U78" s="198">
        <v>0</v>
      </c>
      <c r="V78" s="200">
        <v>0</v>
      </c>
      <c r="W78" s="200">
        <v>0</v>
      </c>
      <c r="X78" s="201">
        <v>0</v>
      </c>
      <c r="Y78" s="202">
        <v>0</v>
      </c>
      <c r="Z78" s="202">
        <v>0</v>
      </c>
      <c r="AA78" s="203">
        <v>0</v>
      </c>
      <c r="AB78" s="204">
        <v>0</v>
      </c>
      <c r="AD78" s="205"/>
      <c r="AE78" s="206"/>
      <c r="AF78" s="207"/>
      <c r="AG78" s="196">
        <v>0</v>
      </c>
      <c r="AH78" s="196">
        <v>0</v>
      </c>
      <c r="AI78" s="196">
        <v>0</v>
      </c>
      <c r="AJ78" s="196">
        <v>0</v>
      </c>
      <c r="AK78" s="196">
        <v>0</v>
      </c>
      <c r="AL78" s="196">
        <v>0</v>
      </c>
      <c r="AM78" s="196">
        <v>0</v>
      </c>
      <c r="AN78" s="196">
        <v>0</v>
      </c>
      <c r="AO78" s="196">
        <v>0</v>
      </c>
      <c r="AP78" s="196">
        <v>0</v>
      </c>
      <c r="AQ78" s="196">
        <v>0</v>
      </c>
    </row>
    <row r="79" spans="1:43" ht="20.25">
      <c r="A79" s="234">
        <v>63</v>
      </c>
      <c r="B79" s="233" t="s">
        <v>216</v>
      </c>
      <c r="C79" s="196">
        <v>0</v>
      </c>
      <c r="D79" s="196">
        <v>0</v>
      </c>
      <c r="E79" s="196">
        <v>0</v>
      </c>
      <c r="F79" s="197">
        <v>0</v>
      </c>
      <c r="G79" s="197">
        <v>0</v>
      </c>
      <c r="H79" s="197"/>
      <c r="I79" s="196">
        <v>0</v>
      </c>
      <c r="J79" s="196">
        <v>0</v>
      </c>
      <c r="K79" s="196">
        <v>0</v>
      </c>
      <c r="L79" s="198">
        <v>0</v>
      </c>
      <c r="M79" s="199">
        <v>0</v>
      </c>
      <c r="N79" s="199">
        <v>0</v>
      </c>
      <c r="O79" s="198">
        <v>0</v>
      </c>
      <c r="P79" s="196">
        <v>0</v>
      </c>
      <c r="Q79" s="196">
        <v>0</v>
      </c>
      <c r="R79" s="198">
        <v>0</v>
      </c>
      <c r="S79" s="196">
        <v>0</v>
      </c>
      <c r="T79" s="196">
        <v>0</v>
      </c>
      <c r="U79" s="198">
        <v>0</v>
      </c>
      <c r="V79" s="200">
        <v>0</v>
      </c>
      <c r="W79" s="200">
        <v>0</v>
      </c>
      <c r="X79" s="201">
        <v>0</v>
      </c>
      <c r="Y79" s="202">
        <v>0</v>
      </c>
      <c r="Z79" s="202">
        <v>0</v>
      </c>
      <c r="AA79" s="203">
        <v>0</v>
      </c>
      <c r="AB79" s="204">
        <v>0</v>
      </c>
      <c r="AD79" s="205"/>
      <c r="AE79" s="206"/>
      <c r="AF79" s="207"/>
      <c r="AG79" s="196">
        <v>0</v>
      </c>
      <c r="AH79" s="196">
        <v>0</v>
      </c>
      <c r="AI79" s="196">
        <v>0</v>
      </c>
      <c r="AJ79" s="196">
        <v>0</v>
      </c>
      <c r="AK79" s="196">
        <v>0</v>
      </c>
      <c r="AL79" s="196">
        <v>0</v>
      </c>
      <c r="AM79" s="196">
        <v>0</v>
      </c>
      <c r="AN79" s="196">
        <v>0</v>
      </c>
      <c r="AO79" s="196">
        <v>0</v>
      </c>
      <c r="AP79" s="196">
        <v>0</v>
      </c>
      <c r="AQ79" s="196">
        <v>0</v>
      </c>
    </row>
    <row r="80" spans="1:43" ht="20.25">
      <c r="A80" s="234">
        <v>64</v>
      </c>
      <c r="B80" s="233" t="s">
        <v>217</v>
      </c>
      <c r="C80" s="196">
        <v>0</v>
      </c>
      <c r="D80" s="196">
        <v>0</v>
      </c>
      <c r="E80" s="196">
        <v>0</v>
      </c>
      <c r="F80" s="197">
        <v>0</v>
      </c>
      <c r="G80" s="197">
        <v>0</v>
      </c>
      <c r="H80" s="197"/>
      <c r="I80" s="196">
        <v>0</v>
      </c>
      <c r="J80" s="196">
        <v>0</v>
      </c>
      <c r="K80" s="196">
        <v>0</v>
      </c>
      <c r="L80" s="198">
        <v>0</v>
      </c>
      <c r="M80" s="199">
        <v>0</v>
      </c>
      <c r="N80" s="199">
        <v>0</v>
      </c>
      <c r="O80" s="198">
        <v>0</v>
      </c>
      <c r="P80" s="196">
        <v>0</v>
      </c>
      <c r="Q80" s="196">
        <v>0</v>
      </c>
      <c r="R80" s="198">
        <v>0</v>
      </c>
      <c r="S80" s="196">
        <v>0</v>
      </c>
      <c r="T80" s="196">
        <v>0</v>
      </c>
      <c r="U80" s="198">
        <v>0</v>
      </c>
      <c r="V80" s="200">
        <v>0</v>
      </c>
      <c r="W80" s="200">
        <v>0</v>
      </c>
      <c r="X80" s="201">
        <v>0</v>
      </c>
      <c r="Y80" s="202">
        <v>0</v>
      </c>
      <c r="Z80" s="202">
        <v>0</v>
      </c>
      <c r="AA80" s="203">
        <v>0</v>
      </c>
      <c r="AB80" s="204">
        <v>0</v>
      </c>
      <c r="AD80" s="205"/>
      <c r="AE80" s="206"/>
      <c r="AF80" s="207"/>
      <c r="AG80" s="196">
        <v>0</v>
      </c>
      <c r="AH80" s="196">
        <v>0</v>
      </c>
      <c r="AI80" s="196">
        <v>0</v>
      </c>
      <c r="AJ80" s="196">
        <v>0</v>
      </c>
      <c r="AK80" s="196">
        <v>0</v>
      </c>
      <c r="AL80" s="196">
        <v>0</v>
      </c>
      <c r="AM80" s="196">
        <v>0</v>
      </c>
      <c r="AN80" s="196">
        <v>0</v>
      </c>
      <c r="AO80" s="196">
        <v>0</v>
      </c>
      <c r="AP80" s="196">
        <v>0</v>
      </c>
      <c r="AQ80" s="196">
        <v>0</v>
      </c>
    </row>
    <row r="81" spans="1:43" ht="20.25">
      <c r="A81" s="234">
        <v>65</v>
      </c>
      <c r="B81" s="233" t="s">
        <v>218</v>
      </c>
      <c r="C81" s="196">
        <v>461</v>
      </c>
      <c r="D81" s="196">
        <v>970</v>
      </c>
      <c r="E81" s="196">
        <v>970</v>
      </c>
      <c r="F81" s="197">
        <v>866</v>
      </c>
      <c r="G81" s="197">
        <v>964</v>
      </c>
      <c r="H81" s="197"/>
      <c r="I81" s="196">
        <v>10</v>
      </c>
      <c r="J81" s="196">
        <v>10</v>
      </c>
      <c r="K81" s="196">
        <v>10</v>
      </c>
      <c r="L81" s="198">
        <v>896</v>
      </c>
      <c r="M81" s="199">
        <v>0</v>
      </c>
      <c r="N81" s="199">
        <v>0</v>
      </c>
      <c r="O81" s="198">
        <v>0</v>
      </c>
      <c r="P81" s="196">
        <v>0</v>
      </c>
      <c r="Q81" s="196">
        <v>0</v>
      </c>
      <c r="R81" s="198">
        <v>0</v>
      </c>
      <c r="S81" s="196">
        <v>0</v>
      </c>
      <c r="T81" s="196">
        <v>0</v>
      </c>
      <c r="U81" s="198">
        <v>0</v>
      </c>
      <c r="V81" s="200">
        <v>74464.600000000006</v>
      </c>
      <c r="W81" s="200">
        <v>74464.600000000006</v>
      </c>
      <c r="X81" s="201">
        <v>148929.20000000001</v>
      </c>
      <c r="Y81" s="202">
        <v>0</v>
      </c>
      <c r="Z81" s="202">
        <v>0</v>
      </c>
      <c r="AA81" s="203">
        <v>0</v>
      </c>
      <c r="AB81" s="204">
        <v>148929.20000000001</v>
      </c>
      <c r="AD81" s="205"/>
      <c r="AE81" s="206"/>
      <c r="AF81" s="207"/>
      <c r="AG81" s="196">
        <v>0</v>
      </c>
      <c r="AH81" s="196">
        <v>0</v>
      </c>
      <c r="AI81" s="196">
        <v>0</v>
      </c>
      <c r="AJ81" s="196">
        <v>0</v>
      </c>
      <c r="AK81" s="196">
        <v>0</v>
      </c>
      <c r="AL81" s="196">
        <v>970</v>
      </c>
      <c r="AM81" s="196">
        <v>-104</v>
      </c>
      <c r="AN81" s="196">
        <v>-6</v>
      </c>
      <c r="AO81" s="196">
        <v>405</v>
      </c>
      <c r="AP81" s="196">
        <v>503</v>
      </c>
      <c r="AQ81" s="196">
        <v>-970</v>
      </c>
    </row>
    <row r="82" spans="1:43" ht="20.25">
      <c r="A82" s="234">
        <v>66</v>
      </c>
      <c r="B82" s="233" t="s">
        <v>219</v>
      </c>
      <c r="C82" s="196">
        <v>73</v>
      </c>
      <c r="D82" s="196">
        <v>0</v>
      </c>
      <c r="E82" s="196">
        <v>0</v>
      </c>
      <c r="F82" s="197">
        <v>0</v>
      </c>
      <c r="G82" s="197">
        <v>0</v>
      </c>
      <c r="H82" s="197"/>
      <c r="I82" s="196">
        <v>0</v>
      </c>
      <c r="J82" s="196">
        <v>120</v>
      </c>
      <c r="K82" s="196">
        <v>80</v>
      </c>
      <c r="L82" s="198">
        <v>200</v>
      </c>
      <c r="M82" s="199">
        <v>0</v>
      </c>
      <c r="N82" s="199">
        <v>0</v>
      </c>
      <c r="O82" s="198">
        <v>0</v>
      </c>
      <c r="P82" s="196">
        <v>0</v>
      </c>
      <c r="Q82" s="196">
        <v>0</v>
      </c>
      <c r="R82" s="198">
        <v>0</v>
      </c>
      <c r="S82" s="196">
        <v>0</v>
      </c>
      <c r="T82" s="196">
        <v>0</v>
      </c>
      <c r="U82" s="198">
        <v>0</v>
      </c>
      <c r="V82" s="200">
        <v>893575.2</v>
      </c>
      <c r="W82" s="200">
        <v>595716.80000000005</v>
      </c>
      <c r="X82" s="201">
        <v>1489292</v>
      </c>
      <c r="Y82" s="202">
        <v>0</v>
      </c>
      <c r="Z82" s="202">
        <v>0</v>
      </c>
      <c r="AA82" s="203">
        <v>0</v>
      </c>
      <c r="AB82" s="204">
        <v>1489292</v>
      </c>
      <c r="AD82" s="205"/>
      <c r="AE82" s="206"/>
      <c r="AF82" s="207"/>
      <c r="AG82" s="196">
        <v>0</v>
      </c>
      <c r="AH82" s="196">
        <v>0</v>
      </c>
      <c r="AI82" s="196">
        <v>0</v>
      </c>
      <c r="AJ82" s="196">
        <v>0</v>
      </c>
      <c r="AK82" s="196">
        <v>0</v>
      </c>
      <c r="AL82" s="196">
        <v>0</v>
      </c>
      <c r="AM82" s="196">
        <v>0</v>
      </c>
      <c r="AN82" s="196">
        <v>0</v>
      </c>
      <c r="AO82" s="196">
        <v>-73</v>
      </c>
      <c r="AP82" s="196">
        <v>-73</v>
      </c>
      <c r="AQ82" s="196">
        <v>0</v>
      </c>
    </row>
    <row r="83" spans="1:43" ht="20.25">
      <c r="A83" s="234">
        <v>67</v>
      </c>
      <c r="B83" s="233" t="s">
        <v>220</v>
      </c>
      <c r="C83" s="196">
        <v>0</v>
      </c>
      <c r="D83" s="196">
        <v>0</v>
      </c>
      <c r="E83" s="196">
        <v>0</v>
      </c>
      <c r="F83" s="197">
        <v>0</v>
      </c>
      <c r="G83" s="197">
        <v>0</v>
      </c>
      <c r="H83" s="197"/>
      <c r="I83" s="196">
        <v>0</v>
      </c>
      <c r="J83" s="196">
        <v>0</v>
      </c>
      <c r="K83" s="196">
        <v>0</v>
      </c>
      <c r="L83" s="198">
        <v>0</v>
      </c>
      <c r="M83" s="199">
        <v>0</v>
      </c>
      <c r="N83" s="199">
        <v>0</v>
      </c>
      <c r="O83" s="198">
        <v>0</v>
      </c>
      <c r="P83" s="196">
        <v>0</v>
      </c>
      <c r="Q83" s="196">
        <v>0</v>
      </c>
      <c r="R83" s="198">
        <v>0</v>
      </c>
      <c r="S83" s="196">
        <v>0</v>
      </c>
      <c r="T83" s="196">
        <v>0</v>
      </c>
      <c r="U83" s="198">
        <v>0</v>
      </c>
      <c r="V83" s="200">
        <v>0</v>
      </c>
      <c r="W83" s="200">
        <v>0</v>
      </c>
      <c r="X83" s="201">
        <v>0</v>
      </c>
      <c r="Y83" s="202">
        <v>0</v>
      </c>
      <c r="Z83" s="202">
        <v>0</v>
      </c>
      <c r="AA83" s="203">
        <v>0</v>
      </c>
      <c r="AB83" s="204">
        <v>0</v>
      </c>
      <c r="AD83" s="205"/>
      <c r="AE83" s="206"/>
      <c r="AF83" s="207"/>
      <c r="AG83" s="196">
        <v>0</v>
      </c>
      <c r="AH83" s="196">
        <v>0</v>
      </c>
      <c r="AI83" s="196">
        <v>0</v>
      </c>
      <c r="AJ83" s="196">
        <v>0</v>
      </c>
      <c r="AK83" s="196">
        <v>0</v>
      </c>
      <c r="AL83" s="196">
        <v>0</v>
      </c>
      <c r="AM83" s="196">
        <v>0</v>
      </c>
      <c r="AN83" s="196">
        <v>0</v>
      </c>
      <c r="AO83" s="196">
        <v>0</v>
      </c>
      <c r="AP83" s="196">
        <v>0</v>
      </c>
      <c r="AQ83" s="196">
        <v>0</v>
      </c>
    </row>
    <row r="84" spans="1:43" ht="20.25">
      <c r="A84" s="234">
        <v>68</v>
      </c>
      <c r="B84" s="233" t="s">
        <v>221</v>
      </c>
      <c r="C84" s="196">
        <v>0</v>
      </c>
      <c r="D84" s="196">
        <v>0</v>
      </c>
      <c r="E84" s="196">
        <v>0</v>
      </c>
      <c r="F84" s="197">
        <v>0</v>
      </c>
      <c r="G84" s="197">
        <v>0</v>
      </c>
      <c r="H84" s="197"/>
      <c r="I84" s="196">
        <v>0</v>
      </c>
      <c r="J84" s="196">
        <v>0</v>
      </c>
      <c r="K84" s="196">
        <v>0</v>
      </c>
      <c r="L84" s="198">
        <v>0</v>
      </c>
      <c r="M84" s="199">
        <v>0</v>
      </c>
      <c r="N84" s="199">
        <v>0</v>
      </c>
      <c r="O84" s="198">
        <v>0</v>
      </c>
      <c r="P84" s="196">
        <v>0</v>
      </c>
      <c r="Q84" s="196">
        <v>0</v>
      </c>
      <c r="R84" s="198">
        <v>0</v>
      </c>
      <c r="S84" s="196">
        <v>0</v>
      </c>
      <c r="T84" s="196">
        <v>0</v>
      </c>
      <c r="U84" s="198">
        <v>0</v>
      </c>
      <c r="V84" s="200">
        <v>0</v>
      </c>
      <c r="W84" s="200">
        <v>0</v>
      </c>
      <c r="X84" s="201">
        <v>0</v>
      </c>
      <c r="Y84" s="202">
        <v>0</v>
      </c>
      <c r="Z84" s="202">
        <v>0</v>
      </c>
      <c r="AA84" s="203">
        <v>0</v>
      </c>
      <c r="AB84" s="204">
        <v>0</v>
      </c>
      <c r="AD84" s="205"/>
      <c r="AE84" s="206"/>
      <c r="AF84" s="207"/>
      <c r="AG84" s="196">
        <v>0</v>
      </c>
      <c r="AH84" s="196">
        <v>0</v>
      </c>
      <c r="AI84" s="196">
        <v>0</v>
      </c>
      <c r="AJ84" s="196">
        <v>0</v>
      </c>
      <c r="AK84" s="196">
        <v>0</v>
      </c>
      <c r="AL84" s="196">
        <v>0</v>
      </c>
      <c r="AM84" s="196">
        <v>0</v>
      </c>
      <c r="AN84" s="196">
        <v>0</v>
      </c>
      <c r="AO84" s="196">
        <v>0</v>
      </c>
      <c r="AP84" s="196">
        <v>0</v>
      </c>
      <c r="AQ84" s="196">
        <v>0</v>
      </c>
    </row>
    <row r="85" spans="1:43" ht="20.25">
      <c r="A85" s="234">
        <v>69</v>
      </c>
      <c r="B85" s="233" t="s">
        <v>222</v>
      </c>
      <c r="C85" s="196">
        <v>0</v>
      </c>
      <c r="D85" s="196">
        <v>0</v>
      </c>
      <c r="E85" s="196">
        <v>0</v>
      </c>
      <c r="F85" s="197">
        <v>0</v>
      </c>
      <c r="G85" s="197">
        <v>0</v>
      </c>
      <c r="H85" s="197"/>
      <c r="I85" s="196">
        <v>0</v>
      </c>
      <c r="J85" s="196">
        <v>0</v>
      </c>
      <c r="K85" s="196">
        <v>0</v>
      </c>
      <c r="L85" s="198">
        <v>0</v>
      </c>
      <c r="M85" s="199">
        <v>665</v>
      </c>
      <c r="N85" s="199">
        <v>1872</v>
      </c>
      <c r="O85" s="198">
        <v>2537</v>
      </c>
      <c r="P85" s="196">
        <v>878</v>
      </c>
      <c r="Q85" s="196">
        <v>4897</v>
      </c>
      <c r="R85" s="198">
        <v>5775</v>
      </c>
      <c r="S85" s="196">
        <v>1000</v>
      </c>
      <c r="T85" s="196">
        <v>14000</v>
      </c>
      <c r="U85" s="198">
        <v>15000</v>
      </c>
      <c r="V85" s="200">
        <v>0</v>
      </c>
      <c r="W85" s="200">
        <v>0</v>
      </c>
      <c r="X85" s="201">
        <v>29000</v>
      </c>
      <c r="Y85" s="202">
        <v>835048.24</v>
      </c>
      <c r="Z85" s="202">
        <v>27963339.100000001</v>
      </c>
      <c r="AA85" s="203">
        <v>28798387.34</v>
      </c>
      <c r="AB85" s="204">
        <v>28827387.34</v>
      </c>
      <c r="AD85" s="205"/>
      <c r="AE85" s="206"/>
      <c r="AF85" s="207">
        <v>1</v>
      </c>
      <c r="AG85" s="196">
        <v>924</v>
      </c>
      <c r="AH85" s="196">
        <v>1159</v>
      </c>
      <c r="AI85" s="196">
        <v>2083</v>
      </c>
      <c r="AJ85" s="196">
        <v>1070337</v>
      </c>
      <c r="AK85" s="196">
        <v>1343498</v>
      </c>
      <c r="AL85" s="196">
        <v>0</v>
      </c>
      <c r="AM85" s="196">
        <v>0</v>
      </c>
      <c r="AN85" s="196">
        <v>0</v>
      </c>
      <c r="AO85" s="196">
        <v>0</v>
      </c>
      <c r="AP85" s="196">
        <v>0</v>
      </c>
      <c r="AQ85" s="196">
        <v>0</v>
      </c>
    </row>
    <row r="86" spans="1:43" ht="20.25">
      <c r="A86" s="234">
        <v>70</v>
      </c>
      <c r="B86" s="233" t="s">
        <v>223</v>
      </c>
      <c r="C86" s="196">
        <v>0</v>
      </c>
      <c r="D86" s="196">
        <v>0</v>
      </c>
      <c r="E86" s="196">
        <v>0</v>
      </c>
      <c r="F86" s="197">
        <v>0</v>
      </c>
      <c r="G86" s="197">
        <v>0</v>
      </c>
      <c r="H86" s="197"/>
      <c r="I86" s="196">
        <v>0</v>
      </c>
      <c r="J86" s="196">
        <v>0</v>
      </c>
      <c r="K86" s="196">
        <v>0</v>
      </c>
      <c r="L86" s="198">
        <v>0</v>
      </c>
      <c r="M86" s="199">
        <v>0</v>
      </c>
      <c r="N86" s="199">
        <v>0</v>
      </c>
      <c r="O86" s="198">
        <v>0</v>
      </c>
      <c r="P86" s="196">
        <v>0</v>
      </c>
      <c r="Q86" s="196">
        <v>0</v>
      </c>
      <c r="R86" s="198">
        <v>0</v>
      </c>
      <c r="S86" s="196">
        <v>0</v>
      </c>
      <c r="T86" s="196">
        <v>0</v>
      </c>
      <c r="U86" s="198">
        <v>0</v>
      </c>
      <c r="V86" s="200">
        <v>0</v>
      </c>
      <c r="W86" s="200">
        <v>0</v>
      </c>
      <c r="X86" s="201">
        <v>0</v>
      </c>
      <c r="Y86" s="202">
        <v>0</v>
      </c>
      <c r="Z86" s="202">
        <v>0</v>
      </c>
      <c r="AA86" s="203">
        <v>0</v>
      </c>
      <c r="AB86" s="204">
        <v>0</v>
      </c>
      <c r="AD86" s="205"/>
      <c r="AE86" s="206"/>
      <c r="AF86" s="207"/>
      <c r="AG86" s="196">
        <v>0</v>
      </c>
      <c r="AH86" s="196">
        <v>0</v>
      </c>
      <c r="AI86" s="196">
        <v>0</v>
      </c>
      <c r="AJ86" s="196">
        <v>0</v>
      </c>
      <c r="AK86" s="196">
        <v>0</v>
      </c>
      <c r="AL86" s="196">
        <v>0</v>
      </c>
      <c r="AM86" s="196">
        <v>0</v>
      </c>
      <c r="AN86" s="196">
        <v>0</v>
      </c>
      <c r="AO86" s="196">
        <v>0</v>
      </c>
      <c r="AP86" s="196">
        <v>0</v>
      </c>
      <c r="AQ86" s="196">
        <v>0</v>
      </c>
    </row>
    <row r="87" spans="1:43" ht="20.25">
      <c r="A87" s="234">
        <v>71</v>
      </c>
      <c r="B87" s="233" t="s">
        <v>224</v>
      </c>
      <c r="C87" s="196">
        <v>0</v>
      </c>
      <c r="D87" s="196">
        <v>0</v>
      </c>
      <c r="E87" s="196">
        <v>0</v>
      </c>
      <c r="F87" s="197">
        <v>0</v>
      </c>
      <c r="G87" s="197">
        <v>0</v>
      </c>
      <c r="H87" s="197"/>
      <c r="I87" s="196">
        <v>0</v>
      </c>
      <c r="J87" s="196">
        <v>0</v>
      </c>
      <c r="K87" s="196">
        <v>0</v>
      </c>
      <c r="L87" s="198">
        <v>0</v>
      </c>
      <c r="M87" s="199">
        <v>0</v>
      </c>
      <c r="N87" s="199">
        <v>0</v>
      </c>
      <c r="O87" s="198">
        <v>0</v>
      </c>
      <c r="P87" s="196">
        <v>0</v>
      </c>
      <c r="Q87" s="196">
        <v>0</v>
      </c>
      <c r="R87" s="198">
        <v>0</v>
      </c>
      <c r="S87" s="196">
        <v>0</v>
      </c>
      <c r="T87" s="196">
        <v>0</v>
      </c>
      <c r="U87" s="198">
        <v>0</v>
      </c>
      <c r="V87" s="200">
        <v>0</v>
      </c>
      <c r="W87" s="200">
        <v>0</v>
      </c>
      <c r="X87" s="201">
        <v>0</v>
      </c>
      <c r="Y87" s="202">
        <v>0</v>
      </c>
      <c r="Z87" s="202">
        <v>0</v>
      </c>
      <c r="AA87" s="203">
        <v>0</v>
      </c>
      <c r="AB87" s="204">
        <v>0</v>
      </c>
      <c r="AD87" s="205"/>
      <c r="AE87" s="206"/>
      <c r="AF87" s="207"/>
      <c r="AG87" s="196">
        <v>0</v>
      </c>
      <c r="AH87" s="196">
        <v>0</v>
      </c>
      <c r="AI87" s="196">
        <v>0</v>
      </c>
      <c r="AJ87" s="196">
        <v>0</v>
      </c>
      <c r="AK87" s="196">
        <v>0</v>
      </c>
      <c r="AL87" s="196">
        <v>0</v>
      </c>
      <c r="AM87" s="196">
        <v>0</v>
      </c>
      <c r="AN87" s="196">
        <v>0</v>
      </c>
      <c r="AO87" s="196">
        <v>0</v>
      </c>
      <c r="AP87" s="196">
        <v>0</v>
      </c>
      <c r="AQ87" s="196">
        <v>0</v>
      </c>
    </row>
    <row r="88" spans="1:43" ht="20.25">
      <c r="A88" s="234">
        <v>72</v>
      </c>
      <c r="B88" s="233" t="s">
        <v>225</v>
      </c>
      <c r="C88" s="196">
        <v>0</v>
      </c>
      <c r="D88" s="196">
        <v>0</v>
      </c>
      <c r="E88" s="196">
        <v>0</v>
      </c>
      <c r="F88" s="197">
        <v>0</v>
      </c>
      <c r="G88" s="197">
        <v>0</v>
      </c>
      <c r="H88" s="197"/>
      <c r="I88" s="196">
        <v>0</v>
      </c>
      <c r="J88" s="196">
        <v>0</v>
      </c>
      <c r="K88" s="196">
        <v>0</v>
      </c>
      <c r="L88" s="198">
        <v>0</v>
      </c>
      <c r="M88" s="199">
        <v>0</v>
      </c>
      <c r="N88" s="199">
        <v>0</v>
      </c>
      <c r="O88" s="198">
        <v>0</v>
      </c>
      <c r="P88" s="196">
        <v>0</v>
      </c>
      <c r="Q88" s="196">
        <v>0</v>
      </c>
      <c r="R88" s="198">
        <v>0</v>
      </c>
      <c r="S88" s="196">
        <v>0</v>
      </c>
      <c r="T88" s="196">
        <v>0</v>
      </c>
      <c r="U88" s="198">
        <v>0</v>
      </c>
      <c r="V88" s="200">
        <v>0</v>
      </c>
      <c r="W88" s="200">
        <v>0</v>
      </c>
      <c r="X88" s="201">
        <v>0</v>
      </c>
      <c r="Y88" s="202">
        <v>0</v>
      </c>
      <c r="Z88" s="202">
        <v>0</v>
      </c>
      <c r="AA88" s="203">
        <v>0</v>
      </c>
      <c r="AB88" s="204">
        <v>0</v>
      </c>
      <c r="AD88" s="205"/>
      <c r="AE88" s="206"/>
      <c r="AF88" s="207"/>
      <c r="AG88" s="196">
        <v>0</v>
      </c>
      <c r="AH88" s="196">
        <v>0</v>
      </c>
      <c r="AI88" s="196">
        <v>0</v>
      </c>
      <c r="AJ88" s="196">
        <v>0</v>
      </c>
      <c r="AK88" s="196">
        <v>0</v>
      </c>
      <c r="AL88" s="196">
        <v>0</v>
      </c>
      <c r="AM88" s="196">
        <v>0</v>
      </c>
      <c r="AN88" s="196">
        <v>0</v>
      </c>
      <c r="AO88" s="196">
        <v>0</v>
      </c>
      <c r="AP88" s="196">
        <v>0</v>
      </c>
      <c r="AQ88" s="196">
        <v>0</v>
      </c>
    </row>
    <row r="89" spans="1:43" ht="20.25">
      <c r="A89" s="234">
        <v>73</v>
      </c>
      <c r="B89" s="233" t="s">
        <v>226</v>
      </c>
      <c r="C89" s="196">
        <v>0</v>
      </c>
      <c r="D89" s="196">
        <v>0</v>
      </c>
      <c r="E89" s="196">
        <v>0</v>
      </c>
      <c r="F89" s="197">
        <v>0</v>
      </c>
      <c r="G89" s="197">
        <v>0</v>
      </c>
      <c r="H89" s="197"/>
      <c r="I89" s="196">
        <v>0</v>
      </c>
      <c r="J89" s="196">
        <v>0</v>
      </c>
      <c r="K89" s="196">
        <v>0</v>
      </c>
      <c r="L89" s="198">
        <v>0</v>
      </c>
      <c r="M89" s="199">
        <v>0</v>
      </c>
      <c r="N89" s="199">
        <v>0</v>
      </c>
      <c r="O89" s="198">
        <v>0</v>
      </c>
      <c r="P89" s="196">
        <v>0</v>
      </c>
      <c r="Q89" s="196">
        <v>0</v>
      </c>
      <c r="R89" s="198">
        <v>0</v>
      </c>
      <c r="S89" s="196">
        <v>0</v>
      </c>
      <c r="T89" s="196">
        <v>0</v>
      </c>
      <c r="U89" s="198">
        <v>0</v>
      </c>
      <c r="V89" s="200">
        <v>0</v>
      </c>
      <c r="W89" s="200">
        <v>0</v>
      </c>
      <c r="X89" s="201">
        <v>0</v>
      </c>
      <c r="Y89" s="202">
        <v>0</v>
      </c>
      <c r="Z89" s="202">
        <v>0</v>
      </c>
      <c r="AA89" s="203">
        <v>0</v>
      </c>
      <c r="AB89" s="204">
        <v>0</v>
      </c>
      <c r="AD89" s="205">
        <v>2804</v>
      </c>
      <c r="AE89" s="242">
        <v>42060</v>
      </c>
      <c r="AF89" s="207"/>
      <c r="AG89" s="196">
        <v>0</v>
      </c>
      <c r="AH89" s="196">
        <v>0</v>
      </c>
      <c r="AI89" s="196">
        <v>0</v>
      </c>
      <c r="AJ89" s="196">
        <v>0</v>
      </c>
      <c r="AK89" s="196">
        <v>0</v>
      </c>
      <c r="AL89" s="196">
        <v>0</v>
      </c>
      <c r="AM89" s="196">
        <v>0</v>
      </c>
      <c r="AN89" s="196">
        <v>0</v>
      </c>
      <c r="AO89" s="196">
        <v>0</v>
      </c>
      <c r="AP89" s="196">
        <v>0</v>
      </c>
      <c r="AQ89" s="196">
        <v>0</v>
      </c>
    </row>
    <row r="90" spans="1:43" ht="20.25">
      <c r="A90" s="234">
        <v>74</v>
      </c>
      <c r="B90" s="233" t="s">
        <v>227</v>
      </c>
      <c r="C90" s="196">
        <v>0</v>
      </c>
      <c r="D90" s="196">
        <v>0</v>
      </c>
      <c r="E90" s="196">
        <v>0</v>
      </c>
      <c r="F90" s="197">
        <v>0</v>
      </c>
      <c r="G90" s="197">
        <v>0</v>
      </c>
      <c r="H90" s="197"/>
      <c r="I90" s="196">
        <v>0</v>
      </c>
      <c r="J90" s="196">
        <v>0</v>
      </c>
      <c r="K90" s="196">
        <v>0</v>
      </c>
      <c r="L90" s="198">
        <v>0</v>
      </c>
      <c r="M90" s="199">
        <v>0</v>
      </c>
      <c r="N90" s="199">
        <v>0</v>
      </c>
      <c r="O90" s="198">
        <v>0</v>
      </c>
      <c r="P90" s="196">
        <v>0</v>
      </c>
      <c r="Q90" s="196">
        <v>0</v>
      </c>
      <c r="R90" s="198">
        <v>0</v>
      </c>
      <c r="S90" s="196">
        <v>0</v>
      </c>
      <c r="T90" s="196">
        <v>0</v>
      </c>
      <c r="U90" s="198">
        <v>0</v>
      </c>
      <c r="V90" s="200">
        <v>0</v>
      </c>
      <c r="W90" s="200">
        <v>0</v>
      </c>
      <c r="X90" s="201">
        <v>0</v>
      </c>
      <c r="Y90" s="202">
        <v>0</v>
      </c>
      <c r="Z90" s="202">
        <v>0</v>
      </c>
      <c r="AA90" s="203">
        <v>0</v>
      </c>
      <c r="AB90" s="204">
        <v>0</v>
      </c>
      <c r="AD90" s="205"/>
      <c r="AE90" s="206"/>
      <c r="AF90" s="207"/>
      <c r="AG90" s="196">
        <v>0</v>
      </c>
      <c r="AH90" s="196">
        <v>0</v>
      </c>
      <c r="AI90" s="196">
        <v>0</v>
      </c>
      <c r="AJ90" s="196">
        <v>0</v>
      </c>
      <c r="AK90" s="196">
        <v>0</v>
      </c>
      <c r="AL90" s="196">
        <v>0</v>
      </c>
      <c r="AM90" s="196">
        <v>0</v>
      </c>
      <c r="AN90" s="196">
        <v>0</v>
      </c>
      <c r="AO90" s="196">
        <v>0</v>
      </c>
      <c r="AP90" s="196">
        <v>0</v>
      </c>
      <c r="AQ90" s="196">
        <v>0</v>
      </c>
    </row>
    <row r="91" spans="1:43" ht="20.25">
      <c r="A91" s="234">
        <v>75</v>
      </c>
      <c r="B91" s="233" t="s">
        <v>228</v>
      </c>
      <c r="C91" s="196">
        <v>0</v>
      </c>
      <c r="D91" s="196">
        <v>0</v>
      </c>
      <c r="E91" s="196">
        <v>0</v>
      </c>
      <c r="F91" s="197">
        <v>0</v>
      </c>
      <c r="G91" s="197">
        <v>0</v>
      </c>
      <c r="H91" s="197"/>
      <c r="I91" s="196">
        <v>0</v>
      </c>
      <c r="J91" s="196">
        <v>0</v>
      </c>
      <c r="K91" s="196">
        <v>0</v>
      </c>
      <c r="L91" s="198">
        <v>0</v>
      </c>
      <c r="M91" s="199">
        <v>0</v>
      </c>
      <c r="N91" s="199">
        <v>0</v>
      </c>
      <c r="O91" s="198">
        <v>0</v>
      </c>
      <c r="P91" s="196">
        <v>0</v>
      </c>
      <c r="Q91" s="196">
        <v>0</v>
      </c>
      <c r="R91" s="198">
        <v>0</v>
      </c>
      <c r="S91" s="196">
        <v>0</v>
      </c>
      <c r="T91" s="196">
        <v>0</v>
      </c>
      <c r="U91" s="198">
        <v>0</v>
      </c>
      <c r="V91" s="200">
        <v>0</v>
      </c>
      <c r="W91" s="200">
        <v>0</v>
      </c>
      <c r="X91" s="201">
        <v>0</v>
      </c>
      <c r="Y91" s="202">
        <v>0</v>
      </c>
      <c r="Z91" s="202">
        <v>0</v>
      </c>
      <c r="AA91" s="203">
        <v>0</v>
      </c>
      <c r="AB91" s="204">
        <v>0</v>
      </c>
      <c r="AD91" s="205"/>
      <c r="AE91" s="206"/>
      <c r="AF91" s="207"/>
      <c r="AG91" s="196">
        <v>0</v>
      </c>
      <c r="AH91" s="196">
        <v>0</v>
      </c>
      <c r="AI91" s="196">
        <v>0</v>
      </c>
      <c r="AJ91" s="196">
        <v>0</v>
      </c>
      <c r="AK91" s="196">
        <v>0</v>
      </c>
      <c r="AL91" s="196">
        <v>0</v>
      </c>
      <c r="AM91" s="196">
        <v>0</v>
      </c>
      <c r="AN91" s="196">
        <v>0</v>
      </c>
      <c r="AO91" s="196">
        <v>0</v>
      </c>
      <c r="AP91" s="196">
        <v>0</v>
      </c>
      <c r="AQ91" s="196">
        <v>0</v>
      </c>
    </row>
    <row r="92" spans="1:43" ht="20.25">
      <c r="A92" s="234">
        <v>76</v>
      </c>
      <c r="B92" s="233" t="s">
        <v>229</v>
      </c>
      <c r="C92" s="196">
        <v>0</v>
      </c>
      <c r="D92" s="196">
        <v>0</v>
      </c>
      <c r="E92" s="196">
        <v>0</v>
      </c>
      <c r="F92" s="197">
        <v>0</v>
      </c>
      <c r="G92" s="197">
        <v>0</v>
      </c>
      <c r="H92" s="197"/>
      <c r="I92" s="196">
        <v>0</v>
      </c>
      <c r="J92" s="196">
        <v>0</v>
      </c>
      <c r="K92" s="196">
        <v>0</v>
      </c>
      <c r="L92" s="198">
        <v>0</v>
      </c>
      <c r="M92" s="199">
        <v>0</v>
      </c>
      <c r="N92" s="199">
        <v>0</v>
      </c>
      <c r="O92" s="198">
        <v>0</v>
      </c>
      <c r="P92" s="196">
        <v>0</v>
      </c>
      <c r="Q92" s="196">
        <v>0</v>
      </c>
      <c r="R92" s="198">
        <v>0</v>
      </c>
      <c r="S92" s="196">
        <v>0</v>
      </c>
      <c r="T92" s="196">
        <v>0</v>
      </c>
      <c r="U92" s="198">
        <v>0</v>
      </c>
      <c r="V92" s="200">
        <v>0</v>
      </c>
      <c r="W92" s="200">
        <v>0</v>
      </c>
      <c r="X92" s="201">
        <v>0</v>
      </c>
      <c r="Y92" s="202">
        <v>0</v>
      </c>
      <c r="Z92" s="202">
        <v>0</v>
      </c>
      <c r="AA92" s="203">
        <v>0</v>
      </c>
      <c r="AB92" s="204">
        <v>0</v>
      </c>
      <c r="AD92" s="205"/>
      <c r="AE92" s="206"/>
      <c r="AF92" s="207"/>
      <c r="AG92" s="196">
        <v>0</v>
      </c>
      <c r="AH92" s="196">
        <v>0</v>
      </c>
      <c r="AI92" s="196">
        <v>0</v>
      </c>
      <c r="AJ92" s="196">
        <v>0</v>
      </c>
      <c r="AK92" s="196">
        <v>0</v>
      </c>
      <c r="AL92" s="196">
        <v>0</v>
      </c>
      <c r="AM92" s="196">
        <v>0</v>
      </c>
      <c r="AN92" s="196">
        <v>0</v>
      </c>
      <c r="AO92" s="196">
        <v>0</v>
      </c>
      <c r="AP92" s="196">
        <v>0</v>
      </c>
      <c r="AQ92" s="196">
        <v>0</v>
      </c>
    </row>
    <row r="93" spans="1:43" ht="20.25">
      <c r="A93" s="234">
        <v>77</v>
      </c>
      <c r="B93" s="233" t="s">
        <v>230</v>
      </c>
      <c r="C93" s="196">
        <v>0</v>
      </c>
      <c r="D93" s="196">
        <v>0</v>
      </c>
      <c r="E93" s="196">
        <v>0</v>
      </c>
      <c r="F93" s="197">
        <v>0</v>
      </c>
      <c r="G93" s="197">
        <v>0</v>
      </c>
      <c r="H93" s="197"/>
      <c r="I93" s="196">
        <v>0</v>
      </c>
      <c r="J93" s="196">
        <v>0</v>
      </c>
      <c r="K93" s="196">
        <v>0</v>
      </c>
      <c r="L93" s="198">
        <v>0</v>
      </c>
      <c r="M93" s="199">
        <v>0</v>
      </c>
      <c r="N93" s="199">
        <v>0</v>
      </c>
      <c r="O93" s="198">
        <v>0</v>
      </c>
      <c r="P93" s="196">
        <v>0</v>
      </c>
      <c r="Q93" s="196">
        <v>0</v>
      </c>
      <c r="R93" s="198">
        <v>0</v>
      </c>
      <c r="S93" s="196">
        <v>0</v>
      </c>
      <c r="T93" s="196">
        <v>0</v>
      </c>
      <c r="U93" s="198">
        <v>0</v>
      </c>
      <c r="V93" s="200">
        <v>0</v>
      </c>
      <c r="W93" s="200">
        <v>0</v>
      </c>
      <c r="X93" s="201">
        <v>0</v>
      </c>
      <c r="Y93" s="202">
        <v>0</v>
      </c>
      <c r="Z93" s="202">
        <v>0</v>
      </c>
      <c r="AA93" s="203">
        <v>0</v>
      </c>
      <c r="AB93" s="204">
        <v>0</v>
      </c>
      <c r="AD93" s="205"/>
      <c r="AE93" s="206"/>
      <c r="AF93" s="207"/>
      <c r="AG93" s="196">
        <v>0</v>
      </c>
      <c r="AH93" s="196">
        <v>0</v>
      </c>
      <c r="AI93" s="196">
        <v>0</v>
      </c>
      <c r="AJ93" s="196">
        <v>0</v>
      </c>
      <c r="AK93" s="196">
        <v>0</v>
      </c>
      <c r="AL93" s="196">
        <v>0</v>
      </c>
      <c r="AM93" s="196">
        <v>0</v>
      </c>
      <c r="AN93" s="196">
        <v>0</v>
      </c>
      <c r="AO93" s="196">
        <v>0</v>
      </c>
      <c r="AP93" s="196">
        <v>0</v>
      </c>
      <c r="AQ93" s="196">
        <v>0</v>
      </c>
    </row>
    <row r="94" spans="1:43" ht="20.25">
      <c r="A94" s="234">
        <v>78</v>
      </c>
      <c r="B94" s="233" t="s">
        <v>231</v>
      </c>
      <c r="C94" s="196">
        <v>0</v>
      </c>
      <c r="D94" s="196">
        <v>0</v>
      </c>
      <c r="E94" s="196">
        <v>0</v>
      </c>
      <c r="F94" s="197">
        <v>0</v>
      </c>
      <c r="G94" s="197">
        <v>0</v>
      </c>
      <c r="H94" s="197"/>
      <c r="I94" s="196">
        <v>0</v>
      </c>
      <c r="J94" s="196">
        <v>0</v>
      </c>
      <c r="K94" s="196">
        <v>0</v>
      </c>
      <c r="L94" s="198">
        <v>0</v>
      </c>
      <c r="M94" s="199">
        <v>0</v>
      </c>
      <c r="N94" s="199">
        <v>0</v>
      </c>
      <c r="O94" s="198">
        <v>0</v>
      </c>
      <c r="P94" s="196">
        <v>0</v>
      </c>
      <c r="Q94" s="196">
        <v>0</v>
      </c>
      <c r="R94" s="198">
        <v>0</v>
      </c>
      <c r="S94" s="196">
        <v>0</v>
      </c>
      <c r="T94" s="196">
        <v>0</v>
      </c>
      <c r="U94" s="198">
        <v>0</v>
      </c>
      <c r="V94" s="200">
        <v>0</v>
      </c>
      <c r="W94" s="200">
        <v>0</v>
      </c>
      <c r="X94" s="201">
        <v>0</v>
      </c>
      <c r="Y94" s="202">
        <v>0</v>
      </c>
      <c r="Z94" s="202">
        <v>0</v>
      </c>
      <c r="AA94" s="203">
        <v>0</v>
      </c>
      <c r="AB94" s="204">
        <v>0</v>
      </c>
      <c r="AD94" s="205"/>
      <c r="AE94" s="206"/>
      <c r="AF94" s="207"/>
      <c r="AG94" s="196">
        <v>0</v>
      </c>
      <c r="AH94" s="196">
        <v>0</v>
      </c>
      <c r="AI94" s="196">
        <v>0</v>
      </c>
      <c r="AJ94" s="196">
        <v>0</v>
      </c>
      <c r="AK94" s="196">
        <v>0</v>
      </c>
      <c r="AL94" s="196">
        <v>0</v>
      </c>
      <c r="AM94" s="196">
        <v>0</v>
      </c>
      <c r="AN94" s="196">
        <v>0</v>
      </c>
      <c r="AO94" s="196">
        <v>0</v>
      </c>
      <c r="AP94" s="196">
        <v>0</v>
      </c>
      <c r="AQ94" s="196">
        <v>0</v>
      </c>
    </row>
    <row r="95" spans="1:43" ht="20.25">
      <c r="A95" s="234">
        <v>79</v>
      </c>
      <c r="B95" s="233" t="s">
        <v>232</v>
      </c>
      <c r="C95" s="196">
        <v>0</v>
      </c>
      <c r="D95" s="196">
        <v>0</v>
      </c>
      <c r="E95" s="196">
        <v>0</v>
      </c>
      <c r="F95" s="197">
        <v>0</v>
      </c>
      <c r="G95" s="197">
        <v>0</v>
      </c>
      <c r="H95" s="197"/>
      <c r="I95" s="196">
        <v>0</v>
      </c>
      <c r="J95" s="196">
        <v>0</v>
      </c>
      <c r="K95" s="196">
        <v>0</v>
      </c>
      <c r="L95" s="198">
        <v>0</v>
      </c>
      <c r="M95" s="199">
        <v>0</v>
      </c>
      <c r="N95" s="199">
        <v>0</v>
      </c>
      <c r="O95" s="198">
        <v>0</v>
      </c>
      <c r="P95" s="196">
        <v>0</v>
      </c>
      <c r="Q95" s="196">
        <v>0</v>
      </c>
      <c r="R95" s="198">
        <v>0</v>
      </c>
      <c r="S95" s="196">
        <v>0</v>
      </c>
      <c r="T95" s="196">
        <v>0</v>
      </c>
      <c r="U95" s="198">
        <v>0</v>
      </c>
      <c r="V95" s="200">
        <v>0</v>
      </c>
      <c r="W95" s="200">
        <v>0</v>
      </c>
      <c r="X95" s="201">
        <v>0</v>
      </c>
      <c r="Y95" s="202">
        <v>0</v>
      </c>
      <c r="Z95" s="202">
        <v>0</v>
      </c>
      <c r="AA95" s="203">
        <v>0</v>
      </c>
      <c r="AB95" s="204">
        <v>0</v>
      </c>
      <c r="AD95" s="205"/>
      <c r="AE95" s="206"/>
      <c r="AF95" s="207"/>
      <c r="AG95" s="196">
        <v>0</v>
      </c>
      <c r="AH95" s="196">
        <v>0</v>
      </c>
      <c r="AI95" s="196">
        <v>0</v>
      </c>
      <c r="AJ95" s="196">
        <v>0</v>
      </c>
      <c r="AK95" s="196">
        <v>0</v>
      </c>
      <c r="AL95" s="196">
        <v>0</v>
      </c>
      <c r="AM95" s="196">
        <v>0</v>
      </c>
      <c r="AN95" s="196">
        <v>0</v>
      </c>
      <c r="AO95" s="196">
        <v>0</v>
      </c>
      <c r="AP95" s="196">
        <v>0</v>
      </c>
      <c r="AQ95" s="196">
        <v>0</v>
      </c>
    </row>
    <row r="96" spans="1:43" s="236" customFormat="1" ht="20.25">
      <c r="A96" s="234">
        <v>80</v>
      </c>
      <c r="B96" s="233" t="s">
        <v>233</v>
      </c>
      <c r="C96" s="196">
        <v>0</v>
      </c>
      <c r="D96" s="196">
        <v>0</v>
      </c>
      <c r="E96" s="196">
        <v>0</v>
      </c>
      <c r="F96" s="197">
        <v>0</v>
      </c>
      <c r="G96" s="197">
        <v>0</v>
      </c>
      <c r="H96" s="197"/>
      <c r="I96" s="196">
        <v>0</v>
      </c>
      <c r="J96" s="196">
        <v>0</v>
      </c>
      <c r="K96" s="196">
        <v>0</v>
      </c>
      <c r="L96" s="198">
        <v>0</v>
      </c>
      <c r="M96" s="199">
        <v>0</v>
      </c>
      <c r="N96" s="199">
        <v>0</v>
      </c>
      <c r="O96" s="198">
        <v>0</v>
      </c>
      <c r="P96" s="196">
        <v>0</v>
      </c>
      <c r="Q96" s="196">
        <v>0</v>
      </c>
      <c r="R96" s="198">
        <v>0</v>
      </c>
      <c r="S96" s="196">
        <v>0</v>
      </c>
      <c r="T96" s="196">
        <v>0</v>
      </c>
      <c r="U96" s="198">
        <v>0</v>
      </c>
      <c r="V96" s="200">
        <v>0</v>
      </c>
      <c r="W96" s="200">
        <v>0</v>
      </c>
      <c r="X96" s="201">
        <v>0</v>
      </c>
      <c r="Y96" s="202">
        <v>0</v>
      </c>
      <c r="Z96" s="202">
        <v>0</v>
      </c>
      <c r="AA96" s="203">
        <v>0</v>
      </c>
      <c r="AB96" s="204">
        <v>0</v>
      </c>
      <c r="AD96" s="243"/>
      <c r="AE96" s="244"/>
      <c r="AF96" s="245"/>
      <c r="AG96" s="196">
        <v>0</v>
      </c>
      <c r="AH96" s="196">
        <v>0</v>
      </c>
      <c r="AI96" s="196">
        <v>0</v>
      </c>
      <c r="AJ96" s="196">
        <v>0</v>
      </c>
      <c r="AK96" s="196">
        <v>0</v>
      </c>
      <c r="AL96" s="196">
        <v>0</v>
      </c>
      <c r="AM96" s="196">
        <v>0</v>
      </c>
      <c r="AN96" s="196">
        <v>0</v>
      </c>
      <c r="AO96" s="196">
        <v>0</v>
      </c>
      <c r="AP96" s="196">
        <v>0</v>
      </c>
      <c r="AQ96" s="196">
        <v>0</v>
      </c>
    </row>
    <row r="97" spans="1:43" ht="20.25">
      <c r="A97" s="234">
        <v>81</v>
      </c>
      <c r="B97" s="233" t="s">
        <v>234</v>
      </c>
      <c r="C97" s="196">
        <v>0</v>
      </c>
      <c r="D97" s="196">
        <v>0</v>
      </c>
      <c r="E97" s="196">
        <v>0</v>
      </c>
      <c r="F97" s="197">
        <v>0</v>
      </c>
      <c r="G97" s="197">
        <v>0</v>
      </c>
      <c r="H97" s="197"/>
      <c r="I97" s="196">
        <v>0</v>
      </c>
      <c r="J97" s="196">
        <v>0</v>
      </c>
      <c r="K97" s="196">
        <v>0</v>
      </c>
      <c r="L97" s="198">
        <v>0</v>
      </c>
      <c r="M97" s="199">
        <v>0</v>
      </c>
      <c r="N97" s="199">
        <v>0</v>
      </c>
      <c r="O97" s="198">
        <v>0</v>
      </c>
      <c r="P97" s="196">
        <v>0</v>
      </c>
      <c r="Q97" s="196">
        <v>0</v>
      </c>
      <c r="R97" s="198">
        <v>0</v>
      </c>
      <c r="S97" s="196">
        <v>0</v>
      </c>
      <c r="T97" s="196">
        <v>0</v>
      </c>
      <c r="U97" s="198">
        <v>0</v>
      </c>
      <c r="V97" s="200">
        <v>0</v>
      </c>
      <c r="W97" s="200">
        <v>0</v>
      </c>
      <c r="X97" s="201">
        <v>0</v>
      </c>
      <c r="Y97" s="202">
        <v>0</v>
      </c>
      <c r="Z97" s="202">
        <v>0</v>
      </c>
      <c r="AA97" s="203">
        <v>0</v>
      </c>
      <c r="AB97" s="204">
        <v>0</v>
      </c>
      <c r="AD97" s="205"/>
      <c r="AE97" s="206"/>
      <c r="AF97" s="207"/>
      <c r="AG97" s="196">
        <v>0</v>
      </c>
      <c r="AH97" s="196">
        <v>0</v>
      </c>
      <c r="AI97" s="196">
        <v>0</v>
      </c>
      <c r="AJ97" s="196">
        <v>0</v>
      </c>
      <c r="AK97" s="196">
        <v>0</v>
      </c>
      <c r="AL97" s="196">
        <v>0</v>
      </c>
      <c r="AM97" s="196">
        <v>0</v>
      </c>
      <c r="AN97" s="196">
        <v>0</v>
      </c>
      <c r="AO97" s="196">
        <v>0</v>
      </c>
      <c r="AP97" s="196">
        <v>0</v>
      </c>
      <c r="AQ97" s="196">
        <v>0</v>
      </c>
    </row>
    <row r="98" spans="1:43" ht="20.25">
      <c r="A98" s="234">
        <v>82</v>
      </c>
      <c r="B98" s="233" t="s">
        <v>235</v>
      </c>
      <c r="C98" s="196">
        <v>0</v>
      </c>
      <c r="D98" s="196">
        <v>0</v>
      </c>
      <c r="E98" s="196">
        <v>0</v>
      </c>
      <c r="F98" s="197">
        <v>0</v>
      </c>
      <c r="G98" s="197">
        <v>0</v>
      </c>
      <c r="H98" s="197"/>
      <c r="I98" s="196">
        <v>0</v>
      </c>
      <c r="J98" s="196">
        <v>0</v>
      </c>
      <c r="K98" s="196">
        <v>0</v>
      </c>
      <c r="L98" s="198">
        <v>0</v>
      </c>
      <c r="M98" s="199">
        <v>0</v>
      </c>
      <c r="N98" s="199">
        <v>0</v>
      </c>
      <c r="O98" s="198">
        <v>0</v>
      </c>
      <c r="P98" s="196">
        <v>0</v>
      </c>
      <c r="Q98" s="196">
        <v>0</v>
      </c>
      <c r="R98" s="198">
        <v>0</v>
      </c>
      <c r="S98" s="196">
        <v>0</v>
      </c>
      <c r="T98" s="196">
        <v>0</v>
      </c>
      <c r="U98" s="198">
        <v>0</v>
      </c>
      <c r="V98" s="200">
        <v>0</v>
      </c>
      <c r="W98" s="200">
        <v>0</v>
      </c>
      <c r="X98" s="201">
        <v>0</v>
      </c>
      <c r="Y98" s="202">
        <v>0</v>
      </c>
      <c r="Z98" s="202">
        <v>0</v>
      </c>
      <c r="AA98" s="203">
        <v>0</v>
      </c>
      <c r="AB98" s="204">
        <v>0</v>
      </c>
      <c r="AD98" s="205"/>
      <c r="AE98" s="206"/>
      <c r="AF98" s="207"/>
      <c r="AG98" s="196">
        <v>0</v>
      </c>
      <c r="AH98" s="196">
        <v>0</v>
      </c>
      <c r="AI98" s="196">
        <v>0</v>
      </c>
      <c r="AJ98" s="196">
        <v>0</v>
      </c>
      <c r="AK98" s="196">
        <v>0</v>
      </c>
      <c r="AL98" s="196">
        <v>0</v>
      </c>
      <c r="AM98" s="196">
        <v>0</v>
      </c>
      <c r="AN98" s="196">
        <v>0</v>
      </c>
      <c r="AO98" s="196">
        <v>0</v>
      </c>
      <c r="AP98" s="196">
        <v>0</v>
      </c>
      <c r="AQ98" s="196">
        <v>0</v>
      </c>
    </row>
    <row r="99" spans="1:43" ht="20.25">
      <c r="A99" s="234">
        <v>83</v>
      </c>
      <c r="B99" s="246" t="s">
        <v>236</v>
      </c>
      <c r="C99" s="196">
        <v>0</v>
      </c>
      <c r="D99" s="196">
        <v>0</v>
      </c>
      <c r="E99" s="196">
        <v>0</v>
      </c>
      <c r="F99" s="197">
        <v>0</v>
      </c>
      <c r="G99" s="197">
        <v>0</v>
      </c>
      <c r="H99" s="197"/>
      <c r="I99" s="196">
        <v>0</v>
      </c>
      <c r="J99" s="196">
        <v>0</v>
      </c>
      <c r="K99" s="196">
        <v>0</v>
      </c>
      <c r="L99" s="198">
        <v>0</v>
      </c>
      <c r="M99" s="199">
        <v>0</v>
      </c>
      <c r="N99" s="199">
        <v>0</v>
      </c>
      <c r="O99" s="198">
        <v>0</v>
      </c>
      <c r="P99" s="196">
        <v>0</v>
      </c>
      <c r="Q99" s="196">
        <v>0</v>
      </c>
      <c r="R99" s="198">
        <v>0</v>
      </c>
      <c r="S99" s="196">
        <v>0</v>
      </c>
      <c r="T99" s="196">
        <v>0</v>
      </c>
      <c r="U99" s="198">
        <v>0</v>
      </c>
      <c r="V99" s="200">
        <v>0</v>
      </c>
      <c r="W99" s="200">
        <v>0</v>
      </c>
      <c r="X99" s="201">
        <v>0</v>
      </c>
      <c r="Y99" s="202">
        <v>0</v>
      </c>
      <c r="Z99" s="202">
        <v>0</v>
      </c>
      <c r="AA99" s="203">
        <v>0</v>
      </c>
      <c r="AB99" s="204">
        <v>0</v>
      </c>
      <c r="AD99" s="205"/>
      <c r="AE99" s="206"/>
      <c r="AF99" s="207"/>
      <c r="AG99" s="196">
        <v>0</v>
      </c>
      <c r="AH99" s="196">
        <v>0</v>
      </c>
      <c r="AI99" s="196">
        <v>0</v>
      </c>
      <c r="AJ99" s="196">
        <v>0</v>
      </c>
      <c r="AK99" s="196">
        <v>0</v>
      </c>
      <c r="AL99" s="196">
        <v>0</v>
      </c>
      <c r="AM99" s="196">
        <v>0</v>
      </c>
      <c r="AN99" s="196">
        <v>0</v>
      </c>
      <c r="AO99" s="196">
        <v>0</v>
      </c>
      <c r="AP99" s="196">
        <v>0</v>
      </c>
      <c r="AQ99" s="196">
        <v>0</v>
      </c>
    </row>
    <row r="100" spans="1:43" ht="20.25">
      <c r="A100" s="234">
        <v>84</v>
      </c>
      <c r="B100" s="246" t="s">
        <v>237</v>
      </c>
      <c r="C100" s="196">
        <v>0</v>
      </c>
      <c r="D100" s="196">
        <v>0</v>
      </c>
      <c r="E100" s="196">
        <v>0</v>
      </c>
      <c r="F100" s="197">
        <v>0</v>
      </c>
      <c r="G100" s="197">
        <v>0</v>
      </c>
      <c r="H100" s="197"/>
      <c r="I100" s="196">
        <v>0</v>
      </c>
      <c r="J100" s="196">
        <v>0</v>
      </c>
      <c r="K100" s="196">
        <v>0</v>
      </c>
      <c r="L100" s="198">
        <v>0</v>
      </c>
      <c r="M100" s="199">
        <v>0</v>
      </c>
      <c r="N100" s="199">
        <v>0</v>
      </c>
      <c r="O100" s="198">
        <v>0</v>
      </c>
      <c r="P100" s="196">
        <v>0</v>
      </c>
      <c r="Q100" s="196">
        <v>0</v>
      </c>
      <c r="R100" s="198">
        <v>0</v>
      </c>
      <c r="S100" s="196">
        <v>0</v>
      </c>
      <c r="T100" s="196">
        <v>0</v>
      </c>
      <c r="U100" s="198">
        <v>0</v>
      </c>
      <c r="V100" s="200">
        <v>0</v>
      </c>
      <c r="W100" s="200">
        <v>0</v>
      </c>
      <c r="X100" s="201">
        <v>0</v>
      </c>
      <c r="Y100" s="202">
        <v>0</v>
      </c>
      <c r="Z100" s="202">
        <v>0</v>
      </c>
      <c r="AA100" s="203">
        <v>0</v>
      </c>
      <c r="AB100" s="204">
        <v>0</v>
      </c>
      <c r="AD100" s="205"/>
      <c r="AE100" s="206"/>
      <c r="AF100" s="207"/>
      <c r="AG100" s="196">
        <v>0</v>
      </c>
      <c r="AH100" s="196">
        <v>0</v>
      </c>
      <c r="AI100" s="196">
        <v>0</v>
      </c>
      <c r="AJ100" s="196">
        <v>0</v>
      </c>
      <c r="AK100" s="196">
        <v>0</v>
      </c>
      <c r="AL100" s="196">
        <v>0</v>
      </c>
      <c r="AM100" s="196">
        <v>0</v>
      </c>
      <c r="AN100" s="196">
        <v>0</v>
      </c>
      <c r="AO100" s="196">
        <v>0</v>
      </c>
      <c r="AP100" s="196">
        <v>0</v>
      </c>
      <c r="AQ100" s="196">
        <v>0</v>
      </c>
    </row>
    <row r="101" spans="1:43" ht="20.25">
      <c r="A101" s="234">
        <v>85</v>
      </c>
      <c r="B101" s="246" t="s">
        <v>238</v>
      </c>
      <c r="C101" s="196">
        <v>0</v>
      </c>
      <c r="D101" s="196">
        <v>0</v>
      </c>
      <c r="E101" s="196">
        <v>0</v>
      </c>
      <c r="F101" s="197">
        <v>0</v>
      </c>
      <c r="G101" s="197">
        <v>0</v>
      </c>
      <c r="H101" s="197"/>
      <c r="I101" s="196">
        <v>0</v>
      </c>
      <c r="J101" s="196">
        <v>0</v>
      </c>
      <c r="K101" s="196">
        <v>0</v>
      </c>
      <c r="L101" s="198">
        <v>0</v>
      </c>
      <c r="M101" s="199">
        <v>0</v>
      </c>
      <c r="N101" s="199">
        <v>0</v>
      </c>
      <c r="O101" s="198">
        <v>0</v>
      </c>
      <c r="P101" s="196">
        <v>0</v>
      </c>
      <c r="Q101" s="196">
        <v>0</v>
      </c>
      <c r="R101" s="198">
        <v>0</v>
      </c>
      <c r="S101" s="196">
        <v>0</v>
      </c>
      <c r="T101" s="196">
        <v>0</v>
      </c>
      <c r="U101" s="198">
        <v>0</v>
      </c>
      <c r="V101" s="200">
        <v>0</v>
      </c>
      <c r="W101" s="200">
        <v>0</v>
      </c>
      <c r="X101" s="201">
        <v>0</v>
      </c>
      <c r="Y101" s="202">
        <v>0</v>
      </c>
      <c r="Z101" s="202">
        <v>0</v>
      </c>
      <c r="AA101" s="203">
        <v>0</v>
      </c>
      <c r="AB101" s="204">
        <v>0</v>
      </c>
      <c r="AF101" s="207"/>
      <c r="AG101" s="196">
        <v>0</v>
      </c>
      <c r="AH101" s="196">
        <v>0</v>
      </c>
      <c r="AI101" s="196">
        <v>0</v>
      </c>
      <c r="AJ101" s="196">
        <v>0</v>
      </c>
      <c r="AK101" s="196">
        <v>0</v>
      </c>
      <c r="AL101" s="196">
        <v>0</v>
      </c>
      <c r="AM101" s="196">
        <v>0</v>
      </c>
      <c r="AN101" s="196">
        <v>0</v>
      </c>
      <c r="AO101" s="196">
        <v>0</v>
      </c>
      <c r="AP101" s="196">
        <v>0</v>
      </c>
      <c r="AQ101" s="196">
        <v>0</v>
      </c>
    </row>
    <row r="102" spans="1:43" ht="20.25">
      <c r="A102" s="234">
        <v>86</v>
      </c>
      <c r="B102" s="246" t="s">
        <v>239</v>
      </c>
      <c r="C102" s="196">
        <v>0</v>
      </c>
      <c r="D102" s="196">
        <v>0</v>
      </c>
      <c r="E102" s="196">
        <v>0</v>
      </c>
      <c r="F102" s="197">
        <v>0</v>
      </c>
      <c r="G102" s="197">
        <v>0</v>
      </c>
      <c r="H102" s="197"/>
      <c r="I102" s="196">
        <v>0</v>
      </c>
      <c r="J102" s="196">
        <v>0</v>
      </c>
      <c r="K102" s="196">
        <v>0</v>
      </c>
      <c r="L102" s="198">
        <v>0</v>
      </c>
      <c r="M102" s="199">
        <v>0</v>
      </c>
      <c r="N102" s="199">
        <v>0</v>
      </c>
      <c r="O102" s="198">
        <v>0</v>
      </c>
      <c r="P102" s="196">
        <v>0</v>
      </c>
      <c r="Q102" s="196">
        <v>0</v>
      </c>
      <c r="R102" s="198">
        <v>0</v>
      </c>
      <c r="S102" s="196">
        <v>0</v>
      </c>
      <c r="T102" s="196">
        <v>0</v>
      </c>
      <c r="U102" s="198">
        <v>0</v>
      </c>
      <c r="V102" s="200">
        <v>0</v>
      </c>
      <c r="W102" s="200">
        <v>0</v>
      </c>
      <c r="X102" s="201">
        <v>0</v>
      </c>
      <c r="Y102" s="202">
        <v>0</v>
      </c>
      <c r="Z102" s="202">
        <v>0</v>
      </c>
      <c r="AA102" s="203">
        <v>0</v>
      </c>
      <c r="AB102" s="204">
        <v>0</v>
      </c>
      <c r="AF102" s="207"/>
      <c r="AG102" s="196">
        <v>0</v>
      </c>
      <c r="AH102" s="196">
        <v>0</v>
      </c>
      <c r="AI102" s="196">
        <v>0</v>
      </c>
      <c r="AJ102" s="196">
        <v>0</v>
      </c>
      <c r="AK102" s="196">
        <v>0</v>
      </c>
      <c r="AL102" s="196">
        <v>0</v>
      </c>
      <c r="AM102" s="196">
        <v>0</v>
      </c>
      <c r="AN102" s="196">
        <v>0</v>
      </c>
      <c r="AO102" s="196">
        <v>0</v>
      </c>
      <c r="AP102" s="196">
        <v>0</v>
      </c>
      <c r="AQ102" s="196">
        <v>0</v>
      </c>
    </row>
    <row r="103" spans="1:43" ht="20.25">
      <c r="A103" s="234">
        <v>87</v>
      </c>
      <c r="B103" s="246" t="s">
        <v>240</v>
      </c>
      <c r="C103" s="196">
        <v>0</v>
      </c>
      <c r="D103" s="196">
        <v>0</v>
      </c>
      <c r="E103" s="196">
        <v>0</v>
      </c>
      <c r="F103" s="197">
        <v>0</v>
      </c>
      <c r="G103" s="197">
        <v>0</v>
      </c>
      <c r="H103" s="197"/>
      <c r="I103" s="196">
        <v>0</v>
      </c>
      <c r="J103" s="196">
        <v>0</v>
      </c>
      <c r="K103" s="196">
        <v>0</v>
      </c>
      <c r="L103" s="198">
        <v>0</v>
      </c>
      <c r="M103" s="199">
        <v>0</v>
      </c>
      <c r="N103" s="199">
        <v>0</v>
      </c>
      <c r="O103" s="198">
        <v>0</v>
      </c>
      <c r="P103" s="196">
        <v>0</v>
      </c>
      <c r="Q103" s="196">
        <v>0</v>
      </c>
      <c r="R103" s="198">
        <v>0</v>
      </c>
      <c r="S103" s="196">
        <v>0</v>
      </c>
      <c r="T103" s="196">
        <v>0</v>
      </c>
      <c r="U103" s="198">
        <v>0</v>
      </c>
      <c r="V103" s="200">
        <v>0</v>
      </c>
      <c r="W103" s="200">
        <v>0</v>
      </c>
      <c r="X103" s="201">
        <v>0</v>
      </c>
      <c r="Y103" s="202">
        <v>0</v>
      </c>
      <c r="Z103" s="202">
        <v>0</v>
      </c>
      <c r="AA103" s="203">
        <v>0</v>
      </c>
      <c r="AB103" s="204">
        <v>0</v>
      </c>
      <c r="AF103" s="207"/>
      <c r="AG103" s="196">
        <v>0</v>
      </c>
      <c r="AH103" s="196">
        <v>0</v>
      </c>
      <c r="AI103" s="196">
        <v>0</v>
      </c>
      <c r="AJ103" s="196">
        <v>0</v>
      </c>
      <c r="AK103" s="196">
        <v>0</v>
      </c>
      <c r="AL103" s="196">
        <v>0</v>
      </c>
      <c r="AM103" s="196">
        <v>0</v>
      </c>
      <c r="AN103" s="196">
        <v>0</v>
      </c>
      <c r="AO103" s="196">
        <v>0</v>
      </c>
      <c r="AP103" s="196">
        <v>0</v>
      </c>
      <c r="AQ103" s="196">
        <v>0</v>
      </c>
    </row>
    <row r="104" spans="1:43" ht="20.25">
      <c r="A104" s="214"/>
      <c r="B104" s="215" t="s">
        <v>241</v>
      </c>
      <c r="C104" s="216">
        <v>1584</v>
      </c>
      <c r="D104" s="216">
        <v>2220</v>
      </c>
      <c r="E104" s="216">
        <v>2220</v>
      </c>
      <c r="F104" s="216">
        <v>1982</v>
      </c>
      <c r="G104" s="216">
        <v>2206</v>
      </c>
      <c r="H104" s="216">
        <v>0</v>
      </c>
      <c r="I104" s="216">
        <v>3510</v>
      </c>
      <c r="J104" s="216">
        <v>1230</v>
      </c>
      <c r="K104" s="216">
        <v>490</v>
      </c>
      <c r="L104" s="216">
        <v>7212</v>
      </c>
      <c r="M104" s="216">
        <v>4002</v>
      </c>
      <c r="N104" s="216">
        <v>11343</v>
      </c>
      <c r="O104" s="216">
        <v>15345</v>
      </c>
      <c r="P104" s="216">
        <v>12121</v>
      </c>
      <c r="Q104" s="216">
        <v>17517</v>
      </c>
      <c r="R104" s="216">
        <v>29638</v>
      </c>
      <c r="S104" s="216">
        <v>13800</v>
      </c>
      <c r="T104" s="216">
        <v>50080</v>
      </c>
      <c r="U104" s="216">
        <v>63880</v>
      </c>
      <c r="V104" s="216">
        <v>9159145.7999999989</v>
      </c>
      <c r="W104" s="216">
        <v>3648765.4000000004</v>
      </c>
      <c r="X104" s="216">
        <v>12921871.199999999</v>
      </c>
      <c r="Y104" s="216">
        <v>11528040.680000002</v>
      </c>
      <c r="Z104" s="216">
        <v>100027325.09999999</v>
      </c>
      <c r="AA104" s="216">
        <v>111555365.78</v>
      </c>
      <c r="AB104" s="216">
        <v>124477236.98</v>
      </c>
      <c r="AC104" s="216">
        <v>0</v>
      </c>
      <c r="AD104" s="216">
        <v>2804</v>
      </c>
      <c r="AE104" s="216">
        <v>42060</v>
      </c>
      <c r="AF104" s="216">
        <v>9</v>
      </c>
      <c r="AG104" s="216">
        <v>8316</v>
      </c>
      <c r="AH104" s="216">
        <v>10431</v>
      </c>
      <c r="AI104" s="216">
        <v>18747</v>
      </c>
      <c r="AJ104" s="216">
        <v>9633033</v>
      </c>
      <c r="AK104" s="216">
        <v>12091482</v>
      </c>
      <c r="AL104" s="216">
        <v>2220</v>
      </c>
      <c r="AM104" s="216">
        <v>-238</v>
      </c>
      <c r="AN104" s="216">
        <v>-14</v>
      </c>
      <c r="AO104" s="216">
        <v>398</v>
      </c>
      <c r="AP104" s="216">
        <v>622</v>
      </c>
      <c r="AQ104" s="216">
        <v>-2220</v>
      </c>
    </row>
    <row r="105" spans="1:43" ht="20.25">
      <c r="A105" s="214"/>
      <c r="B105" s="215" t="s">
        <v>134</v>
      </c>
      <c r="C105" s="216">
        <v>34862</v>
      </c>
      <c r="D105" s="216">
        <v>47994</v>
      </c>
      <c r="E105" s="216">
        <v>43097</v>
      </c>
      <c r="F105" s="216">
        <v>42844</v>
      </c>
      <c r="G105" s="216">
        <v>42844</v>
      </c>
      <c r="H105" s="216">
        <v>0</v>
      </c>
      <c r="I105" s="216">
        <v>11862</v>
      </c>
      <c r="J105" s="216">
        <v>2741</v>
      </c>
      <c r="K105" s="216">
        <v>1153</v>
      </c>
      <c r="L105" s="216">
        <v>58600</v>
      </c>
      <c r="M105" s="216">
        <v>5453</v>
      </c>
      <c r="N105" s="216">
        <v>13227</v>
      </c>
      <c r="O105" s="216">
        <v>18680</v>
      </c>
      <c r="P105" s="216">
        <v>14779</v>
      </c>
      <c r="Q105" s="216">
        <v>18548</v>
      </c>
      <c r="R105" s="216">
        <v>33327</v>
      </c>
      <c r="S105" s="216">
        <v>16824</v>
      </c>
      <c r="T105" s="216">
        <v>53026</v>
      </c>
      <c r="U105" s="216">
        <v>69850</v>
      </c>
      <c r="V105" s="216">
        <v>20410746.859999999</v>
      </c>
      <c r="W105" s="216">
        <v>8585768.3800000008</v>
      </c>
      <c r="X105" s="216">
        <v>29119391.239999998</v>
      </c>
      <c r="Y105" s="216">
        <v>14056011.320000002</v>
      </c>
      <c r="Z105" s="216">
        <v>105911592.69</v>
      </c>
      <c r="AA105" s="216">
        <v>119967604.01000001</v>
      </c>
      <c r="AB105" s="216">
        <v>149086995.25</v>
      </c>
      <c r="AC105" s="216">
        <v>0</v>
      </c>
      <c r="AD105" s="216">
        <v>2804</v>
      </c>
      <c r="AE105" s="216">
        <v>42060</v>
      </c>
      <c r="AF105" s="216">
        <v>16</v>
      </c>
      <c r="AG105" s="216">
        <v>14787</v>
      </c>
      <c r="AH105" s="216">
        <v>18546</v>
      </c>
      <c r="AI105" s="216">
        <v>33333</v>
      </c>
      <c r="AJ105" s="216">
        <v>14985643</v>
      </c>
      <c r="AK105" s="216">
        <v>21498289</v>
      </c>
      <c r="AL105" s="216">
        <v>42844</v>
      </c>
      <c r="AM105" s="216">
        <v>-5150</v>
      </c>
      <c r="AN105" s="216">
        <v>-5150</v>
      </c>
      <c r="AO105" s="216">
        <v>7982</v>
      </c>
      <c r="AP105" s="216">
        <v>7982</v>
      </c>
      <c r="AQ105" s="216">
        <v>-45994</v>
      </c>
    </row>
    <row r="106" spans="1:43" s="229" customFormat="1" ht="20.25">
      <c r="A106" s="247"/>
      <c r="B106" s="248"/>
      <c r="C106" s="249">
        <v>0</v>
      </c>
      <c r="D106" s="248"/>
      <c r="E106" s="248"/>
      <c r="F106" s="250">
        <v>42844</v>
      </c>
      <c r="G106" s="250"/>
      <c r="H106" s="250"/>
      <c r="I106" s="250">
        <v>11862</v>
      </c>
      <c r="J106" s="250">
        <v>2741</v>
      </c>
      <c r="K106" s="250">
        <v>1153</v>
      </c>
      <c r="L106" s="250">
        <v>58600</v>
      </c>
      <c r="M106" s="250">
        <v>0</v>
      </c>
      <c r="N106" s="250">
        <v>0</v>
      </c>
      <c r="O106" s="250">
        <v>0</v>
      </c>
      <c r="P106" s="250">
        <v>14776</v>
      </c>
      <c r="Q106" s="250">
        <v>18547</v>
      </c>
      <c r="R106" s="250"/>
      <c r="S106" s="250">
        <v>0</v>
      </c>
      <c r="T106" s="250">
        <v>0</v>
      </c>
      <c r="U106" s="250"/>
      <c r="V106" s="251">
        <v>20418193.32</v>
      </c>
      <c r="W106" s="251">
        <v>8585768.3800000008</v>
      </c>
      <c r="X106" s="252">
        <v>176371851.86000001</v>
      </c>
      <c r="Y106" s="252">
        <v>14053158.08</v>
      </c>
      <c r="Z106" s="252">
        <v>105908934.09999999</v>
      </c>
      <c r="AA106" s="252">
        <v>3804.3200000077486</v>
      </c>
      <c r="AB106" s="253"/>
      <c r="AG106" s="254">
        <v>14776</v>
      </c>
      <c r="AH106" s="254">
        <v>18547</v>
      </c>
      <c r="AI106" s="254"/>
      <c r="AJ106" s="254">
        <v>0</v>
      </c>
      <c r="AK106" s="254">
        <v>0</v>
      </c>
      <c r="AL106" s="284">
        <v>0.89269492019835817</v>
      </c>
    </row>
    <row r="107" spans="1:43" s="229" customFormat="1" ht="20.25">
      <c r="A107" s="247"/>
      <c r="B107" s="248"/>
      <c r="C107" s="248"/>
      <c r="D107" s="248"/>
      <c r="E107" s="248"/>
      <c r="F107" s="250">
        <v>0</v>
      </c>
      <c r="G107" s="250"/>
      <c r="H107" s="250"/>
      <c r="I107" s="250">
        <v>0</v>
      </c>
      <c r="J107" s="250">
        <v>0</v>
      </c>
      <c r="K107" s="250">
        <v>0</v>
      </c>
      <c r="L107" s="250">
        <v>0</v>
      </c>
      <c r="M107" s="250"/>
      <c r="N107" s="250"/>
      <c r="O107" s="250"/>
      <c r="P107" s="250">
        <v>3</v>
      </c>
      <c r="Q107" s="250">
        <v>1</v>
      </c>
      <c r="R107" s="250">
        <v>4</v>
      </c>
      <c r="S107" s="250"/>
      <c r="T107" s="250"/>
      <c r="U107" s="250">
        <v>69850</v>
      </c>
      <c r="V107" s="250">
        <v>7446.4600000008941</v>
      </c>
      <c r="W107" s="250">
        <v>0</v>
      </c>
      <c r="X107" s="250">
        <v>147252460.62</v>
      </c>
      <c r="Y107" s="251">
        <v>2853.2400000020862</v>
      </c>
      <c r="Z107" s="251">
        <v>2658.5900000035763</v>
      </c>
      <c r="AA107" s="250"/>
      <c r="AB107" s="250"/>
      <c r="AG107" s="255">
        <v>923.5</v>
      </c>
      <c r="AH107" s="255">
        <v>1159.1875</v>
      </c>
      <c r="AI107" s="255"/>
      <c r="AJ107" s="255">
        <v>0</v>
      </c>
      <c r="AK107" s="255">
        <v>0</v>
      </c>
      <c r="AL107" s="255"/>
    </row>
    <row r="108" spans="1:43" ht="40.5">
      <c r="A108" s="256"/>
      <c r="B108" s="257" t="s">
        <v>33</v>
      </c>
      <c r="C108" s="257"/>
      <c r="D108" s="257"/>
      <c r="E108" s="257"/>
      <c r="F108" s="285">
        <v>0.89269500000000002</v>
      </c>
      <c r="G108" s="258"/>
      <c r="H108" s="258"/>
      <c r="I108" s="259">
        <v>1</v>
      </c>
      <c r="J108" s="260">
        <v>1</v>
      </c>
      <c r="K108" s="260">
        <v>1</v>
      </c>
      <c r="L108" s="258"/>
      <c r="M108" s="258"/>
      <c r="N108" s="258"/>
      <c r="O108" s="258"/>
      <c r="P108" s="260">
        <v>0.87826899999999997</v>
      </c>
      <c r="Q108" s="260">
        <v>0.34977200000000003</v>
      </c>
      <c r="R108" s="258"/>
      <c r="S108" s="260"/>
      <c r="T108" s="260"/>
      <c r="U108" s="258"/>
      <c r="V108" s="258"/>
      <c r="W108" s="258"/>
      <c r="X108" s="258"/>
      <c r="Y108" s="258"/>
      <c r="Z108" s="258"/>
      <c r="AA108" s="258"/>
      <c r="AB108" s="205"/>
    </row>
    <row r="109" spans="1:43" ht="20.25">
      <c r="A109" s="179" t="s">
        <v>242</v>
      </c>
      <c r="B109" s="179" t="s">
        <v>243</v>
      </c>
      <c r="G109" s="250">
        <v>42844</v>
      </c>
    </row>
    <row r="110" spans="1:43" ht="20.25">
      <c r="A110" s="261"/>
      <c r="B110" s="179" t="s">
        <v>244</v>
      </c>
      <c r="G110" s="262">
        <v>0.99412952177645775</v>
      </c>
    </row>
  </sheetData>
  <mergeCells count="48">
    <mergeCell ref="AG4:AI4"/>
    <mergeCell ref="V4:V6"/>
    <mergeCell ref="W4:W6"/>
    <mergeCell ref="X4:X6"/>
    <mergeCell ref="Y4:Y6"/>
    <mergeCell ref="AG5:AG6"/>
    <mergeCell ref="AH5:AH6"/>
    <mergeCell ref="AI5:AI6"/>
    <mergeCell ref="T5:T6"/>
    <mergeCell ref="AB4:AB6"/>
    <mergeCell ref="AD4:AD6"/>
    <mergeCell ref="AE4:AE6"/>
    <mergeCell ref="AF4:AF6"/>
    <mergeCell ref="M5:N5"/>
    <mergeCell ref="O5:O6"/>
    <mergeCell ref="P5:P6"/>
    <mergeCell ref="Q5:Q6"/>
    <mergeCell ref="S5:S6"/>
    <mergeCell ref="C5:C6"/>
    <mergeCell ref="D5:D6"/>
    <mergeCell ref="E5:E6"/>
    <mergeCell ref="F5:F6"/>
    <mergeCell ref="G5:G6"/>
    <mergeCell ref="AO3:AO6"/>
    <mergeCell ref="AP3:AP6"/>
    <mergeCell ref="AQ3:AQ6"/>
    <mergeCell ref="AJ3:AK4"/>
    <mergeCell ref="AM3:AM6"/>
    <mergeCell ref="AN3:AN6"/>
    <mergeCell ref="AL5:AL6"/>
    <mergeCell ref="AJ5:AJ6"/>
    <mergeCell ref="AK5:AK6"/>
    <mergeCell ref="L4:L6"/>
    <mergeCell ref="M4:O4"/>
    <mergeCell ref="A3:A6"/>
    <mergeCell ref="B3:B6"/>
    <mergeCell ref="C3:AI3"/>
    <mergeCell ref="P4:Q4"/>
    <mergeCell ref="R4:R6"/>
    <mergeCell ref="S4:T4"/>
    <mergeCell ref="U4:U6"/>
    <mergeCell ref="C4:G4"/>
    <mergeCell ref="H4:H6"/>
    <mergeCell ref="I4:I6"/>
    <mergeCell ref="J4:J6"/>
    <mergeCell ref="K4:K6"/>
    <mergeCell ref="Z4:Z6"/>
    <mergeCell ref="AA4:AA6"/>
  </mergeCells>
  <conditionalFormatting sqref="F9:H13">
    <cfRule type="cellIs" dxfId="403" priority="15" operator="notEqual">
      <formula>0</formula>
    </cfRule>
  </conditionalFormatting>
  <conditionalFormatting sqref="F15:F20 H15:H20">
    <cfRule type="cellIs" dxfId="402" priority="14" operator="notEqual">
      <formula>0</formula>
    </cfRule>
  </conditionalFormatting>
  <conditionalFormatting sqref="F22:F24 H22:H24">
    <cfRule type="cellIs" dxfId="401" priority="13" operator="notEqual">
      <formula>0</formula>
    </cfRule>
  </conditionalFormatting>
  <conditionalFormatting sqref="F26:F50 H26:H50">
    <cfRule type="cellIs" dxfId="400" priority="12" operator="notEqual">
      <formula>0</formula>
    </cfRule>
  </conditionalFormatting>
  <conditionalFormatting sqref="F53 H53">
    <cfRule type="cellIs" dxfId="399" priority="11" operator="notEqual">
      <formula>0</formula>
    </cfRule>
  </conditionalFormatting>
  <conditionalFormatting sqref="F55 H55">
    <cfRule type="cellIs" dxfId="398" priority="10" operator="notEqual">
      <formula>0</formula>
    </cfRule>
  </conditionalFormatting>
  <conditionalFormatting sqref="F57:F61 H57:H61">
    <cfRule type="cellIs" dxfId="397" priority="9" operator="notEqual">
      <formula>0</formula>
    </cfRule>
  </conditionalFormatting>
  <conditionalFormatting sqref="F63:F103 H63:H103">
    <cfRule type="cellIs" dxfId="396" priority="8" operator="notEqual">
      <formula>0</formula>
    </cfRule>
  </conditionalFormatting>
  <conditionalFormatting sqref="G15:G20">
    <cfRule type="cellIs" dxfId="395" priority="7" operator="notEqual">
      <formula>0</formula>
    </cfRule>
  </conditionalFormatting>
  <conditionalFormatting sqref="G22:G24">
    <cfRule type="cellIs" dxfId="394" priority="6" operator="notEqual">
      <formula>0</formula>
    </cfRule>
  </conditionalFormatting>
  <conditionalFormatting sqref="G26:G50">
    <cfRule type="cellIs" dxfId="393" priority="5" operator="notEqual">
      <formula>0</formula>
    </cfRule>
  </conditionalFormatting>
  <conditionalFormatting sqref="G53">
    <cfRule type="cellIs" dxfId="392" priority="4" operator="notEqual">
      <formula>0</formula>
    </cfRule>
  </conditionalFormatting>
  <conditionalFormatting sqref="G55">
    <cfRule type="cellIs" dxfId="391" priority="3" operator="notEqual">
      <formula>0</formula>
    </cfRule>
  </conditionalFormatting>
  <conditionalFormatting sqref="G57:G61">
    <cfRule type="cellIs" dxfId="390" priority="2" operator="notEqual">
      <formula>0</formula>
    </cfRule>
  </conditionalFormatting>
  <conditionalFormatting sqref="G63:G103">
    <cfRule type="cellIs" dxfId="389" priority="1" operator="notEqual">
      <formula>0</formula>
    </cfRule>
  </conditionalFormatting>
  <printOptions horizontalCentered="1" verticalCentered="1"/>
  <pageMargins left="0" right="0" top="0" bottom="0" header="0" footer="0"/>
  <pageSetup paperSize="8" scale="31" fitToWidth="4" orientation="landscape" horizontalDpi="300" verticalDpi="300" r:id="rId1"/>
  <headerFooter>
    <oddFooter>&amp;L&amp;Z&amp;F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5D5D"/>
    <pageSetUpPr fitToPage="1"/>
  </sheetPr>
  <dimension ref="A1:AO110"/>
  <sheetViews>
    <sheetView view="pageBreakPreview" zoomScale="60" zoomScaleNormal="70" workbookViewId="0">
      <pane xSplit="2" ySplit="10" topLeftCell="P89" activePane="bottomRight" state="frozen"/>
      <selection activeCell="AD12" sqref="AD12"/>
      <selection pane="topRight" activeCell="AD12" sqref="AD12"/>
      <selection pane="bottomLeft" activeCell="AD12" sqref="AD12"/>
      <selection pane="bottomRight" sqref="A1:XFD1048576"/>
    </sheetView>
  </sheetViews>
  <sheetFormatPr defaultRowHeight="18.75"/>
  <cols>
    <col min="1" max="1" width="4.42578125" style="179" customWidth="1"/>
    <col min="2" max="2" width="83.140625" style="179" customWidth="1"/>
    <col min="3" max="3" width="32.28515625" style="179" hidden="1" customWidth="1"/>
    <col min="4" max="4" width="30.5703125" style="179" hidden="1" customWidth="1"/>
    <col min="5" max="5" width="31.7109375" style="178" hidden="1" customWidth="1"/>
    <col min="6" max="6" width="29.85546875" style="178" hidden="1" customWidth="1"/>
    <col min="7" max="7" width="20.5703125" style="178" hidden="1" customWidth="1"/>
    <col min="8" max="8" width="22" style="178" hidden="1" customWidth="1"/>
    <col min="9" max="9" width="23.28515625" style="178" hidden="1" customWidth="1"/>
    <col min="10" max="11" width="20.28515625" style="178" hidden="1" customWidth="1"/>
    <col min="12" max="12" width="18.5703125" style="178" customWidth="1"/>
    <col min="13" max="14" width="23" style="178" customWidth="1"/>
    <col min="15" max="15" width="26.5703125" style="178" customWidth="1"/>
    <col min="16" max="16" width="27.28515625" style="178" customWidth="1"/>
    <col min="17" max="17" width="24.28515625" style="178" customWidth="1"/>
    <col min="18" max="18" width="26.5703125" style="178" customWidth="1"/>
    <col min="19" max="19" width="27.28515625" style="178" customWidth="1"/>
    <col min="20" max="20" width="20.7109375" style="178" customWidth="1"/>
    <col min="21" max="21" width="26.5703125" style="178" hidden="1" customWidth="1"/>
    <col min="22" max="22" width="27.28515625" style="178" hidden="1" customWidth="1"/>
    <col min="23" max="23" width="24.28515625" style="178" hidden="1" customWidth="1"/>
    <col min="24" max="24" width="27.85546875" style="178" hidden="1" customWidth="1"/>
    <col min="25" max="25" width="27.7109375" style="178" hidden="1" customWidth="1"/>
    <col min="26" max="26" width="25" style="178" hidden="1" customWidth="1"/>
    <col min="27" max="27" width="26" style="178" hidden="1" customWidth="1"/>
    <col min="28" max="28" width="28.7109375" style="178" hidden="1" customWidth="1"/>
    <col min="29" max="29" width="27.5703125" style="178" hidden="1" customWidth="1"/>
    <col min="30" max="30" width="31.5703125" style="179" hidden="1" customWidth="1"/>
    <col min="31" max="31" width="9.140625" style="179" hidden="1" customWidth="1"/>
    <col min="32" max="32" width="16.7109375" style="179" hidden="1" customWidth="1"/>
    <col min="33" max="33" width="24.140625" style="179" hidden="1" customWidth="1"/>
    <col min="34" max="34" width="27" style="179" customWidth="1"/>
    <col min="35" max="35" width="28.42578125" style="179" customWidth="1"/>
    <col min="36" max="36" width="24.140625" style="179" customWidth="1"/>
    <col min="37" max="37" width="25.7109375" style="179" customWidth="1"/>
    <col min="38" max="38" width="28.42578125" style="179" customWidth="1"/>
    <col min="39" max="39" width="27.7109375" style="179" customWidth="1"/>
    <col min="40" max="40" width="20.28515625" style="179" customWidth="1"/>
    <col min="41" max="41" width="28.5703125" style="179" customWidth="1"/>
    <col min="42" max="182" width="9.140625" style="179"/>
    <col min="183" max="183" width="3.5703125" style="179" customWidth="1"/>
    <col min="184" max="184" width="37.7109375" style="179" customWidth="1"/>
    <col min="185" max="185" width="14.42578125" style="179" customWidth="1"/>
    <col min="186" max="186" width="12.85546875" style="179" bestFit="1" customWidth="1"/>
    <col min="187" max="187" width="13.85546875" style="179" bestFit="1" customWidth="1"/>
    <col min="188" max="188" width="12.85546875" style="179" bestFit="1" customWidth="1"/>
    <col min="189" max="189" width="14.5703125" style="179" bestFit="1" customWidth="1"/>
    <col min="190" max="190" width="13.42578125" style="179" bestFit="1" customWidth="1"/>
    <col min="191" max="191" width="14.28515625" style="179" bestFit="1" customWidth="1"/>
    <col min="192" max="192" width="16.7109375" style="179" bestFit="1" customWidth="1"/>
    <col min="193" max="193" width="13" style="179" bestFit="1" customWidth="1"/>
    <col min="194" max="194" width="14" style="179" bestFit="1" customWidth="1"/>
    <col min="195" max="195" width="13.42578125" style="179" bestFit="1" customWidth="1"/>
    <col min="196" max="196" width="8.140625" style="179" bestFit="1" customWidth="1"/>
    <col min="197" max="197" width="14.42578125" style="179" bestFit="1" customWidth="1"/>
    <col min="198" max="198" width="14.5703125" style="179" bestFit="1" customWidth="1"/>
    <col min="199" max="199" width="13.85546875" style="179" bestFit="1" customWidth="1"/>
    <col min="200" max="202" width="12.85546875" style="179" bestFit="1" customWidth="1"/>
    <col min="203" max="203" width="14.42578125" style="179" bestFit="1" customWidth="1"/>
    <col min="204" max="204" width="11.5703125" style="179" bestFit="1" customWidth="1"/>
    <col min="205" max="205" width="12.5703125" style="179" bestFit="1" customWidth="1"/>
    <col min="206" max="206" width="12.85546875" style="179" bestFit="1" customWidth="1"/>
    <col min="207" max="207" width="8.140625" style="179" bestFit="1" customWidth="1"/>
    <col min="208" max="208" width="14.5703125" style="179" bestFit="1" customWidth="1"/>
    <col min="209" max="209" width="12.42578125" style="179" customWidth="1"/>
    <col min="210" max="210" width="13.7109375" style="179" customWidth="1"/>
    <col min="211" max="211" width="13.5703125" style="179" customWidth="1"/>
    <col min="212" max="212" width="10.28515625" style="179" customWidth="1"/>
    <col min="213" max="214" width="16.42578125" style="179" customWidth="1"/>
    <col min="215" max="215" width="0" style="179" hidden="1" customWidth="1"/>
    <col min="216" max="216" width="12.5703125" style="179" customWidth="1"/>
    <col min="217" max="217" width="14.5703125" style="179" customWidth="1"/>
    <col min="218" max="218" width="11.5703125" style="179" customWidth="1"/>
    <col min="219" max="219" width="13" style="179" customWidth="1"/>
    <col min="220" max="220" width="16.42578125" style="179" customWidth="1"/>
    <col min="221" max="221" width="21.85546875" style="179" customWidth="1"/>
    <col min="222" max="438" width="9.140625" style="179"/>
    <col min="439" max="439" width="3.5703125" style="179" customWidth="1"/>
    <col min="440" max="440" width="37.7109375" style="179" customWidth="1"/>
    <col min="441" max="441" width="14.42578125" style="179" customWidth="1"/>
    <col min="442" max="442" width="12.85546875" style="179" bestFit="1" customWidth="1"/>
    <col min="443" max="443" width="13.85546875" style="179" bestFit="1" customWidth="1"/>
    <col min="444" max="444" width="12.85546875" style="179" bestFit="1" customWidth="1"/>
    <col min="445" max="445" width="14.5703125" style="179" bestFit="1" customWidth="1"/>
    <col min="446" max="446" width="13.42578125" style="179" bestFit="1" customWidth="1"/>
    <col min="447" max="447" width="14.28515625" style="179" bestFit="1" customWidth="1"/>
    <col min="448" max="448" width="16.7109375" style="179" bestFit="1" customWidth="1"/>
    <col min="449" max="449" width="13" style="179" bestFit="1" customWidth="1"/>
    <col min="450" max="450" width="14" style="179" bestFit="1" customWidth="1"/>
    <col min="451" max="451" width="13.42578125" style="179" bestFit="1" customWidth="1"/>
    <col min="452" max="452" width="8.140625" style="179" bestFit="1" customWidth="1"/>
    <col min="453" max="453" width="14.42578125" style="179" bestFit="1" customWidth="1"/>
    <col min="454" max="454" width="14.5703125" style="179" bestFit="1" customWidth="1"/>
    <col min="455" max="455" width="13.85546875" style="179" bestFit="1" customWidth="1"/>
    <col min="456" max="458" width="12.85546875" style="179" bestFit="1" customWidth="1"/>
    <col min="459" max="459" width="14.42578125" style="179" bestFit="1" customWidth="1"/>
    <col min="460" max="460" width="11.5703125" style="179" bestFit="1" customWidth="1"/>
    <col min="461" max="461" width="12.5703125" style="179" bestFit="1" customWidth="1"/>
    <col min="462" max="462" width="12.85546875" style="179" bestFit="1" customWidth="1"/>
    <col min="463" max="463" width="8.140625" style="179" bestFit="1" customWidth="1"/>
    <col min="464" max="464" width="14.5703125" style="179" bestFit="1" customWidth="1"/>
    <col min="465" max="465" width="12.42578125" style="179" customWidth="1"/>
    <col min="466" max="466" width="13.7109375" style="179" customWidth="1"/>
    <col min="467" max="467" width="13.5703125" style="179" customWidth="1"/>
    <col min="468" max="468" width="10.28515625" style="179" customWidth="1"/>
    <col min="469" max="470" width="16.42578125" style="179" customWidth="1"/>
    <col min="471" max="471" width="0" style="179" hidden="1" customWidth="1"/>
    <col min="472" max="472" width="12.5703125" style="179" customWidth="1"/>
    <col min="473" max="473" width="14.5703125" style="179" customWidth="1"/>
    <col min="474" max="474" width="11.5703125" style="179" customWidth="1"/>
    <col min="475" max="475" width="13" style="179" customWidth="1"/>
    <col min="476" max="476" width="16.42578125" style="179" customWidth="1"/>
    <col min="477" max="477" width="21.85546875" style="179" customWidth="1"/>
    <col min="478" max="694" width="9.140625" style="179"/>
    <col min="695" max="695" width="3.5703125" style="179" customWidth="1"/>
    <col min="696" max="696" width="37.7109375" style="179" customWidth="1"/>
    <col min="697" max="697" width="14.42578125" style="179" customWidth="1"/>
    <col min="698" max="698" width="12.85546875" style="179" bestFit="1" customWidth="1"/>
    <col min="699" max="699" width="13.85546875" style="179" bestFit="1" customWidth="1"/>
    <col min="700" max="700" width="12.85546875" style="179" bestFit="1" customWidth="1"/>
    <col min="701" max="701" width="14.5703125" style="179" bestFit="1" customWidth="1"/>
    <col min="702" max="702" width="13.42578125" style="179" bestFit="1" customWidth="1"/>
    <col min="703" max="703" width="14.28515625" style="179" bestFit="1" customWidth="1"/>
    <col min="704" max="704" width="16.7109375" style="179" bestFit="1" customWidth="1"/>
    <col min="705" max="705" width="13" style="179" bestFit="1" customWidth="1"/>
    <col min="706" max="706" width="14" style="179" bestFit="1" customWidth="1"/>
    <col min="707" max="707" width="13.42578125" style="179" bestFit="1" customWidth="1"/>
    <col min="708" max="708" width="8.140625" style="179" bestFit="1" customWidth="1"/>
    <col min="709" max="709" width="14.42578125" style="179" bestFit="1" customWidth="1"/>
    <col min="710" max="710" width="14.5703125" style="179" bestFit="1" customWidth="1"/>
    <col min="711" max="711" width="13.85546875" style="179" bestFit="1" customWidth="1"/>
    <col min="712" max="714" width="12.85546875" style="179" bestFit="1" customWidth="1"/>
    <col min="715" max="715" width="14.42578125" style="179" bestFit="1" customWidth="1"/>
    <col min="716" max="716" width="11.5703125" style="179" bestFit="1" customWidth="1"/>
    <col min="717" max="717" width="12.5703125" style="179" bestFit="1" customWidth="1"/>
    <col min="718" max="718" width="12.85546875" style="179" bestFit="1" customWidth="1"/>
    <col min="719" max="719" width="8.140625" style="179" bestFit="1" customWidth="1"/>
    <col min="720" max="720" width="14.5703125" style="179" bestFit="1" customWidth="1"/>
    <col min="721" max="721" width="12.42578125" style="179" customWidth="1"/>
    <col min="722" max="722" width="13.7109375" style="179" customWidth="1"/>
    <col min="723" max="723" width="13.5703125" style="179" customWidth="1"/>
    <col min="724" max="724" width="10.28515625" style="179" customWidth="1"/>
    <col min="725" max="726" width="16.42578125" style="179" customWidth="1"/>
    <col min="727" max="727" width="0" style="179" hidden="1" customWidth="1"/>
    <col min="728" max="728" width="12.5703125" style="179" customWidth="1"/>
    <col min="729" max="729" width="14.5703125" style="179" customWidth="1"/>
    <col min="730" max="730" width="11.5703125" style="179" customWidth="1"/>
    <col min="731" max="731" width="13" style="179" customWidth="1"/>
    <col min="732" max="732" width="16.42578125" style="179" customWidth="1"/>
    <col min="733" max="733" width="21.85546875" style="179" customWidth="1"/>
    <col min="734" max="950" width="9.140625" style="179"/>
    <col min="951" max="951" width="3.5703125" style="179" customWidth="1"/>
    <col min="952" max="952" width="37.7109375" style="179" customWidth="1"/>
    <col min="953" max="953" width="14.42578125" style="179" customWidth="1"/>
    <col min="954" max="954" width="12.85546875" style="179" bestFit="1" customWidth="1"/>
    <col min="955" max="955" width="13.85546875" style="179" bestFit="1" customWidth="1"/>
    <col min="956" max="956" width="12.85546875" style="179" bestFit="1" customWidth="1"/>
    <col min="957" max="957" width="14.5703125" style="179" bestFit="1" customWidth="1"/>
    <col min="958" max="958" width="13.42578125" style="179" bestFit="1" customWidth="1"/>
    <col min="959" max="959" width="14.28515625" style="179" bestFit="1" customWidth="1"/>
    <col min="960" max="960" width="16.7109375" style="179" bestFit="1" customWidth="1"/>
    <col min="961" max="961" width="13" style="179" bestFit="1" customWidth="1"/>
    <col min="962" max="962" width="14" style="179" bestFit="1" customWidth="1"/>
    <col min="963" max="963" width="13.42578125" style="179" bestFit="1" customWidth="1"/>
    <col min="964" max="964" width="8.140625" style="179" bestFit="1" customWidth="1"/>
    <col min="965" max="965" width="14.42578125" style="179" bestFit="1" customWidth="1"/>
    <col min="966" max="966" width="14.5703125" style="179" bestFit="1" customWidth="1"/>
    <col min="967" max="967" width="13.85546875" style="179" bestFit="1" customWidth="1"/>
    <col min="968" max="970" width="12.85546875" style="179" bestFit="1" customWidth="1"/>
    <col min="971" max="971" width="14.42578125" style="179" bestFit="1" customWidth="1"/>
    <col min="972" max="972" width="11.5703125" style="179" bestFit="1" customWidth="1"/>
    <col min="973" max="973" width="12.5703125" style="179" bestFit="1" customWidth="1"/>
    <col min="974" max="974" width="12.85546875" style="179" bestFit="1" customWidth="1"/>
    <col min="975" max="975" width="8.140625" style="179" bestFit="1" customWidth="1"/>
    <col min="976" max="976" width="14.5703125" style="179" bestFit="1" customWidth="1"/>
    <col min="977" max="977" width="12.42578125" style="179" customWidth="1"/>
    <col min="978" max="978" width="13.7109375" style="179" customWidth="1"/>
    <col min="979" max="979" width="13.5703125" style="179" customWidth="1"/>
    <col min="980" max="980" width="10.28515625" style="179" customWidth="1"/>
    <col min="981" max="982" width="16.42578125" style="179" customWidth="1"/>
    <col min="983" max="983" width="0" style="179" hidden="1" customWidth="1"/>
    <col min="984" max="984" width="12.5703125" style="179" customWidth="1"/>
    <col min="985" max="985" width="14.5703125" style="179" customWidth="1"/>
    <col min="986" max="986" width="11.5703125" style="179" customWidth="1"/>
    <col min="987" max="987" width="13" style="179" customWidth="1"/>
    <col min="988" max="988" width="16.42578125" style="179" customWidth="1"/>
    <col min="989" max="989" width="21.85546875" style="179" customWidth="1"/>
    <col min="990" max="1206" width="9.140625" style="179"/>
    <col min="1207" max="1207" width="3.5703125" style="179" customWidth="1"/>
    <col min="1208" max="1208" width="37.7109375" style="179" customWidth="1"/>
    <col min="1209" max="1209" width="14.42578125" style="179" customWidth="1"/>
    <col min="1210" max="1210" width="12.85546875" style="179" bestFit="1" customWidth="1"/>
    <col min="1211" max="1211" width="13.85546875" style="179" bestFit="1" customWidth="1"/>
    <col min="1212" max="1212" width="12.85546875" style="179" bestFit="1" customWidth="1"/>
    <col min="1213" max="1213" width="14.5703125" style="179" bestFit="1" customWidth="1"/>
    <col min="1214" max="1214" width="13.42578125" style="179" bestFit="1" customWidth="1"/>
    <col min="1215" max="1215" width="14.28515625" style="179" bestFit="1" customWidth="1"/>
    <col min="1216" max="1216" width="16.7109375" style="179" bestFit="1" customWidth="1"/>
    <col min="1217" max="1217" width="13" style="179" bestFit="1" customWidth="1"/>
    <col min="1218" max="1218" width="14" style="179" bestFit="1" customWidth="1"/>
    <col min="1219" max="1219" width="13.42578125" style="179" bestFit="1" customWidth="1"/>
    <col min="1220" max="1220" width="8.140625" style="179" bestFit="1" customWidth="1"/>
    <col min="1221" max="1221" width="14.42578125" style="179" bestFit="1" customWidth="1"/>
    <col min="1222" max="1222" width="14.5703125" style="179" bestFit="1" customWidth="1"/>
    <col min="1223" max="1223" width="13.85546875" style="179" bestFit="1" customWidth="1"/>
    <col min="1224" max="1226" width="12.85546875" style="179" bestFit="1" customWidth="1"/>
    <col min="1227" max="1227" width="14.42578125" style="179" bestFit="1" customWidth="1"/>
    <col min="1228" max="1228" width="11.5703125" style="179" bestFit="1" customWidth="1"/>
    <col min="1229" max="1229" width="12.5703125" style="179" bestFit="1" customWidth="1"/>
    <col min="1230" max="1230" width="12.85546875" style="179" bestFit="1" customWidth="1"/>
    <col min="1231" max="1231" width="8.140625" style="179" bestFit="1" customWidth="1"/>
    <col min="1232" max="1232" width="14.5703125" style="179" bestFit="1" customWidth="1"/>
    <col min="1233" max="1233" width="12.42578125" style="179" customWidth="1"/>
    <col min="1234" max="1234" width="13.7109375" style="179" customWidth="1"/>
    <col min="1235" max="1235" width="13.5703125" style="179" customWidth="1"/>
    <col min="1236" max="1236" width="10.28515625" style="179" customWidth="1"/>
    <col min="1237" max="1238" width="16.42578125" style="179" customWidth="1"/>
    <col min="1239" max="1239" width="0" style="179" hidden="1" customWidth="1"/>
    <col min="1240" max="1240" width="12.5703125" style="179" customWidth="1"/>
    <col min="1241" max="1241" width="14.5703125" style="179" customWidth="1"/>
    <col min="1242" max="1242" width="11.5703125" style="179" customWidth="1"/>
    <col min="1243" max="1243" width="13" style="179" customWidth="1"/>
    <col min="1244" max="1244" width="16.42578125" style="179" customWidth="1"/>
    <col min="1245" max="1245" width="21.85546875" style="179" customWidth="1"/>
    <col min="1246" max="1462" width="9.140625" style="179"/>
    <col min="1463" max="1463" width="3.5703125" style="179" customWidth="1"/>
    <col min="1464" max="1464" width="37.7109375" style="179" customWidth="1"/>
    <col min="1465" max="1465" width="14.42578125" style="179" customWidth="1"/>
    <col min="1466" max="1466" width="12.85546875" style="179" bestFit="1" customWidth="1"/>
    <col min="1467" max="1467" width="13.85546875" style="179" bestFit="1" customWidth="1"/>
    <col min="1468" max="1468" width="12.85546875" style="179" bestFit="1" customWidth="1"/>
    <col min="1469" max="1469" width="14.5703125" style="179" bestFit="1" customWidth="1"/>
    <col min="1470" max="1470" width="13.42578125" style="179" bestFit="1" customWidth="1"/>
    <col min="1471" max="1471" width="14.28515625" style="179" bestFit="1" customWidth="1"/>
    <col min="1472" max="1472" width="16.7109375" style="179" bestFit="1" customWidth="1"/>
    <col min="1473" max="1473" width="13" style="179" bestFit="1" customWidth="1"/>
    <col min="1474" max="1474" width="14" style="179" bestFit="1" customWidth="1"/>
    <col min="1475" max="1475" width="13.42578125" style="179" bestFit="1" customWidth="1"/>
    <col min="1476" max="1476" width="8.140625" style="179" bestFit="1" customWidth="1"/>
    <col min="1477" max="1477" width="14.42578125" style="179" bestFit="1" customWidth="1"/>
    <col min="1478" max="1478" width="14.5703125" style="179" bestFit="1" customWidth="1"/>
    <col min="1479" max="1479" width="13.85546875" style="179" bestFit="1" customWidth="1"/>
    <col min="1480" max="1482" width="12.85546875" style="179" bestFit="1" customWidth="1"/>
    <col min="1483" max="1483" width="14.42578125" style="179" bestFit="1" customWidth="1"/>
    <col min="1484" max="1484" width="11.5703125" style="179" bestFit="1" customWidth="1"/>
    <col min="1485" max="1485" width="12.5703125" style="179" bestFit="1" customWidth="1"/>
    <col min="1486" max="1486" width="12.85546875" style="179" bestFit="1" customWidth="1"/>
    <col min="1487" max="1487" width="8.140625" style="179" bestFit="1" customWidth="1"/>
    <col min="1488" max="1488" width="14.5703125" style="179" bestFit="1" customWidth="1"/>
    <col min="1489" max="1489" width="12.42578125" style="179" customWidth="1"/>
    <col min="1490" max="1490" width="13.7109375" style="179" customWidth="1"/>
    <col min="1491" max="1491" width="13.5703125" style="179" customWidth="1"/>
    <col min="1492" max="1492" width="10.28515625" style="179" customWidth="1"/>
    <col min="1493" max="1494" width="16.42578125" style="179" customWidth="1"/>
    <col min="1495" max="1495" width="0" style="179" hidden="1" customWidth="1"/>
    <col min="1496" max="1496" width="12.5703125" style="179" customWidth="1"/>
    <col min="1497" max="1497" width="14.5703125" style="179" customWidth="1"/>
    <col min="1498" max="1498" width="11.5703125" style="179" customWidth="1"/>
    <col min="1499" max="1499" width="13" style="179" customWidth="1"/>
    <col min="1500" max="1500" width="16.42578125" style="179" customWidth="1"/>
    <col min="1501" max="1501" width="21.85546875" style="179" customWidth="1"/>
    <col min="1502" max="1718" width="9.140625" style="179"/>
    <col min="1719" max="1719" width="3.5703125" style="179" customWidth="1"/>
    <col min="1720" max="1720" width="37.7109375" style="179" customWidth="1"/>
    <col min="1721" max="1721" width="14.42578125" style="179" customWidth="1"/>
    <col min="1722" max="1722" width="12.85546875" style="179" bestFit="1" customWidth="1"/>
    <col min="1723" max="1723" width="13.85546875" style="179" bestFit="1" customWidth="1"/>
    <col min="1724" max="1724" width="12.85546875" style="179" bestFit="1" customWidth="1"/>
    <col min="1725" max="1725" width="14.5703125" style="179" bestFit="1" customWidth="1"/>
    <col min="1726" max="1726" width="13.42578125" style="179" bestFit="1" customWidth="1"/>
    <col min="1727" max="1727" width="14.28515625" style="179" bestFit="1" customWidth="1"/>
    <col min="1728" max="1728" width="16.7109375" style="179" bestFit="1" customWidth="1"/>
    <col min="1729" max="1729" width="13" style="179" bestFit="1" customWidth="1"/>
    <col min="1730" max="1730" width="14" style="179" bestFit="1" customWidth="1"/>
    <col min="1731" max="1731" width="13.42578125" style="179" bestFit="1" customWidth="1"/>
    <col min="1732" max="1732" width="8.140625" style="179" bestFit="1" customWidth="1"/>
    <col min="1733" max="1733" width="14.42578125" style="179" bestFit="1" customWidth="1"/>
    <col min="1734" max="1734" width="14.5703125" style="179" bestFit="1" customWidth="1"/>
    <col min="1735" max="1735" width="13.85546875" style="179" bestFit="1" customWidth="1"/>
    <col min="1736" max="1738" width="12.85546875" style="179" bestFit="1" customWidth="1"/>
    <col min="1739" max="1739" width="14.42578125" style="179" bestFit="1" customWidth="1"/>
    <col min="1740" max="1740" width="11.5703125" style="179" bestFit="1" customWidth="1"/>
    <col min="1741" max="1741" width="12.5703125" style="179" bestFit="1" customWidth="1"/>
    <col min="1742" max="1742" width="12.85546875" style="179" bestFit="1" customWidth="1"/>
    <col min="1743" max="1743" width="8.140625" style="179" bestFit="1" customWidth="1"/>
    <col min="1744" max="1744" width="14.5703125" style="179" bestFit="1" customWidth="1"/>
    <col min="1745" max="1745" width="12.42578125" style="179" customWidth="1"/>
    <col min="1746" max="1746" width="13.7109375" style="179" customWidth="1"/>
    <col min="1747" max="1747" width="13.5703125" style="179" customWidth="1"/>
    <col min="1748" max="1748" width="10.28515625" style="179" customWidth="1"/>
    <col min="1749" max="1750" width="16.42578125" style="179" customWidth="1"/>
    <col min="1751" max="1751" width="0" style="179" hidden="1" customWidth="1"/>
    <col min="1752" max="1752" width="12.5703125" style="179" customWidth="1"/>
    <col min="1753" max="1753" width="14.5703125" style="179" customWidth="1"/>
    <col min="1754" max="1754" width="11.5703125" style="179" customWidth="1"/>
    <col min="1755" max="1755" width="13" style="179" customWidth="1"/>
    <col min="1756" max="1756" width="16.42578125" style="179" customWidth="1"/>
    <col min="1757" max="1757" width="21.85546875" style="179" customWidth="1"/>
    <col min="1758" max="1974" width="9.140625" style="179"/>
    <col min="1975" max="1975" width="3.5703125" style="179" customWidth="1"/>
    <col min="1976" max="1976" width="37.7109375" style="179" customWidth="1"/>
    <col min="1977" max="1977" width="14.42578125" style="179" customWidth="1"/>
    <col min="1978" max="1978" width="12.85546875" style="179" bestFit="1" customWidth="1"/>
    <col min="1979" max="1979" width="13.85546875" style="179" bestFit="1" customWidth="1"/>
    <col min="1980" max="1980" width="12.85546875" style="179" bestFit="1" customWidth="1"/>
    <col min="1981" max="1981" width="14.5703125" style="179" bestFit="1" customWidth="1"/>
    <col min="1982" max="1982" width="13.42578125" style="179" bestFit="1" customWidth="1"/>
    <col min="1983" max="1983" width="14.28515625" style="179" bestFit="1" customWidth="1"/>
    <col min="1984" max="1984" width="16.7109375" style="179" bestFit="1" customWidth="1"/>
    <col min="1985" max="1985" width="13" style="179" bestFit="1" customWidth="1"/>
    <col min="1986" max="1986" width="14" style="179" bestFit="1" customWidth="1"/>
    <col min="1987" max="1987" width="13.42578125" style="179" bestFit="1" customWidth="1"/>
    <col min="1988" max="1988" width="8.140625" style="179" bestFit="1" customWidth="1"/>
    <col min="1989" max="1989" width="14.42578125" style="179" bestFit="1" customWidth="1"/>
    <col min="1990" max="1990" width="14.5703125" style="179" bestFit="1" customWidth="1"/>
    <col min="1991" max="1991" width="13.85546875" style="179" bestFit="1" customWidth="1"/>
    <col min="1992" max="1994" width="12.85546875" style="179" bestFit="1" customWidth="1"/>
    <col min="1995" max="1995" width="14.42578125" style="179" bestFit="1" customWidth="1"/>
    <col min="1996" max="1996" width="11.5703125" style="179" bestFit="1" customWidth="1"/>
    <col min="1997" max="1997" width="12.5703125" style="179" bestFit="1" customWidth="1"/>
    <col min="1998" max="1998" width="12.85546875" style="179" bestFit="1" customWidth="1"/>
    <col min="1999" max="1999" width="8.140625" style="179" bestFit="1" customWidth="1"/>
    <col min="2000" max="2000" width="14.5703125" style="179" bestFit="1" customWidth="1"/>
    <col min="2001" max="2001" width="12.42578125" style="179" customWidth="1"/>
    <col min="2002" max="2002" width="13.7109375" style="179" customWidth="1"/>
    <col min="2003" max="2003" width="13.5703125" style="179" customWidth="1"/>
    <col min="2004" max="2004" width="10.28515625" style="179" customWidth="1"/>
    <col min="2005" max="2006" width="16.42578125" style="179" customWidth="1"/>
    <col min="2007" max="2007" width="0" style="179" hidden="1" customWidth="1"/>
    <col min="2008" max="2008" width="12.5703125" style="179" customWidth="1"/>
    <col min="2009" max="2009" width="14.5703125" style="179" customWidth="1"/>
    <col min="2010" max="2010" width="11.5703125" style="179" customWidth="1"/>
    <col min="2011" max="2011" width="13" style="179" customWidth="1"/>
    <col min="2012" max="2012" width="16.42578125" style="179" customWidth="1"/>
    <col min="2013" max="2013" width="21.85546875" style="179" customWidth="1"/>
    <col min="2014" max="2230" width="9.140625" style="179"/>
    <col min="2231" max="2231" width="3.5703125" style="179" customWidth="1"/>
    <col min="2232" max="2232" width="37.7109375" style="179" customWidth="1"/>
    <col min="2233" max="2233" width="14.42578125" style="179" customWidth="1"/>
    <col min="2234" max="2234" width="12.85546875" style="179" bestFit="1" customWidth="1"/>
    <col min="2235" max="2235" width="13.85546875" style="179" bestFit="1" customWidth="1"/>
    <col min="2236" max="2236" width="12.85546875" style="179" bestFit="1" customWidth="1"/>
    <col min="2237" max="2237" width="14.5703125" style="179" bestFit="1" customWidth="1"/>
    <col min="2238" max="2238" width="13.42578125" style="179" bestFit="1" customWidth="1"/>
    <col min="2239" max="2239" width="14.28515625" style="179" bestFit="1" customWidth="1"/>
    <col min="2240" max="2240" width="16.7109375" style="179" bestFit="1" customWidth="1"/>
    <col min="2241" max="2241" width="13" style="179" bestFit="1" customWidth="1"/>
    <col min="2242" max="2242" width="14" style="179" bestFit="1" customWidth="1"/>
    <col min="2243" max="2243" width="13.42578125" style="179" bestFit="1" customWidth="1"/>
    <col min="2244" max="2244" width="8.140625" style="179" bestFit="1" customWidth="1"/>
    <col min="2245" max="2245" width="14.42578125" style="179" bestFit="1" customWidth="1"/>
    <col min="2246" max="2246" width="14.5703125" style="179" bestFit="1" customWidth="1"/>
    <col min="2247" max="2247" width="13.85546875" style="179" bestFit="1" customWidth="1"/>
    <col min="2248" max="2250" width="12.85546875" style="179" bestFit="1" customWidth="1"/>
    <col min="2251" max="2251" width="14.42578125" style="179" bestFit="1" customWidth="1"/>
    <col min="2252" max="2252" width="11.5703125" style="179" bestFit="1" customWidth="1"/>
    <col min="2253" max="2253" width="12.5703125" style="179" bestFit="1" customWidth="1"/>
    <col min="2254" max="2254" width="12.85546875" style="179" bestFit="1" customWidth="1"/>
    <col min="2255" max="2255" width="8.140625" style="179" bestFit="1" customWidth="1"/>
    <col min="2256" max="2256" width="14.5703125" style="179" bestFit="1" customWidth="1"/>
    <col min="2257" max="2257" width="12.42578125" style="179" customWidth="1"/>
    <col min="2258" max="2258" width="13.7109375" style="179" customWidth="1"/>
    <col min="2259" max="2259" width="13.5703125" style="179" customWidth="1"/>
    <col min="2260" max="2260" width="10.28515625" style="179" customWidth="1"/>
    <col min="2261" max="2262" width="16.42578125" style="179" customWidth="1"/>
    <col min="2263" max="2263" width="0" style="179" hidden="1" customWidth="1"/>
    <col min="2264" max="2264" width="12.5703125" style="179" customWidth="1"/>
    <col min="2265" max="2265" width="14.5703125" style="179" customWidth="1"/>
    <col min="2266" max="2266" width="11.5703125" style="179" customWidth="1"/>
    <col min="2267" max="2267" width="13" style="179" customWidth="1"/>
    <col min="2268" max="2268" width="16.42578125" style="179" customWidth="1"/>
    <col min="2269" max="2269" width="21.85546875" style="179" customWidth="1"/>
    <col min="2270" max="2486" width="9.140625" style="179"/>
    <col min="2487" max="2487" width="3.5703125" style="179" customWidth="1"/>
    <col min="2488" max="2488" width="37.7109375" style="179" customWidth="1"/>
    <col min="2489" max="2489" width="14.42578125" style="179" customWidth="1"/>
    <col min="2490" max="2490" width="12.85546875" style="179" bestFit="1" customWidth="1"/>
    <col min="2491" max="2491" width="13.85546875" style="179" bestFit="1" customWidth="1"/>
    <col min="2492" max="2492" width="12.85546875" style="179" bestFit="1" customWidth="1"/>
    <col min="2493" max="2493" width="14.5703125" style="179" bestFit="1" customWidth="1"/>
    <col min="2494" max="2494" width="13.42578125" style="179" bestFit="1" customWidth="1"/>
    <col min="2495" max="2495" width="14.28515625" style="179" bestFit="1" customWidth="1"/>
    <col min="2496" max="2496" width="16.7109375" style="179" bestFit="1" customWidth="1"/>
    <col min="2497" max="2497" width="13" style="179" bestFit="1" customWidth="1"/>
    <col min="2498" max="2498" width="14" style="179" bestFit="1" customWidth="1"/>
    <col min="2499" max="2499" width="13.42578125" style="179" bestFit="1" customWidth="1"/>
    <col min="2500" max="2500" width="8.140625" style="179" bestFit="1" customWidth="1"/>
    <col min="2501" max="2501" width="14.42578125" style="179" bestFit="1" customWidth="1"/>
    <col min="2502" max="2502" width="14.5703125" style="179" bestFit="1" customWidth="1"/>
    <col min="2503" max="2503" width="13.85546875" style="179" bestFit="1" customWidth="1"/>
    <col min="2504" max="2506" width="12.85546875" style="179" bestFit="1" customWidth="1"/>
    <col min="2507" max="2507" width="14.42578125" style="179" bestFit="1" customWidth="1"/>
    <col min="2508" max="2508" width="11.5703125" style="179" bestFit="1" customWidth="1"/>
    <col min="2509" max="2509" width="12.5703125" style="179" bestFit="1" customWidth="1"/>
    <col min="2510" max="2510" width="12.85546875" style="179" bestFit="1" customWidth="1"/>
    <col min="2511" max="2511" width="8.140625" style="179" bestFit="1" customWidth="1"/>
    <col min="2512" max="2512" width="14.5703125" style="179" bestFit="1" customWidth="1"/>
    <col min="2513" max="2513" width="12.42578125" style="179" customWidth="1"/>
    <col min="2514" max="2514" width="13.7109375" style="179" customWidth="1"/>
    <col min="2515" max="2515" width="13.5703125" style="179" customWidth="1"/>
    <col min="2516" max="2516" width="10.28515625" style="179" customWidth="1"/>
    <col min="2517" max="2518" width="16.42578125" style="179" customWidth="1"/>
    <col min="2519" max="2519" width="0" style="179" hidden="1" customWidth="1"/>
    <col min="2520" max="2520" width="12.5703125" style="179" customWidth="1"/>
    <col min="2521" max="2521" width="14.5703125" style="179" customWidth="1"/>
    <col min="2522" max="2522" width="11.5703125" style="179" customWidth="1"/>
    <col min="2523" max="2523" width="13" style="179" customWidth="1"/>
    <col min="2524" max="2524" width="16.42578125" style="179" customWidth="1"/>
    <col min="2525" max="2525" width="21.85546875" style="179" customWidth="1"/>
    <col min="2526" max="2742" width="9.140625" style="179"/>
    <col min="2743" max="2743" width="3.5703125" style="179" customWidth="1"/>
    <col min="2744" max="2744" width="37.7109375" style="179" customWidth="1"/>
    <col min="2745" max="2745" width="14.42578125" style="179" customWidth="1"/>
    <col min="2746" max="2746" width="12.85546875" style="179" bestFit="1" customWidth="1"/>
    <col min="2747" max="2747" width="13.85546875" style="179" bestFit="1" customWidth="1"/>
    <col min="2748" max="2748" width="12.85546875" style="179" bestFit="1" customWidth="1"/>
    <col min="2749" max="2749" width="14.5703125" style="179" bestFit="1" customWidth="1"/>
    <col min="2750" max="2750" width="13.42578125" style="179" bestFit="1" customWidth="1"/>
    <col min="2751" max="2751" width="14.28515625" style="179" bestFit="1" customWidth="1"/>
    <col min="2752" max="2752" width="16.7109375" style="179" bestFit="1" customWidth="1"/>
    <col min="2753" max="2753" width="13" style="179" bestFit="1" customWidth="1"/>
    <col min="2754" max="2754" width="14" style="179" bestFit="1" customWidth="1"/>
    <col min="2755" max="2755" width="13.42578125" style="179" bestFit="1" customWidth="1"/>
    <col min="2756" max="2756" width="8.140625" style="179" bestFit="1" customWidth="1"/>
    <col min="2757" max="2757" width="14.42578125" style="179" bestFit="1" customWidth="1"/>
    <col min="2758" max="2758" width="14.5703125" style="179" bestFit="1" customWidth="1"/>
    <col min="2759" max="2759" width="13.85546875" style="179" bestFit="1" customWidth="1"/>
    <col min="2760" max="2762" width="12.85546875" style="179" bestFit="1" customWidth="1"/>
    <col min="2763" max="2763" width="14.42578125" style="179" bestFit="1" customWidth="1"/>
    <col min="2764" max="2764" width="11.5703125" style="179" bestFit="1" customWidth="1"/>
    <col min="2765" max="2765" width="12.5703125" style="179" bestFit="1" customWidth="1"/>
    <col min="2766" max="2766" width="12.85546875" style="179" bestFit="1" customWidth="1"/>
    <col min="2767" max="2767" width="8.140625" style="179" bestFit="1" customWidth="1"/>
    <col min="2768" max="2768" width="14.5703125" style="179" bestFit="1" customWidth="1"/>
    <col min="2769" max="2769" width="12.42578125" style="179" customWidth="1"/>
    <col min="2770" max="2770" width="13.7109375" style="179" customWidth="1"/>
    <col min="2771" max="2771" width="13.5703125" style="179" customWidth="1"/>
    <col min="2772" max="2772" width="10.28515625" style="179" customWidth="1"/>
    <col min="2773" max="2774" width="16.42578125" style="179" customWidth="1"/>
    <col min="2775" max="2775" width="0" style="179" hidden="1" customWidth="1"/>
    <col min="2776" max="2776" width="12.5703125" style="179" customWidth="1"/>
    <col min="2777" max="2777" width="14.5703125" style="179" customWidth="1"/>
    <col min="2778" max="2778" width="11.5703125" style="179" customWidth="1"/>
    <col min="2779" max="2779" width="13" style="179" customWidth="1"/>
    <col min="2780" max="2780" width="16.42578125" style="179" customWidth="1"/>
    <col min="2781" max="2781" width="21.85546875" style="179" customWidth="1"/>
    <col min="2782" max="2998" width="9.140625" style="179"/>
    <col min="2999" max="2999" width="3.5703125" style="179" customWidth="1"/>
    <col min="3000" max="3000" width="37.7109375" style="179" customWidth="1"/>
    <col min="3001" max="3001" width="14.42578125" style="179" customWidth="1"/>
    <col min="3002" max="3002" width="12.85546875" style="179" bestFit="1" customWidth="1"/>
    <col min="3003" max="3003" width="13.85546875" style="179" bestFit="1" customWidth="1"/>
    <col min="3004" max="3004" width="12.85546875" style="179" bestFit="1" customWidth="1"/>
    <col min="3005" max="3005" width="14.5703125" style="179" bestFit="1" customWidth="1"/>
    <col min="3006" max="3006" width="13.42578125" style="179" bestFit="1" customWidth="1"/>
    <col min="3007" max="3007" width="14.28515625" style="179" bestFit="1" customWidth="1"/>
    <col min="3008" max="3008" width="16.7109375" style="179" bestFit="1" customWidth="1"/>
    <col min="3009" max="3009" width="13" style="179" bestFit="1" customWidth="1"/>
    <col min="3010" max="3010" width="14" style="179" bestFit="1" customWidth="1"/>
    <col min="3011" max="3011" width="13.42578125" style="179" bestFit="1" customWidth="1"/>
    <col min="3012" max="3012" width="8.140625" style="179" bestFit="1" customWidth="1"/>
    <col min="3013" max="3013" width="14.42578125" style="179" bestFit="1" customWidth="1"/>
    <col min="3014" max="3014" width="14.5703125" style="179" bestFit="1" customWidth="1"/>
    <col min="3015" max="3015" width="13.85546875" style="179" bestFit="1" customWidth="1"/>
    <col min="3016" max="3018" width="12.85546875" style="179" bestFit="1" customWidth="1"/>
    <col min="3019" max="3019" width="14.42578125" style="179" bestFit="1" customWidth="1"/>
    <col min="3020" max="3020" width="11.5703125" style="179" bestFit="1" customWidth="1"/>
    <col min="3021" max="3021" width="12.5703125" style="179" bestFit="1" customWidth="1"/>
    <col min="3022" max="3022" width="12.85546875" style="179" bestFit="1" customWidth="1"/>
    <col min="3023" max="3023" width="8.140625" style="179" bestFit="1" customWidth="1"/>
    <col min="3024" max="3024" width="14.5703125" style="179" bestFit="1" customWidth="1"/>
    <col min="3025" max="3025" width="12.42578125" style="179" customWidth="1"/>
    <col min="3026" max="3026" width="13.7109375" style="179" customWidth="1"/>
    <col min="3027" max="3027" width="13.5703125" style="179" customWidth="1"/>
    <col min="3028" max="3028" width="10.28515625" style="179" customWidth="1"/>
    <col min="3029" max="3030" width="16.42578125" style="179" customWidth="1"/>
    <col min="3031" max="3031" width="0" style="179" hidden="1" customWidth="1"/>
    <col min="3032" max="3032" width="12.5703125" style="179" customWidth="1"/>
    <col min="3033" max="3033" width="14.5703125" style="179" customWidth="1"/>
    <col min="3034" max="3034" width="11.5703125" style="179" customWidth="1"/>
    <col min="3035" max="3035" width="13" style="179" customWidth="1"/>
    <col min="3036" max="3036" width="16.42578125" style="179" customWidth="1"/>
    <col min="3037" max="3037" width="21.85546875" style="179" customWidth="1"/>
    <col min="3038" max="3254" width="9.140625" style="179"/>
    <col min="3255" max="3255" width="3.5703125" style="179" customWidth="1"/>
    <col min="3256" max="3256" width="37.7109375" style="179" customWidth="1"/>
    <col min="3257" max="3257" width="14.42578125" style="179" customWidth="1"/>
    <col min="3258" max="3258" width="12.85546875" style="179" bestFit="1" customWidth="1"/>
    <col min="3259" max="3259" width="13.85546875" style="179" bestFit="1" customWidth="1"/>
    <col min="3260" max="3260" width="12.85546875" style="179" bestFit="1" customWidth="1"/>
    <col min="3261" max="3261" width="14.5703125" style="179" bestFit="1" customWidth="1"/>
    <col min="3262" max="3262" width="13.42578125" style="179" bestFit="1" customWidth="1"/>
    <col min="3263" max="3263" width="14.28515625" style="179" bestFit="1" customWidth="1"/>
    <col min="3264" max="3264" width="16.7109375" style="179" bestFit="1" customWidth="1"/>
    <col min="3265" max="3265" width="13" style="179" bestFit="1" customWidth="1"/>
    <col min="3266" max="3266" width="14" style="179" bestFit="1" customWidth="1"/>
    <col min="3267" max="3267" width="13.42578125" style="179" bestFit="1" customWidth="1"/>
    <col min="3268" max="3268" width="8.140625" style="179" bestFit="1" customWidth="1"/>
    <col min="3269" max="3269" width="14.42578125" style="179" bestFit="1" customWidth="1"/>
    <col min="3270" max="3270" width="14.5703125" style="179" bestFit="1" customWidth="1"/>
    <col min="3271" max="3271" width="13.85546875" style="179" bestFit="1" customWidth="1"/>
    <col min="3272" max="3274" width="12.85546875" style="179" bestFit="1" customWidth="1"/>
    <col min="3275" max="3275" width="14.42578125" style="179" bestFit="1" customWidth="1"/>
    <col min="3276" max="3276" width="11.5703125" style="179" bestFit="1" customWidth="1"/>
    <col min="3277" max="3277" width="12.5703125" style="179" bestFit="1" customWidth="1"/>
    <col min="3278" max="3278" width="12.85546875" style="179" bestFit="1" customWidth="1"/>
    <col min="3279" max="3279" width="8.140625" style="179" bestFit="1" customWidth="1"/>
    <col min="3280" max="3280" width="14.5703125" style="179" bestFit="1" customWidth="1"/>
    <col min="3281" max="3281" width="12.42578125" style="179" customWidth="1"/>
    <col min="3282" max="3282" width="13.7109375" style="179" customWidth="1"/>
    <col min="3283" max="3283" width="13.5703125" style="179" customWidth="1"/>
    <col min="3284" max="3284" width="10.28515625" style="179" customWidth="1"/>
    <col min="3285" max="3286" width="16.42578125" style="179" customWidth="1"/>
    <col min="3287" max="3287" width="0" style="179" hidden="1" customWidth="1"/>
    <col min="3288" max="3288" width="12.5703125" style="179" customWidth="1"/>
    <col min="3289" max="3289" width="14.5703125" style="179" customWidth="1"/>
    <col min="3290" max="3290" width="11.5703125" style="179" customWidth="1"/>
    <col min="3291" max="3291" width="13" style="179" customWidth="1"/>
    <col min="3292" max="3292" width="16.42578125" style="179" customWidth="1"/>
    <col min="3293" max="3293" width="21.85546875" style="179" customWidth="1"/>
    <col min="3294" max="3510" width="9.140625" style="179"/>
    <col min="3511" max="3511" width="3.5703125" style="179" customWidth="1"/>
    <col min="3512" max="3512" width="37.7109375" style="179" customWidth="1"/>
    <col min="3513" max="3513" width="14.42578125" style="179" customWidth="1"/>
    <col min="3514" max="3514" width="12.85546875" style="179" bestFit="1" customWidth="1"/>
    <col min="3515" max="3515" width="13.85546875" style="179" bestFit="1" customWidth="1"/>
    <col min="3516" max="3516" width="12.85546875" style="179" bestFit="1" customWidth="1"/>
    <col min="3517" max="3517" width="14.5703125" style="179" bestFit="1" customWidth="1"/>
    <col min="3518" max="3518" width="13.42578125" style="179" bestFit="1" customWidth="1"/>
    <col min="3519" max="3519" width="14.28515625" style="179" bestFit="1" customWidth="1"/>
    <col min="3520" max="3520" width="16.7109375" style="179" bestFit="1" customWidth="1"/>
    <col min="3521" max="3521" width="13" style="179" bestFit="1" customWidth="1"/>
    <col min="3522" max="3522" width="14" style="179" bestFit="1" customWidth="1"/>
    <col min="3523" max="3523" width="13.42578125" style="179" bestFit="1" customWidth="1"/>
    <col min="3524" max="3524" width="8.140625" style="179" bestFit="1" customWidth="1"/>
    <col min="3525" max="3525" width="14.42578125" style="179" bestFit="1" customWidth="1"/>
    <col min="3526" max="3526" width="14.5703125" style="179" bestFit="1" customWidth="1"/>
    <col min="3527" max="3527" width="13.85546875" style="179" bestFit="1" customWidth="1"/>
    <col min="3528" max="3530" width="12.85546875" style="179" bestFit="1" customWidth="1"/>
    <col min="3531" max="3531" width="14.42578125" style="179" bestFit="1" customWidth="1"/>
    <col min="3532" max="3532" width="11.5703125" style="179" bestFit="1" customWidth="1"/>
    <col min="3533" max="3533" width="12.5703125" style="179" bestFit="1" customWidth="1"/>
    <col min="3534" max="3534" width="12.85546875" style="179" bestFit="1" customWidth="1"/>
    <col min="3535" max="3535" width="8.140625" style="179" bestFit="1" customWidth="1"/>
    <col min="3536" max="3536" width="14.5703125" style="179" bestFit="1" customWidth="1"/>
    <col min="3537" max="3537" width="12.42578125" style="179" customWidth="1"/>
    <col min="3538" max="3538" width="13.7109375" style="179" customWidth="1"/>
    <col min="3539" max="3539" width="13.5703125" style="179" customWidth="1"/>
    <col min="3540" max="3540" width="10.28515625" style="179" customWidth="1"/>
    <col min="3541" max="3542" width="16.42578125" style="179" customWidth="1"/>
    <col min="3543" max="3543" width="0" style="179" hidden="1" customWidth="1"/>
    <col min="3544" max="3544" width="12.5703125" style="179" customWidth="1"/>
    <col min="3545" max="3545" width="14.5703125" style="179" customWidth="1"/>
    <col min="3546" max="3546" width="11.5703125" style="179" customWidth="1"/>
    <col min="3547" max="3547" width="13" style="179" customWidth="1"/>
    <col min="3548" max="3548" width="16.42578125" style="179" customWidth="1"/>
    <col min="3549" max="3549" width="21.85546875" style="179" customWidth="1"/>
    <col min="3550" max="3766" width="9.140625" style="179"/>
    <col min="3767" max="3767" width="3.5703125" style="179" customWidth="1"/>
    <col min="3768" max="3768" width="37.7109375" style="179" customWidth="1"/>
    <col min="3769" max="3769" width="14.42578125" style="179" customWidth="1"/>
    <col min="3770" max="3770" width="12.85546875" style="179" bestFit="1" customWidth="1"/>
    <col min="3771" max="3771" width="13.85546875" style="179" bestFit="1" customWidth="1"/>
    <col min="3772" max="3772" width="12.85546875" style="179" bestFit="1" customWidth="1"/>
    <col min="3773" max="3773" width="14.5703125" style="179" bestFit="1" customWidth="1"/>
    <col min="3774" max="3774" width="13.42578125" style="179" bestFit="1" customWidth="1"/>
    <col min="3775" max="3775" width="14.28515625" style="179" bestFit="1" customWidth="1"/>
    <col min="3776" max="3776" width="16.7109375" style="179" bestFit="1" customWidth="1"/>
    <col min="3777" max="3777" width="13" style="179" bestFit="1" customWidth="1"/>
    <col min="3778" max="3778" width="14" style="179" bestFit="1" customWidth="1"/>
    <col min="3779" max="3779" width="13.42578125" style="179" bestFit="1" customWidth="1"/>
    <col min="3780" max="3780" width="8.140625" style="179" bestFit="1" customWidth="1"/>
    <col min="3781" max="3781" width="14.42578125" style="179" bestFit="1" customWidth="1"/>
    <col min="3782" max="3782" width="14.5703125" style="179" bestFit="1" customWidth="1"/>
    <col min="3783" max="3783" width="13.85546875" style="179" bestFit="1" customWidth="1"/>
    <col min="3784" max="3786" width="12.85546875" style="179" bestFit="1" customWidth="1"/>
    <col min="3787" max="3787" width="14.42578125" style="179" bestFit="1" customWidth="1"/>
    <col min="3788" max="3788" width="11.5703125" style="179" bestFit="1" customWidth="1"/>
    <col min="3789" max="3789" width="12.5703125" style="179" bestFit="1" customWidth="1"/>
    <col min="3790" max="3790" width="12.85546875" style="179" bestFit="1" customWidth="1"/>
    <col min="3791" max="3791" width="8.140625" style="179" bestFit="1" customWidth="1"/>
    <col min="3792" max="3792" width="14.5703125" style="179" bestFit="1" customWidth="1"/>
    <col min="3793" max="3793" width="12.42578125" style="179" customWidth="1"/>
    <col min="3794" max="3794" width="13.7109375" style="179" customWidth="1"/>
    <col min="3795" max="3795" width="13.5703125" style="179" customWidth="1"/>
    <col min="3796" max="3796" width="10.28515625" style="179" customWidth="1"/>
    <col min="3797" max="3798" width="16.42578125" style="179" customWidth="1"/>
    <col min="3799" max="3799" width="0" style="179" hidden="1" customWidth="1"/>
    <col min="3800" max="3800" width="12.5703125" style="179" customWidth="1"/>
    <col min="3801" max="3801" width="14.5703125" style="179" customWidth="1"/>
    <col min="3802" max="3802" width="11.5703125" style="179" customWidth="1"/>
    <col min="3803" max="3803" width="13" style="179" customWidth="1"/>
    <col min="3804" max="3804" width="16.42578125" style="179" customWidth="1"/>
    <col min="3805" max="3805" width="21.85546875" style="179" customWidth="1"/>
    <col min="3806" max="4022" width="9.140625" style="179"/>
    <col min="4023" max="4023" width="3.5703125" style="179" customWidth="1"/>
    <col min="4024" max="4024" width="37.7109375" style="179" customWidth="1"/>
    <col min="4025" max="4025" width="14.42578125" style="179" customWidth="1"/>
    <col min="4026" max="4026" width="12.85546875" style="179" bestFit="1" customWidth="1"/>
    <col min="4027" max="4027" width="13.85546875" style="179" bestFit="1" customWidth="1"/>
    <col min="4028" max="4028" width="12.85546875" style="179" bestFit="1" customWidth="1"/>
    <col min="4029" max="4029" width="14.5703125" style="179" bestFit="1" customWidth="1"/>
    <col min="4030" max="4030" width="13.42578125" style="179" bestFit="1" customWidth="1"/>
    <col min="4031" max="4031" width="14.28515625" style="179" bestFit="1" customWidth="1"/>
    <col min="4032" max="4032" width="16.7109375" style="179" bestFit="1" customWidth="1"/>
    <col min="4033" max="4033" width="13" style="179" bestFit="1" customWidth="1"/>
    <col min="4034" max="4034" width="14" style="179" bestFit="1" customWidth="1"/>
    <col min="4035" max="4035" width="13.42578125" style="179" bestFit="1" customWidth="1"/>
    <col min="4036" max="4036" width="8.140625" style="179" bestFit="1" customWidth="1"/>
    <col min="4037" max="4037" width="14.42578125" style="179" bestFit="1" customWidth="1"/>
    <col min="4038" max="4038" width="14.5703125" style="179" bestFit="1" customWidth="1"/>
    <col min="4039" max="4039" width="13.85546875" style="179" bestFit="1" customWidth="1"/>
    <col min="4040" max="4042" width="12.85546875" style="179" bestFit="1" customWidth="1"/>
    <col min="4043" max="4043" width="14.42578125" style="179" bestFit="1" customWidth="1"/>
    <col min="4044" max="4044" width="11.5703125" style="179" bestFit="1" customWidth="1"/>
    <col min="4045" max="4045" width="12.5703125" style="179" bestFit="1" customWidth="1"/>
    <col min="4046" max="4046" width="12.85546875" style="179" bestFit="1" customWidth="1"/>
    <col min="4047" max="4047" width="8.140625" style="179" bestFit="1" customWidth="1"/>
    <col min="4048" max="4048" width="14.5703125" style="179" bestFit="1" customWidth="1"/>
    <col min="4049" max="4049" width="12.42578125" style="179" customWidth="1"/>
    <col min="4050" max="4050" width="13.7109375" style="179" customWidth="1"/>
    <col min="4051" max="4051" width="13.5703125" style="179" customWidth="1"/>
    <col min="4052" max="4052" width="10.28515625" style="179" customWidth="1"/>
    <col min="4053" max="4054" width="16.42578125" style="179" customWidth="1"/>
    <col min="4055" max="4055" width="0" style="179" hidden="1" customWidth="1"/>
    <col min="4056" max="4056" width="12.5703125" style="179" customWidth="1"/>
    <col min="4057" max="4057" width="14.5703125" style="179" customWidth="1"/>
    <col min="4058" max="4058" width="11.5703125" style="179" customWidth="1"/>
    <col min="4059" max="4059" width="13" style="179" customWidth="1"/>
    <col min="4060" max="4060" width="16.42578125" style="179" customWidth="1"/>
    <col min="4061" max="4061" width="21.85546875" style="179" customWidth="1"/>
    <col min="4062" max="4278" width="9.140625" style="179"/>
    <col min="4279" max="4279" width="3.5703125" style="179" customWidth="1"/>
    <col min="4280" max="4280" width="37.7109375" style="179" customWidth="1"/>
    <col min="4281" max="4281" width="14.42578125" style="179" customWidth="1"/>
    <col min="4282" max="4282" width="12.85546875" style="179" bestFit="1" customWidth="1"/>
    <col min="4283" max="4283" width="13.85546875" style="179" bestFit="1" customWidth="1"/>
    <col min="4284" max="4284" width="12.85546875" style="179" bestFit="1" customWidth="1"/>
    <col min="4285" max="4285" width="14.5703125" style="179" bestFit="1" customWidth="1"/>
    <col min="4286" max="4286" width="13.42578125" style="179" bestFit="1" customWidth="1"/>
    <col min="4287" max="4287" width="14.28515625" style="179" bestFit="1" customWidth="1"/>
    <col min="4288" max="4288" width="16.7109375" style="179" bestFit="1" customWidth="1"/>
    <col min="4289" max="4289" width="13" style="179" bestFit="1" customWidth="1"/>
    <col min="4290" max="4290" width="14" style="179" bestFit="1" customWidth="1"/>
    <col min="4291" max="4291" width="13.42578125" style="179" bestFit="1" customWidth="1"/>
    <col min="4292" max="4292" width="8.140625" style="179" bestFit="1" customWidth="1"/>
    <col min="4293" max="4293" width="14.42578125" style="179" bestFit="1" customWidth="1"/>
    <col min="4294" max="4294" width="14.5703125" style="179" bestFit="1" customWidth="1"/>
    <col min="4295" max="4295" width="13.85546875" style="179" bestFit="1" customWidth="1"/>
    <col min="4296" max="4298" width="12.85546875" style="179" bestFit="1" customWidth="1"/>
    <col min="4299" max="4299" width="14.42578125" style="179" bestFit="1" customWidth="1"/>
    <col min="4300" max="4300" width="11.5703125" style="179" bestFit="1" customWidth="1"/>
    <col min="4301" max="4301" width="12.5703125" style="179" bestFit="1" customWidth="1"/>
    <col min="4302" max="4302" width="12.85546875" style="179" bestFit="1" customWidth="1"/>
    <col min="4303" max="4303" width="8.140625" style="179" bestFit="1" customWidth="1"/>
    <col min="4304" max="4304" width="14.5703125" style="179" bestFit="1" customWidth="1"/>
    <col min="4305" max="4305" width="12.42578125" style="179" customWidth="1"/>
    <col min="4306" max="4306" width="13.7109375" style="179" customWidth="1"/>
    <col min="4307" max="4307" width="13.5703125" style="179" customWidth="1"/>
    <col min="4308" max="4308" width="10.28515625" style="179" customWidth="1"/>
    <col min="4309" max="4310" width="16.42578125" style="179" customWidth="1"/>
    <col min="4311" max="4311" width="0" style="179" hidden="1" customWidth="1"/>
    <col min="4312" max="4312" width="12.5703125" style="179" customWidth="1"/>
    <col min="4313" max="4313" width="14.5703125" style="179" customWidth="1"/>
    <col min="4314" max="4314" width="11.5703125" style="179" customWidth="1"/>
    <col min="4315" max="4315" width="13" style="179" customWidth="1"/>
    <col min="4316" max="4316" width="16.42578125" style="179" customWidth="1"/>
    <col min="4317" max="4317" width="21.85546875" style="179" customWidth="1"/>
    <col min="4318" max="4534" width="9.140625" style="179"/>
    <col min="4535" max="4535" width="3.5703125" style="179" customWidth="1"/>
    <col min="4536" max="4536" width="37.7109375" style="179" customWidth="1"/>
    <col min="4537" max="4537" width="14.42578125" style="179" customWidth="1"/>
    <col min="4538" max="4538" width="12.85546875" style="179" bestFit="1" customWidth="1"/>
    <col min="4539" max="4539" width="13.85546875" style="179" bestFit="1" customWidth="1"/>
    <col min="4540" max="4540" width="12.85546875" style="179" bestFit="1" customWidth="1"/>
    <col min="4541" max="4541" width="14.5703125" style="179" bestFit="1" customWidth="1"/>
    <col min="4542" max="4542" width="13.42578125" style="179" bestFit="1" customWidth="1"/>
    <col min="4543" max="4543" width="14.28515625" style="179" bestFit="1" customWidth="1"/>
    <col min="4544" max="4544" width="16.7109375" style="179" bestFit="1" customWidth="1"/>
    <col min="4545" max="4545" width="13" style="179" bestFit="1" customWidth="1"/>
    <col min="4546" max="4546" width="14" style="179" bestFit="1" customWidth="1"/>
    <col min="4547" max="4547" width="13.42578125" style="179" bestFit="1" customWidth="1"/>
    <col min="4548" max="4548" width="8.140625" style="179" bestFit="1" customWidth="1"/>
    <col min="4549" max="4549" width="14.42578125" style="179" bestFit="1" customWidth="1"/>
    <col min="4550" max="4550" width="14.5703125" style="179" bestFit="1" customWidth="1"/>
    <col min="4551" max="4551" width="13.85546875" style="179" bestFit="1" customWidth="1"/>
    <col min="4552" max="4554" width="12.85546875" style="179" bestFit="1" customWidth="1"/>
    <col min="4555" max="4555" width="14.42578125" style="179" bestFit="1" customWidth="1"/>
    <col min="4556" max="4556" width="11.5703125" style="179" bestFit="1" customWidth="1"/>
    <col min="4557" max="4557" width="12.5703125" style="179" bestFit="1" customWidth="1"/>
    <col min="4558" max="4558" width="12.85546875" style="179" bestFit="1" customWidth="1"/>
    <col min="4559" max="4559" width="8.140625" style="179" bestFit="1" customWidth="1"/>
    <col min="4560" max="4560" width="14.5703125" style="179" bestFit="1" customWidth="1"/>
    <col min="4561" max="4561" width="12.42578125" style="179" customWidth="1"/>
    <col min="4562" max="4562" width="13.7109375" style="179" customWidth="1"/>
    <col min="4563" max="4563" width="13.5703125" style="179" customWidth="1"/>
    <col min="4564" max="4564" width="10.28515625" style="179" customWidth="1"/>
    <col min="4565" max="4566" width="16.42578125" style="179" customWidth="1"/>
    <col min="4567" max="4567" width="0" style="179" hidden="1" customWidth="1"/>
    <col min="4568" max="4568" width="12.5703125" style="179" customWidth="1"/>
    <col min="4569" max="4569" width="14.5703125" style="179" customWidth="1"/>
    <col min="4570" max="4570" width="11.5703125" style="179" customWidth="1"/>
    <col min="4571" max="4571" width="13" style="179" customWidth="1"/>
    <col min="4572" max="4572" width="16.42578125" style="179" customWidth="1"/>
    <col min="4573" max="4573" width="21.85546875" style="179" customWidth="1"/>
    <col min="4574" max="4790" width="9.140625" style="179"/>
    <col min="4791" max="4791" width="3.5703125" style="179" customWidth="1"/>
    <col min="4792" max="4792" width="37.7109375" style="179" customWidth="1"/>
    <col min="4793" max="4793" width="14.42578125" style="179" customWidth="1"/>
    <col min="4794" max="4794" width="12.85546875" style="179" bestFit="1" customWidth="1"/>
    <col min="4795" max="4795" width="13.85546875" style="179" bestFit="1" customWidth="1"/>
    <col min="4796" max="4796" width="12.85546875" style="179" bestFit="1" customWidth="1"/>
    <col min="4797" max="4797" width="14.5703125" style="179" bestFit="1" customWidth="1"/>
    <col min="4798" max="4798" width="13.42578125" style="179" bestFit="1" customWidth="1"/>
    <col min="4799" max="4799" width="14.28515625" style="179" bestFit="1" customWidth="1"/>
    <col min="4800" max="4800" width="16.7109375" style="179" bestFit="1" customWidth="1"/>
    <col min="4801" max="4801" width="13" style="179" bestFit="1" customWidth="1"/>
    <col min="4802" max="4802" width="14" style="179" bestFit="1" customWidth="1"/>
    <col min="4803" max="4803" width="13.42578125" style="179" bestFit="1" customWidth="1"/>
    <col min="4804" max="4804" width="8.140625" style="179" bestFit="1" customWidth="1"/>
    <col min="4805" max="4805" width="14.42578125" style="179" bestFit="1" customWidth="1"/>
    <col min="4806" max="4806" width="14.5703125" style="179" bestFit="1" customWidth="1"/>
    <col min="4807" max="4807" width="13.85546875" style="179" bestFit="1" customWidth="1"/>
    <col min="4808" max="4810" width="12.85546875" style="179" bestFit="1" customWidth="1"/>
    <col min="4811" max="4811" width="14.42578125" style="179" bestFit="1" customWidth="1"/>
    <col min="4812" max="4812" width="11.5703125" style="179" bestFit="1" customWidth="1"/>
    <col min="4813" max="4813" width="12.5703125" style="179" bestFit="1" customWidth="1"/>
    <col min="4814" max="4814" width="12.85546875" style="179" bestFit="1" customWidth="1"/>
    <col min="4815" max="4815" width="8.140625" style="179" bestFit="1" customWidth="1"/>
    <col min="4816" max="4816" width="14.5703125" style="179" bestFit="1" customWidth="1"/>
    <col min="4817" max="4817" width="12.42578125" style="179" customWidth="1"/>
    <col min="4818" max="4818" width="13.7109375" style="179" customWidth="1"/>
    <col min="4819" max="4819" width="13.5703125" style="179" customWidth="1"/>
    <col min="4820" max="4820" width="10.28515625" style="179" customWidth="1"/>
    <col min="4821" max="4822" width="16.42578125" style="179" customWidth="1"/>
    <col min="4823" max="4823" width="0" style="179" hidden="1" customWidth="1"/>
    <col min="4824" max="4824" width="12.5703125" style="179" customWidth="1"/>
    <col min="4825" max="4825" width="14.5703125" style="179" customWidth="1"/>
    <col min="4826" max="4826" width="11.5703125" style="179" customWidth="1"/>
    <col min="4827" max="4827" width="13" style="179" customWidth="1"/>
    <col min="4828" max="4828" width="16.42578125" style="179" customWidth="1"/>
    <col min="4829" max="4829" width="21.85546875" style="179" customWidth="1"/>
    <col min="4830" max="5046" width="9.140625" style="179"/>
    <col min="5047" max="5047" width="3.5703125" style="179" customWidth="1"/>
    <col min="5048" max="5048" width="37.7109375" style="179" customWidth="1"/>
    <col min="5049" max="5049" width="14.42578125" style="179" customWidth="1"/>
    <col min="5050" max="5050" width="12.85546875" style="179" bestFit="1" customWidth="1"/>
    <col min="5051" max="5051" width="13.85546875" style="179" bestFit="1" customWidth="1"/>
    <col min="5052" max="5052" width="12.85546875" style="179" bestFit="1" customWidth="1"/>
    <col min="5053" max="5053" width="14.5703125" style="179" bestFit="1" customWidth="1"/>
    <col min="5054" max="5054" width="13.42578125" style="179" bestFit="1" customWidth="1"/>
    <col min="5055" max="5055" width="14.28515625" style="179" bestFit="1" customWidth="1"/>
    <col min="5056" max="5056" width="16.7109375" style="179" bestFit="1" customWidth="1"/>
    <col min="5057" max="5057" width="13" style="179" bestFit="1" customWidth="1"/>
    <col min="5058" max="5058" width="14" style="179" bestFit="1" customWidth="1"/>
    <col min="5059" max="5059" width="13.42578125" style="179" bestFit="1" customWidth="1"/>
    <col min="5060" max="5060" width="8.140625" style="179" bestFit="1" customWidth="1"/>
    <col min="5061" max="5061" width="14.42578125" style="179" bestFit="1" customWidth="1"/>
    <col min="5062" max="5062" width="14.5703125" style="179" bestFit="1" customWidth="1"/>
    <col min="5063" max="5063" width="13.85546875" style="179" bestFit="1" customWidth="1"/>
    <col min="5064" max="5066" width="12.85546875" style="179" bestFit="1" customWidth="1"/>
    <col min="5067" max="5067" width="14.42578125" style="179" bestFit="1" customWidth="1"/>
    <col min="5068" max="5068" width="11.5703125" style="179" bestFit="1" customWidth="1"/>
    <col min="5069" max="5069" width="12.5703125" style="179" bestFit="1" customWidth="1"/>
    <col min="5070" max="5070" width="12.85546875" style="179" bestFit="1" customWidth="1"/>
    <col min="5071" max="5071" width="8.140625" style="179" bestFit="1" customWidth="1"/>
    <col min="5072" max="5072" width="14.5703125" style="179" bestFit="1" customWidth="1"/>
    <col min="5073" max="5073" width="12.42578125" style="179" customWidth="1"/>
    <col min="5074" max="5074" width="13.7109375" style="179" customWidth="1"/>
    <col min="5075" max="5075" width="13.5703125" style="179" customWidth="1"/>
    <col min="5076" max="5076" width="10.28515625" style="179" customWidth="1"/>
    <col min="5077" max="5078" width="16.42578125" style="179" customWidth="1"/>
    <col min="5079" max="5079" width="0" style="179" hidden="1" customWidth="1"/>
    <col min="5080" max="5080" width="12.5703125" style="179" customWidth="1"/>
    <col min="5081" max="5081" width="14.5703125" style="179" customWidth="1"/>
    <col min="5082" max="5082" width="11.5703125" style="179" customWidth="1"/>
    <col min="5083" max="5083" width="13" style="179" customWidth="1"/>
    <col min="5084" max="5084" width="16.42578125" style="179" customWidth="1"/>
    <col min="5085" max="5085" width="21.85546875" style="179" customWidth="1"/>
    <col min="5086" max="5302" width="9.140625" style="179"/>
    <col min="5303" max="5303" width="3.5703125" style="179" customWidth="1"/>
    <col min="5304" max="5304" width="37.7109375" style="179" customWidth="1"/>
    <col min="5305" max="5305" width="14.42578125" style="179" customWidth="1"/>
    <col min="5306" max="5306" width="12.85546875" style="179" bestFit="1" customWidth="1"/>
    <col min="5307" max="5307" width="13.85546875" style="179" bestFit="1" customWidth="1"/>
    <col min="5308" max="5308" width="12.85546875" style="179" bestFit="1" customWidth="1"/>
    <col min="5309" max="5309" width="14.5703125" style="179" bestFit="1" customWidth="1"/>
    <col min="5310" max="5310" width="13.42578125" style="179" bestFit="1" customWidth="1"/>
    <col min="5311" max="5311" width="14.28515625" style="179" bestFit="1" customWidth="1"/>
    <col min="5312" max="5312" width="16.7109375" style="179" bestFit="1" customWidth="1"/>
    <col min="5313" max="5313" width="13" style="179" bestFit="1" customWidth="1"/>
    <col min="5314" max="5314" width="14" style="179" bestFit="1" customWidth="1"/>
    <col min="5315" max="5315" width="13.42578125" style="179" bestFit="1" customWidth="1"/>
    <col min="5316" max="5316" width="8.140625" style="179" bestFit="1" customWidth="1"/>
    <col min="5317" max="5317" width="14.42578125" style="179" bestFit="1" customWidth="1"/>
    <col min="5318" max="5318" width="14.5703125" style="179" bestFit="1" customWidth="1"/>
    <col min="5319" max="5319" width="13.85546875" style="179" bestFit="1" customWidth="1"/>
    <col min="5320" max="5322" width="12.85546875" style="179" bestFit="1" customWidth="1"/>
    <col min="5323" max="5323" width="14.42578125" style="179" bestFit="1" customWidth="1"/>
    <col min="5324" max="5324" width="11.5703125" style="179" bestFit="1" customWidth="1"/>
    <col min="5325" max="5325" width="12.5703125" style="179" bestFit="1" customWidth="1"/>
    <col min="5326" max="5326" width="12.85546875" style="179" bestFit="1" customWidth="1"/>
    <col min="5327" max="5327" width="8.140625" style="179" bestFit="1" customWidth="1"/>
    <col min="5328" max="5328" width="14.5703125" style="179" bestFit="1" customWidth="1"/>
    <col min="5329" max="5329" width="12.42578125" style="179" customWidth="1"/>
    <col min="5330" max="5330" width="13.7109375" style="179" customWidth="1"/>
    <col min="5331" max="5331" width="13.5703125" style="179" customWidth="1"/>
    <col min="5332" max="5332" width="10.28515625" style="179" customWidth="1"/>
    <col min="5333" max="5334" width="16.42578125" style="179" customWidth="1"/>
    <col min="5335" max="5335" width="0" style="179" hidden="1" customWidth="1"/>
    <col min="5336" max="5336" width="12.5703125" style="179" customWidth="1"/>
    <col min="5337" max="5337" width="14.5703125" style="179" customWidth="1"/>
    <col min="5338" max="5338" width="11.5703125" style="179" customWidth="1"/>
    <col min="5339" max="5339" width="13" style="179" customWidth="1"/>
    <col min="5340" max="5340" width="16.42578125" style="179" customWidth="1"/>
    <col min="5341" max="5341" width="21.85546875" style="179" customWidth="1"/>
    <col min="5342" max="5558" width="9.140625" style="179"/>
    <col min="5559" max="5559" width="3.5703125" style="179" customWidth="1"/>
    <col min="5560" max="5560" width="37.7109375" style="179" customWidth="1"/>
    <col min="5561" max="5561" width="14.42578125" style="179" customWidth="1"/>
    <col min="5562" max="5562" width="12.85546875" style="179" bestFit="1" customWidth="1"/>
    <col min="5563" max="5563" width="13.85546875" style="179" bestFit="1" customWidth="1"/>
    <col min="5564" max="5564" width="12.85546875" style="179" bestFit="1" customWidth="1"/>
    <col min="5565" max="5565" width="14.5703125" style="179" bestFit="1" customWidth="1"/>
    <col min="5566" max="5566" width="13.42578125" style="179" bestFit="1" customWidth="1"/>
    <col min="5567" max="5567" width="14.28515625" style="179" bestFit="1" customWidth="1"/>
    <col min="5568" max="5568" width="16.7109375" style="179" bestFit="1" customWidth="1"/>
    <col min="5569" max="5569" width="13" style="179" bestFit="1" customWidth="1"/>
    <col min="5570" max="5570" width="14" style="179" bestFit="1" customWidth="1"/>
    <col min="5571" max="5571" width="13.42578125" style="179" bestFit="1" customWidth="1"/>
    <col min="5572" max="5572" width="8.140625" style="179" bestFit="1" customWidth="1"/>
    <col min="5573" max="5573" width="14.42578125" style="179" bestFit="1" customWidth="1"/>
    <col min="5574" max="5574" width="14.5703125" style="179" bestFit="1" customWidth="1"/>
    <col min="5575" max="5575" width="13.85546875" style="179" bestFit="1" customWidth="1"/>
    <col min="5576" max="5578" width="12.85546875" style="179" bestFit="1" customWidth="1"/>
    <col min="5579" max="5579" width="14.42578125" style="179" bestFit="1" customWidth="1"/>
    <col min="5580" max="5580" width="11.5703125" style="179" bestFit="1" customWidth="1"/>
    <col min="5581" max="5581" width="12.5703125" style="179" bestFit="1" customWidth="1"/>
    <col min="5582" max="5582" width="12.85546875" style="179" bestFit="1" customWidth="1"/>
    <col min="5583" max="5583" width="8.140625" style="179" bestFit="1" customWidth="1"/>
    <col min="5584" max="5584" width="14.5703125" style="179" bestFit="1" customWidth="1"/>
    <col min="5585" max="5585" width="12.42578125" style="179" customWidth="1"/>
    <col min="5586" max="5586" width="13.7109375" style="179" customWidth="1"/>
    <col min="5587" max="5587" width="13.5703125" style="179" customWidth="1"/>
    <col min="5588" max="5588" width="10.28515625" style="179" customWidth="1"/>
    <col min="5589" max="5590" width="16.42578125" style="179" customWidth="1"/>
    <col min="5591" max="5591" width="0" style="179" hidden="1" customWidth="1"/>
    <col min="5592" max="5592" width="12.5703125" style="179" customWidth="1"/>
    <col min="5593" max="5593" width="14.5703125" style="179" customWidth="1"/>
    <col min="5594" max="5594" width="11.5703125" style="179" customWidth="1"/>
    <col min="5595" max="5595" width="13" style="179" customWidth="1"/>
    <col min="5596" max="5596" width="16.42578125" style="179" customWidth="1"/>
    <col min="5597" max="5597" width="21.85546875" style="179" customWidth="1"/>
    <col min="5598" max="5814" width="9.140625" style="179"/>
    <col min="5815" max="5815" width="3.5703125" style="179" customWidth="1"/>
    <col min="5816" max="5816" width="37.7109375" style="179" customWidth="1"/>
    <col min="5817" max="5817" width="14.42578125" style="179" customWidth="1"/>
    <col min="5818" max="5818" width="12.85546875" style="179" bestFit="1" customWidth="1"/>
    <col min="5819" max="5819" width="13.85546875" style="179" bestFit="1" customWidth="1"/>
    <col min="5820" max="5820" width="12.85546875" style="179" bestFit="1" customWidth="1"/>
    <col min="5821" max="5821" width="14.5703125" style="179" bestFit="1" customWidth="1"/>
    <col min="5822" max="5822" width="13.42578125" style="179" bestFit="1" customWidth="1"/>
    <col min="5823" max="5823" width="14.28515625" style="179" bestFit="1" customWidth="1"/>
    <col min="5824" max="5824" width="16.7109375" style="179" bestFit="1" customWidth="1"/>
    <col min="5825" max="5825" width="13" style="179" bestFit="1" customWidth="1"/>
    <col min="5826" max="5826" width="14" style="179" bestFit="1" customWidth="1"/>
    <col min="5827" max="5827" width="13.42578125" style="179" bestFit="1" customWidth="1"/>
    <col min="5828" max="5828" width="8.140625" style="179" bestFit="1" customWidth="1"/>
    <col min="5829" max="5829" width="14.42578125" style="179" bestFit="1" customWidth="1"/>
    <col min="5830" max="5830" width="14.5703125" style="179" bestFit="1" customWidth="1"/>
    <col min="5831" max="5831" width="13.85546875" style="179" bestFit="1" customWidth="1"/>
    <col min="5832" max="5834" width="12.85546875" style="179" bestFit="1" customWidth="1"/>
    <col min="5835" max="5835" width="14.42578125" style="179" bestFit="1" customWidth="1"/>
    <col min="5836" max="5836" width="11.5703125" style="179" bestFit="1" customWidth="1"/>
    <col min="5837" max="5837" width="12.5703125" style="179" bestFit="1" customWidth="1"/>
    <col min="5838" max="5838" width="12.85546875" style="179" bestFit="1" customWidth="1"/>
    <col min="5839" max="5839" width="8.140625" style="179" bestFit="1" customWidth="1"/>
    <col min="5840" max="5840" width="14.5703125" style="179" bestFit="1" customWidth="1"/>
    <col min="5841" max="5841" width="12.42578125" style="179" customWidth="1"/>
    <col min="5842" max="5842" width="13.7109375" style="179" customWidth="1"/>
    <col min="5843" max="5843" width="13.5703125" style="179" customWidth="1"/>
    <col min="5844" max="5844" width="10.28515625" style="179" customWidth="1"/>
    <col min="5845" max="5846" width="16.42578125" style="179" customWidth="1"/>
    <col min="5847" max="5847" width="0" style="179" hidden="1" customWidth="1"/>
    <col min="5848" max="5848" width="12.5703125" style="179" customWidth="1"/>
    <col min="5849" max="5849" width="14.5703125" style="179" customWidth="1"/>
    <col min="5850" max="5850" width="11.5703125" style="179" customWidth="1"/>
    <col min="5851" max="5851" width="13" style="179" customWidth="1"/>
    <col min="5852" max="5852" width="16.42578125" style="179" customWidth="1"/>
    <col min="5853" max="5853" width="21.85546875" style="179" customWidth="1"/>
    <col min="5854" max="6070" width="9.140625" style="179"/>
    <col min="6071" max="6071" width="3.5703125" style="179" customWidth="1"/>
    <col min="6072" max="6072" width="37.7109375" style="179" customWidth="1"/>
    <col min="6073" max="6073" width="14.42578125" style="179" customWidth="1"/>
    <col min="6074" max="6074" width="12.85546875" style="179" bestFit="1" customWidth="1"/>
    <col min="6075" max="6075" width="13.85546875" style="179" bestFit="1" customWidth="1"/>
    <col min="6076" max="6076" width="12.85546875" style="179" bestFit="1" customWidth="1"/>
    <col min="6077" max="6077" width="14.5703125" style="179" bestFit="1" customWidth="1"/>
    <col min="6078" max="6078" width="13.42578125" style="179" bestFit="1" customWidth="1"/>
    <col min="6079" max="6079" width="14.28515625" style="179" bestFit="1" customWidth="1"/>
    <col min="6080" max="6080" width="16.7109375" style="179" bestFit="1" customWidth="1"/>
    <col min="6081" max="6081" width="13" style="179" bestFit="1" customWidth="1"/>
    <col min="6082" max="6082" width="14" style="179" bestFit="1" customWidth="1"/>
    <col min="6083" max="6083" width="13.42578125" style="179" bestFit="1" customWidth="1"/>
    <col min="6084" max="6084" width="8.140625" style="179" bestFit="1" customWidth="1"/>
    <col min="6085" max="6085" width="14.42578125" style="179" bestFit="1" customWidth="1"/>
    <col min="6086" max="6086" width="14.5703125" style="179" bestFit="1" customWidth="1"/>
    <col min="6087" max="6087" width="13.85546875" style="179" bestFit="1" customWidth="1"/>
    <col min="6088" max="6090" width="12.85546875" style="179" bestFit="1" customWidth="1"/>
    <col min="6091" max="6091" width="14.42578125" style="179" bestFit="1" customWidth="1"/>
    <col min="6092" max="6092" width="11.5703125" style="179" bestFit="1" customWidth="1"/>
    <col min="6093" max="6093" width="12.5703125" style="179" bestFit="1" customWidth="1"/>
    <col min="6094" max="6094" width="12.85546875" style="179" bestFit="1" customWidth="1"/>
    <col min="6095" max="6095" width="8.140625" style="179" bestFit="1" customWidth="1"/>
    <col min="6096" max="6096" width="14.5703125" style="179" bestFit="1" customWidth="1"/>
    <col min="6097" max="6097" width="12.42578125" style="179" customWidth="1"/>
    <col min="6098" max="6098" width="13.7109375" style="179" customWidth="1"/>
    <col min="6099" max="6099" width="13.5703125" style="179" customWidth="1"/>
    <col min="6100" max="6100" width="10.28515625" style="179" customWidth="1"/>
    <col min="6101" max="6102" width="16.42578125" style="179" customWidth="1"/>
    <col min="6103" max="6103" width="0" style="179" hidden="1" customWidth="1"/>
    <col min="6104" max="6104" width="12.5703125" style="179" customWidth="1"/>
    <col min="6105" max="6105" width="14.5703125" style="179" customWidth="1"/>
    <col min="6106" max="6106" width="11.5703125" style="179" customWidth="1"/>
    <col min="6107" max="6107" width="13" style="179" customWidth="1"/>
    <col min="6108" max="6108" width="16.42578125" style="179" customWidth="1"/>
    <col min="6109" max="6109" width="21.85546875" style="179" customWidth="1"/>
    <col min="6110" max="6326" width="9.140625" style="179"/>
    <col min="6327" max="6327" width="3.5703125" style="179" customWidth="1"/>
    <col min="6328" max="6328" width="37.7109375" style="179" customWidth="1"/>
    <col min="6329" max="6329" width="14.42578125" style="179" customWidth="1"/>
    <col min="6330" max="6330" width="12.85546875" style="179" bestFit="1" customWidth="1"/>
    <col min="6331" max="6331" width="13.85546875" style="179" bestFit="1" customWidth="1"/>
    <col min="6332" max="6332" width="12.85546875" style="179" bestFit="1" customWidth="1"/>
    <col min="6333" max="6333" width="14.5703125" style="179" bestFit="1" customWidth="1"/>
    <col min="6334" max="6334" width="13.42578125" style="179" bestFit="1" customWidth="1"/>
    <col min="6335" max="6335" width="14.28515625" style="179" bestFit="1" customWidth="1"/>
    <col min="6336" max="6336" width="16.7109375" style="179" bestFit="1" customWidth="1"/>
    <col min="6337" max="6337" width="13" style="179" bestFit="1" customWidth="1"/>
    <col min="6338" max="6338" width="14" style="179" bestFit="1" customWidth="1"/>
    <col min="6339" max="6339" width="13.42578125" style="179" bestFit="1" customWidth="1"/>
    <col min="6340" max="6340" width="8.140625" style="179" bestFit="1" customWidth="1"/>
    <col min="6341" max="6341" width="14.42578125" style="179" bestFit="1" customWidth="1"/>
    <col min="6342" max="6342" width="14.5703125" style="179" bestFit="1" customWidth="1"/>
    <col min="6343" max="6343" width="13.85546875" style="179" bestFit="1" customWidth="1"/>
    <col min="6344" max="6346" width="12.85546875" style="179" bestFit="1" customWidth="1"/>
    <col min="6347" max="6347" width="14.42578125" style="179" bestFit="1" customWidth="1"/>
    <col min="6348" max="6348" width="11.5703125" style="179" bestFit="1" customWidth="1"/>
    <col min="6349" max="6349" width="12.5703125" style="179" bestFit="1" customWidth="1"/>
    <col min="6350" max="6350" width="12.85546875" style="179" bestFit="1" customWidth="1"/>
    <col min="6351" max="6351" width="8.140625" style="179" bestFit="1" customWidth="1"/>
    <col min="6352" max="6352" width="14.5703125" style="179" bestFit="1" customWidth="1"/>
    <col min="6353" max="6353" width="12.42578125" style="179" customWidth="1"/>
    <col min="6354" max="6354" width="13.7109375" style="179" customWidth="1"/>
    <col min="6355" max="6355" width="13.5703125" style="179" customWidth="1"/>
    <col min="6356" max="6356" width="10.28515625" style="179" customWidth="1"/>
    <col min="6357" max="6358" width="16.42578125" style="179" customWidth="1"/>
    <col min="6359" max="6359" width="0" style="179" hidden="1" customWidth="1"/>
    <col min="6360" max="6360" width="12.5703125" style="179" customWidth="1"/>
    <col min="6361" max="6361" width="14.5703125" style="179" customWidth="1"/>
    <col min="6362" max="6362" width="11.5703125" style="179" customWidth="1"/>
    <col min="6363" max="6363" width="13" style="179" customWidth="1"/>
    <col min="6364" max="6364" width="16.42578125" style="179" customWidth="1"/>
    <col min="6365" max="6365" width="21.85546875" style="179" customWidth="1"/>
    <col min="6366" max="6582" width="9.140625" style="179"/>
    <col min="6583" max="6583" width="3.5703125" style="179" customWidth="1"/>
    <col min="6584" max="6584" width="37.7109375" style="179" customWidth="1"/>
    <col min="6585" max="6585" width="14.42578125" style="179" customWidth="1"/>
    <col min="6586" max="6586" width="12.85546875" style="179" bestFit="1" customWidth="1"/>
    <col min="6587" max="6587" width="13.85546875" style="179" bestFit="1" customWidth="1"/>
    <col min="6588" max="6588" width="12.85546875" style="179" bestFit="1" customWidth="1"/>
    <col min="6589" max="6589" width="14.5703125" style="179" bestFit="1" customWidth="1"/>
    <col min="6590" max="6590" width="13.42578125" style="179" bestFit="1" customWidth="1"/>
    <col min="6591" max="6591" width="14.28515625" style="179" bestFit="1" customWidth="1"/>
    <col min="6592" max="6592" width="16.7109375" style="179" bestFit="1" customWidth="1"/>
    <col min="6593" max="6593" width="13" style="179" bestFit="1" customWidth="1"/>
    <col min="6594" max="6594" width="14" style="179" bestFit="1" customWidth="1"/>
    <col min="6595" max="6595" width="13.42578125" style="179" bestFit="1" customWidth="1"/>
    <col min="6596" max="6596" width="8.140625" style="179" bestFit="1" customWidth="1"/>
    <col min="6597" max="6597" width="14.42578125" style="179" bestFit="1" customWidth="1"/>
    <col min="6598" max="6598" width="14.5703125" style="179" bestFit="1" customWidth="1"/>
    <col min="6599" max="6599" width="13.85546875" style="179" bestFit="1" customWidth="1"/>
    <col min="6600" max="6602" width="12.85546875" style="179" bestFit="1" customWidth="1"/>
    <col min="6603" max="6603" width="14.42578125" style="179" bestFit="1" customWidth="1"/>
    <col min="6604" max="6604" width="11.5703125" style="179" bestFit="1" customWidth="1"/>
    <col min="6605" max="6605" width="12.5703125" style="179" bestFit="1" customWidth="1"/>
    <col min="6606" max="6606" width="12.85546875" style="179" bestFit="1" customWidth="1"/>
    <col min="6607" max="6607" width="8.140625" style="179" bestFit="1" customWidth="1"/>
    <col min="6608" max="6608" width="14.5703125" style="179" bestFit="1" customWidth="1"/>
    <col min="6609" max="6609" width="12.42578125" style="179" customWidth="1"/>
    <col min="6610" max="6610" width="13.7109375" style="179" customWidth="1"/>
    <col min="6611" max="6611" width="13.5703125" style="179" customWidth="1"/>
    <col min="6612" max="6612" width="10.28515625" style="179" customWidth="1"/>
    <col min="6613" max="6614" width="16.42578125" style="179" customWidth="1"/>
    <col min="6615" max="6615" width="0" style="179" hidden="1" customWidth="1"/>
    <col min="6616" max="6616" width="12.5703125" style="179" customWidth="1"/>
    <col min="6617" max="6617" width="14.5703125" style="179" customWidth="1"/>
    <col min="6618" max="6618" width="11.5703125" style="179" customWidth="1"/>
    <col min="6619" max="6619" width="13" style="179" customWidth="1"/>
    <col min="6620" max="6620" width="16.42578125" style="179" customWidth="1"/>
    <col min="6621" max="6621" width="21.85546875" style="179" customWidth="1"/>
    <col min="6622" max="6838" width="9.140625" style="179"/>
    <col min="6839" max="6839" width="3.5703125" style="179" customWidth="1"/>
    <col min="6840" max="6840" width="37.7109375" style="179" customWidth="1"/>
    <col min="6841" max="6841" width="14.42578125" style="179" customWidth="1"/>
    <col min="6842" max="6842" width="12.85546875" style="179" bestFit="1" customWidth="1"/>
    <col min="6843" max="6843" width="13.85546875" style="179" bestFit="1" customWidth="1"/>
    <col min="6844" max="6844" width="12.85546875" style="179" bestFit="1" customWidth="1"/>
    <col min="6845" max="6845" width="14.5703125" style="179" bestFit="1" customWidth="1"/>
    <col min="6846" max="6846" width="13.42578125" style="179" bestFit="1" customWidth="1"/>
    <col min="6847" max="6847" width="14.28515625" style="179" bestFit="1" customWidth="1"/>
    <col min="6848" max="6848" width="16.7109375" style="179" bestFit="1" customWidth="1"/>
    <col min="6849" max="6849" width="13" style="179" bestFit="1" customWidth="1"/>
    <col min="6850" max="6850" width="14" style="179" bestFit="1" customWidth="1"/>
    <col min="6851" max="6851" width="13.42578125" style="179" bestFit="1" customWidth="1"/>
    <col min="6852" max="6852" width="8.140625" style="179" bestFit="1" customWidth="1"/>
    <col min="6853" max="6853" width="14.42578125" style="179" bestFit="1" customWidth="1"/>
    <col min="6854" max="6854" width="14.5703125" style="179" bestFit="1" customWidth="1"/>
    <col min="6855" max="6855" width="13.85546875" style="179" bestFit="1" customWidth="1"/>
    <col min="6856" max="6858" width="12.85546875" style="179" bestFit="1" customWidth="1"/>
    <col min="6859" max="6859" width="14.42578125" style="179" bestFit="1" customWidth="1"/>
    <col min="6860" max="6860" width="11.5703125" style="179" bestFit="1" customWidth="1"/>
    <col min="6861" max="6861" width="12.5703125" style="179" bestFit="1" customWidth="1"/>
    <col min="6862" max="6862" width="12.85546875" style="179" bestFit="1" customWidth="1"/>
    <col min="6863" max="6863" width="8.140625" style="179" bestFit="1" customWidth="1"/>
    <col min="6864" max="6864" width="14.5703125" style="179" bestFit="1" customWidth="1"/>
    <col min="6865" max="6865" width="12.42578125" style="179" customWidth="1"/>
    <col min="6866" max="6866" width="13.7109375" style="179" customWidth="1"/>
    <col min="6867" max="6867" width="13.5703125" style="179" customWidth="1"/>
    <col min="6868" max="6868" width="10.28515625" style="179" customWidth="1"/>
    <col min="6869" max="6870" width="16.42578125" style="179" customWidth="1"/>
    <col min="6871" max="6871" width="0" style="179" hidden="1" customWidth="1"/>
    <col min="6872" max="6872" width="12.5703125" style="179" customWidth="1"/>
    <col min="6873" max="6873" width="14.5703125" style="179" customWidth="1"/>
    <col min="6874" max="6874" width="11.5703125" style="179" customWidth="1"/>
    <col min="6875" max="6875" width="13" style="179" customWidth="1"/>
    <col min="6876" max="6876" width="16.42578125" style="179" customWidth="1"/>
    <col min="6877" max="6877" width="21.85546875" style="179" customWidth="1"/>
    <col min="6878" max="7094" width="9.140625" style="179"/>
    <col min="7095" max="7095" width="3.5703125" style="179" customWidth="1"/>
    <col min="7096" max="7096" width="37.7109375" style="179" customWidth="1"/>
    <col min="7097" max="7097" width="14.42578125" style="179" customWidth="1"/>
    <col min="7098" max="7098" width="12.85546875" style="179" bestFit="1" customWidth="1"/>
    <col min="7099" max="7099" width="13.85546875" style="179" bestFit="1" customWidth="1"/>
    <col min="7100" max="7100" width="12.85546875" style="179" bestFit="1" customWidth="1"/>
    <col min="7101" max="7101" width="14.5703125" style="179" bestFit="1" customWidth="1"/>
    <col min="7102" max="7102" width="13.42578125" style="179" bestFit="1" customWidth="1"/>
    <col min="7103" max="7103" width="14.28515625" style="179" bestFit="1" customWidth="1"/>
    <col min="7104" max="7104" width="16.7109375" style="179" bestFit="1" customWidth="1"/>
    <col min="7105" max="7105" width="13" style="179" bestFit="1" customWidth="1"/>
    <col min="7106" max="7106" width="14" style="179" bestFit="1" customWidth="1"/>
    <col min="7107" max="7107" width="13.42578125" style="179" bestFit="1" customWidth="1"/>
    <col min="7108" max="7108" width="8.140625" style="179" bestFit="1" customWidth="1"/>
    <col min="7109" max="7109" width="14.42578125" style="179" bestFit="1" customWidth="1"/>
    <col min="7110" max="7110" width="14.5703125" style="179" bestFit="1" customWidth="1"/>
    <col min="7111" max="7111" width="13.85546875" style="179" bestFit="1" customWidth="1"/>
    <col min="7112" max="7114" width="12.85546875" style="179" bestFit="1" customWidth="1"/>
    <col min="7115" max="7115" width="14.42578125" style="179" bestFit="1" customWidth="1"/>
    <col min="7116" max="7116" width="11.5703125" style="179" bestFit="1" customWidth="1"/>
    <col min="7117" max="7117" width="12.5703125" style="179" bestFit="1" customWidth="1"/>
    <col min="7118" max="7118" width="12.85546875" style="179" bestFit="1" customWidth="1"/>
    <col min="7119" max="7119" width="8.140625" style="179" bestFit="1" customWidth="1"/>
    <col min="7120" max="7120" width="14.5703125" style="179" bestFit="1" customWidth="1"/>
    <col min="7121" max="7121" width="12.42578125" style="179" customWidth="1"/>
    <col min="7122" max="7122" width="13.7109375" style="179" customWidth="1"/>
    <col min="7123" max="7123" width="13.5703125" style="179" customWidth="1"/>
    <col min="7124" max="7124" width="10.28515625" style="179" customWidth="1"/>
    <col min="7125" max="7126" width="16.42578125" style="179" customWidth="1"/>
    <col min="7127" max="7127" width="0" style="179" hidden="1" customWidth="1"/>
    <col min="7128" max="7128" width="12.5703125" style="179" customWidth="1"/>
    <col min="7129" max="7129" width="14.5703125" style="179" customWidth="1"/>
    <col min="7130" max="7130" width="11.5703125" style="179" customWidth="1"/>
    <col min="7131" max="7131" width="13" style="179" customWidth="1"/>
    <col min="7132" max="7132" width="16.42578125" style="179" customWidth="1"/>
    <col min="7133" max="7133" width="21.85546875" style="179" customWidth="1"/>
    <col min="7134" max="7350" width="9.140625" style="179"/>
    <col min="7351" max="7351" width="3.5703125" style="179" customWidth="1"/>
    <col min="7352" max="7352" width="37.7109375" style="179" customWidth="1"/>
    <col min="7353" max="7353" width="14.42578125" style="179" customWidth="1"/>
    <col min="7354" max="7354" width="12.85546875" style="179" bestFit="1" customWidth="1"/>
    <col min="7355" max="7355" width="13.85546875" style="179" bestFit="1" customWidth="1"/>
    <col min="7356" max="7356" width="12.85546875" style="179" bestFit="1" customWidth="1"/>
    <col min="7357" max="7357" width="14.5703125" style="179" bestFit="1" customWidth="1"/>
    <col min="7358" max="7358" width="13.42578125" style="179" bestFit="1" customWidth="1"/>
    <col min="7359" max="7359" width="14.28515625" style="179" bestFit="1" customWidth="1"/>
    <col min="7360" max="7360" width="16.7109375" style="179" bestFit="1" customWidth="1"/>
    <col min="7361" max="7361" width="13" style="179" bestFit="1" customWidth="1"/>
    <col min="7362" max="7362" width="14" style="179" bestFit="1" customWidth="1"/>
    <col min="7363" max="7363" width="13.42578125" style="179" bestFit="1" customWidth="1"/>
    <col min="7364" max="7364" width="8.140625" style="179" bestFit="1" customWidth="1"/>
    <col min="7365" max="7365" width="14.42578125" style="179" bestFit="1" customWidth="1"/>
    <col min="7366" max="7366" width="14.5703125" style="179" bestFit="1" customWidth="1"/>
    <col min="7367" max="7367" width="13.85546875" style="179" bestFit="1" customWidth="1"/>
    <col min="7368" max="7370" width="12.85546875" style="179" bestFit="1" customWidth="1"/>
    <col min="7371" max="7371" width="14.42578125" style="179" bestFit="1" customWidth="1"/>
    <col min="7372" max="7372" width="11.5703125" style="179" bestFit="1" customWidth="1"/>
    <col min="7373" max="7373" width="12.5703125" style="179" bestFit="1" customWidth="1"/>
    <col min="7374" max="7374" width="12.85546875" style="179" bestFit="1" customWidth="1"/>
    <col min="7375" max="7375" width="8.140625" style="179" bestFit="1" customWidth="1"/>
    <col min="7376" max="7376" width="14.5703125" style="179" bestFit="1" customWidth="1"/>
    <col min="7377" max="7377" width="12.42578125" style="179" customWidth="1"/>
    <col min="7378" max="7378" width="13.7109375" style="179" customWidth="1"/>
    <col min="7379" max="7379" width="13.5703125" style="179" customWidth="1"/>
    <col min="7380" max="7380" width="10.28515625" style="179" customWidth="1"/>
    <col min="7381" max="7382" width="16.42578125" style="179" customWidth="1"/>
    <col min="7383" max="7383" width="0" style="179" hidden="1" customWidth="1"/>
    <col min="7384" max="7384" width="12.5703125" style="179" customWidth="1"/>
    <col min="7385" max="7385" width="14.5703125" style="179" customWidth="1"/>
    <col min="7386" max="7386" width="11.5703125" style="179" customWidth="1"/>
    <col min="7387" max="7387" width="13" style="179" customWidth="1"/>
    <col min="7388" max="7388" width="16.42578125" style="179" customWidth="1"/>
    <col min="7389" max="7389" width="21.85546875" style="179" customWidth="1"/>
    <col min="7390" max="7606" width="9.140625" style="179"/>
    <col min="7607" max="7607" width="3.5703125" style="179" customWidth="1"/>
    <col min="7608" max="7608" width="37.7109375" style="179" customWidth="1"/>
    <col min="7609" max="7609" width="14.42578125" style="179" customWidth="1"/>
    <col min="7610" max="7610" width="12.85546875" style="179" bestFit="1" customWidth="1"/>
    <col min="7611" max="7611" width="13.85546875" style="179" bestFit="1" customWidth="1"/>
    <col min="7612" max="7612" width="12.85546875" style="179" bestFit="1" customWidth="1"/>
    <col min="7613" max="7613" width="14.5703125" style="179" bestFit="1" customWidth="1"/>
    <col min="7614" max="7614" width="13.42578125" style="179" bestFit="1" customWidth="1"/>
    <col min="7615" max="7615" width="14.28515625" style="179" bestFit="1" customWidth="1"/>
    <col min="7616" max="7616" width="16.7109375" style="179" bestFit="1" customWidth="1"/>
    <col min="7617" max="7617" width="13" style="179" bestFit="1" customWidth="1"/>
    <col min="7618" max="7618" width="14" style="179" bestFit="1" customWidth="1"/>
    <col min="7619" max="7619" width="13.42578125" style="179" bestFit="1" customWidth="1"/>
    <col min="7620" max="7620" width="8.140625" style="179" bestFit="1" customWidth="1"/>
    <col min="7621" max="7621" width="14.42578125" style="179" bestFit="1" customWidth="1"/>
    <col min="7622" max="7622" width="14.5703125" style="179" bestFit="1" customWidth="1"/>
    <col min="7623" max="7623" width="13.85546875" style="179" bestFit="1" customWidth="1"/>
    <col min="7624" max="7626" width="12.85546875" style="179" bestFit="1" customWidth="1"/>
    <col min="7627" max="7627" width="14.42578125" style="179" bestFit="1" customWidth="1"/>
    <col min="7628" max="7628" width="11.5703125" style="179" bestFit="1" customWidth="1"/>
    <col min="7629" max="7629" width="12.5703125" style="179" bestFit="1" customWidth="1"/>
    <col min="7630" max="7630" width="12.85546875" style="179" bestFit="1" customWidth="1"/>
    <col min="7631" max="7631" width="8.140625" style="179" bestFit="1" customWidth="1"/>
    <col min="7632" max="7632" width="14.5703125" style="179" bestFit="1" customWidth="1"/>
    <col min="7633" max="7633" width="12.42578125" style="179" customWidth="1"/>
    <col min="7634" max="7634" width="13.7109375" style="179" customWidth="1"/>
    <col min="7635" max="7635" width="13.5703125" style="179" customWidth="1"/>
    <col min="7636" max="7636" width="10.28515625" style="179" customWidth="1"/>
    <col min="7637" max="7638" width="16.42578125" style="179" customWidth="1"/>
    <col min="7639" max="7639" width="0" style="179" hidden="1" customWidth="1"/>
    <col min="7640" max="7640" width="12.5703125" style="179" customWidth="1"/>
    <col min="7641" max="7641" width="14.5703125" style="179" customWidth="1"/>
    <col min="7642" max="7642" width="11.5703125" style="179" customWidth="1"/>
    <col min="7643" max="7643" width="13" style="179" customWidth="1"/>
    <col min="7644" max="7644" width="16.42578125" style="179" customWidth="1"/>
    <col min="7645" max="7645" width="21.85546875" style="179" customWidth="1"/>
    <col min="7646" max="7862" width="9.140625" style="179"/>
    <col min="7863" max="7863" width="3.5703125" style="179" customWidth="1"/>
    <col min="7864" max="7864" width="37.7109375" style="179" customWidth="1"/>
    <col min="7865" max="7865" width="14.42578125" style="179" customWidth="1"/>
    <col min="7866" max="7866" width="12.85546875" style="179" bestFit="1" customWidth="1"/>
    <col min="7867" max="7867" width="13.85546875" style="179" bestFit="1" customWidth="1"/>
    <col min="7868" max="7868" width="12.85546875" style="179" bestFit="1" customWidth="1"/>
    <col min="7869" max="7869" width="14.5703125" style="179" bestFit="1" customWidth="1"/>
    <col min="7870" max="7870" width="13.42578125" style="179" bestFit="1" customWidth="1"/>
    <col min="7871" max="7871" width="14.28515625" style="179" bestFit="1" customWidth="1"/>
    <col min="7872" max="7872" width="16.7109375" style="179" bestFit="1" customWidth="1"/>
    <col min="7873" max="7873" width="13" style="179" bestFit="1" customWidth="1"/>
    <col min="7874" max="7874" width="14" style="179" bestFit="1" customWidth="1"/>
    <col min="7875" max="7875" width="13.42578125" style="179" bestFit="1" customWidth="1"/>
    <col min="7876" max="7876" width="8.140625" style="179" bestFit="1" customWidth="1"/>
    <col min="7877" max="7877" width="14.42578125" style="179" bestFit="1" customWidth="1"/>
    <col min="7878" max="7878" width="14.5703125" style="179" bestFit="1" customWidth="1"/>
    <col min="7879" max="7879" width="13.85546875" style="179" bestFit="1" customWidth="1"/>
    <col min="7880" max="7882" width="12.85546875" style="179" bestFit="1" customWidth="1"/>
    <col min="7883" max="7883" width="14.42578125" style="179" bestFit="1" customWidth="1"/>
    <col min="7884" max="7884" width="11.5703125" style="179" bestFit="1" customWidth="1"/>
    <col min="7885" max="7885" width="12.5703125" style="179" bestFit="1" customWidth="1"/>
    <col min="7886" max="7886" width="12.85546875" style="179" bestFit="1" customWidth="1"/>
    <col min="7887" max="7887" width="8.140625" style="179" bestFit="1" customWidth="1"/>
    <col min="7888" max="7888" width="14.5703125" style="179" bestFit="1" customWidth="1"/>
    <col min="7889" max="7889" width="12.42578125" style="179" customWidth="1"/>
    <col min="7890" max="7890" width="13.7109375" style="179" customWidth="1"/>
    <col min="7891" max="7891" width="13.5703125" style="179" customWidth="1"/>
    <col min="7892" max="7892" width="10.28515625" style="179" customWidth="1"/>
    <col min="7893" max="7894" width="16.42578125" style="179" customWidth="1"/>
    <col min="7895" max="7895" width="0" style="179" hidden="1" customWidth="1"/>
    <col min="7896" max="7896" width="12.5703125" style="179" customWidth="1"/>
    <col min="7897" max="7897" width="14.5703125" style="179" customWidth="1"/>
    <col min="7898" max="7898" width="11.5703125" style="179" customWidth="1"/>
    <col min="7899" max="7899" width="13" style="179" customWidth="1"/>
    <col min="7900" max="7900" width="16.42578125" style="179" customWidth="1"/>
    <col min="7901" max="7901" width="21.85546875" style="179" customWidth="1"/>
    <col min="7902" max="8118" width="9.140625" style="179"/>
    <col min="8119" max="8119" width="3.5703125" style="179" customWidth="1"/>
    <col min="8120" max="8120" width="37.7109375" style="179" customWidth="1"/>
    <col min="8121" max="8121" width="14.42578125" style="179" customWidth="1"/>
    <col min="8122" max="8122" width="12.85546875" style="179" bestFit="1" customWidth="1"/>
    <col min="8123" max="8123" width="13.85546875" style="179" bestFit="1" customWidth="1"/>
    <col min="8124" max="8124" width="12.85546875" style="179" bestFit="1" customWidth="1"/>
    <col min="8125" max="8125" width="14.5703125" style="179" bestFit="1" customWidth="1"/>
    <col min="8126" max="8126" width="13.42578125" style="179" bestFit="1" customWidth="1"/>
    <col min="8127" max="8127" width="14.28515625" style="179" bestFit="1" customWidth="1"/>
    <col min="8128" max="8128" width="16.7109375" style="179" bestFit="1" customWidth="1"/>
    <col min="8129" max="8129" width="13" style="179" bestFit="1" customWidth="1"/>
    <col min="8130" max="8130" width="14" style="179" bestFit="1" customWidth="1"/>
    <col min="8131" max="8131" width="13.42578125" style="179" bestFit="1" customWidth="1"/>
    <col min="8132" max="8132" width="8.140625" style="179" bestFit="1" customWidth="1"/>
    <col min="8133" max="8133" width="14.42578125" style="179" bestFit="1" customWidth="1"/>
    <col min="8134" max="8134" width="14.5703125" style="179" bestFit="1" customWidth="1"/>
    <col min="8135" max="8135" width="13.85546875" style="179" bestFit="1" customWidth="1"/>
    <col min="8136" max="8138" width="12.85546875" style="179" bestFit="1" customWidth="1"/>
    <col min="8139" max="8139" width="14.42578125" style="179" bestFit="1" customWidth="1"/>
    <col min="8140" max="8140" width="11.5703125" style="179" bestFit="1" customWidth="1"/>
    <col min="8141" max="8141" width="12.5703125" style="179" bestFit="1" customWidth="1"/>
    <col min="8142" max="8142" width="12.85546875" style="179" bestFit="1" customWidth="1"/>
    <col min="8143" max="8143" width="8.140625" style="179" bestFit="1" customWidth="1"/>
    <col min="8144" max="8144" width="14.5703125" style="179" bestFit="1" customWidth="1"/>
    <col min="8145" max="8145" width="12.42578125" style="179" customWidth="1"/>
    <col min="8146" max="8146" width="13.7109375" style="179" customWidth="1"/>
    <col min="8147" max="8147" width="13.5703125" style="179" customWidth="1"/>
    <col min="8148" max="8148" width="10.28515625" style="179" customWidth="1"/>
    <col min="8149" max="8150" width="16.42578125" style="179" customWidth="1"/>
    <col min="8151" max="8151" width="0" style="179" hidden="1" customWidth="1"/>
    <col min="8152" max="8152" width="12.5703125" style="179" customWidth="1"/>
    <col min="8153" max="8153" width="14.5703125" style="179" customWidth="1"/>
    <col min="8154" max="8154" width="11.5703125" style="179" customWidth="1"/>
    <col min="8155" max="8155" width="13" style="179" customWidth="1"/>
    <col min="8156" max="8156" width="16.42578125" style="179" customWidth="1"/>
    <col min="8157" max="8157" width="21.85546875" style="179" customWidth="1"/>
    <col min="8158" max="8374" width="9.140625" style="179"/>
    <col min="8375" max="8375" width="3.5703125" style="179" customWidth="1"/>
    <col min="8376" max="8376" width="37.7109375" style="179" customWidth="1"/>
    <col min="8377" max="8377" width="14.42578125" style="179" customWidth="1"/>
    <col min="8378" max="8378" width="12.85546875" style="179" bestFit="1" customWidth="1"/>
    <col min="8379" max="8379" width="13.85546875" style="179" bestFit="1" customWidth="1"/>
    <col min="8380" max="8380" width="12.85546875" style="179" bestFit="1" customWidth="1"/>
    <col min="8381" max="8381" width="14.5703125" style="179" bestFit="1" customWidth="1"/>
    <col min="8382" max="8382" width="13.42578125" style="179" bestFit="1" customWidth="1"/>
    <col min="8383" max="8383" width="14.28515625" style="179" bestFit="1" customWidth="1"/>
    <col min="8384" max="8384" width="16.7109375" style="179" bestFit="1" customWidth="1"/>
    <col min="8385" max="8385" width="13" style="179" bestFit="1" customWidth="1"/>
    <col min="8386" max="8386" width="14" style="179" bestFit="1" customWidth="1"/>
    <col min="8387" max="8387" width="13.42578125" style="179" bestFit="1" customWidth="1"/>
    <col min="8388" max="8388" width="8.140625" style="179" bestFit="1" customWidth="1"/>
    <col min="8389" max="8389" width="14.42578125" style="179" bestFit="1" customWidth="1"/>
    <col min="8390" max="8390" width="14.5703125" style="179" bestFit="1" customWidth="1"/>
    <col min="8391" max="8391" width="13.85546875" style="179" bestFit="1" customWidth="1"/>
    <col min="8392" max="8394" width="12.85546875" style="179" bestFit="1" customWidth="1"/>
    <col min="8395" max="8395" width="14.42578125" style="179" bestFit="1" customWidth="1"/>
    <col min="8396" max="8396" width="11.5703125" style="179" bestFit="1" customWidth="1"/>
    <col min="8397" max="8397" width="12.5703125" style="179" bestFit="1" customWidth="1"/>
    <col min="8398" max="8398" width="12.85546875" style="179" bestFit="1" customWidth="1"/>
    <col min="8399" max="8399" width="8.140625" style="179" bestFit="1" customWidth="1"/>
    <col min="8400" max="8400" width="14.5703125" style="179" bestFit="1" customWidth="1"/>
    <col min="8401" max="8401" width="12.42578125" style="179" customWidth="1"/>
    <col min="8402" max="8402" width="13.7109375" style="179" customWidth="1"/>
    <col min="8403" max="8403" width="13.5703125" style="179" customWidth="1"/>
    <col min="8404" max="8404" width="10.28515625" style="179" customWidth="1"/>
    <col min="8405" max="8406" width="16.42578125" style="179" customWidth="1"/>
    <col min="8407" max="8407" width="0" style="179" hidden="1" customWidth="1"/>
    <col min="8408" max="8408" width="12.5703125" style="179" customWidth="1"/>
    <col min="8409" max="8409" width="14.5703125" style="179" customWidth="1"/>
    <col min="8410" max="8410" width="11.5703125" style="179" customWidth="1"/>
    <col min="8411" max="8411" width="13" style="179" customWidth="1"/>
    <col min="8412" max="8412" width="16.42578125" style="179" customWidth="1"/>
    <col min="8413" max="8413" width="21.85546875" style="179" customWidth="1"/>
    <col min="8414" max="8630" width="9.140625" style="179"/>
    <col min="8631" max="8631" width="3.5703125" style="179" customWidth="1"/>
    <col min="8632" max="8632" width="37.7109375" style="179" customWidth="1"/>
    <col min="8633" max="8633" width="14.42578125" style="179" customWidth="1"/>
    <col min="8634" max="8634" width="12.85546875" style="179" bestFit="1" customWidth="1"/>
    <col min="8635" max="8635" width="13.85546875" style="179" bestFit="1" customWidth="1"/>
    <col min="8636" max="8636" width="12.85546875" style="179" bestFit="1" customWidth="1"/>
    <col min="8637" max="8637" width="14.5703125" style="179" bestFit="1" customWidth="1"/>
    <col min="8638" max="8638" width="13.42578125" style="179" bestFit="1" customWidth="1"/>
    <col min="8639" max="8639" width="14.28515625" style="179" bestFit="1" customWidth="1"/>
    <col min="8640" max="8640" width="16.7109375" style="179" bestFit="1" customWidth="1"/>
    <col min="8641" max="8641" width="13" style="179" bestFit="1" customWidth="1"/>
    <col min="8642" max="8642" width="14" style="179" bestFit="1" customWidth="1"/>
    <col min="8643" max="8643" width="13.42578125" style="179" bestFit="1" customWidth="1"/>
    <col min="8644" max="8644" width="8.140625" style="179" bestFit="1" customWidth="1"/>
    <col min="8645" max="8645" width="14.42578125" style="179" bestFit="1" customWidth="1"/>
    <col min="8646" max="8646" width="14.5703125" style="179" bestFit="1" customWidth="1"/>
    <col min="8647" max="8647" width="13.85546875" style="179" bestFit="1" customWidth="1"/>
    <col min="8648" max="8650" width="12.85546875" style="179" bestFit="1" customWidth="1"/>
    <col min="8651" max="8651" width="14.42578125" style="179" bestFit="1" customWidth="1"/>
    <col min="8652" max="8652" width="11.5703125" style="179" bestFit="1" customWidth="1"/>
    <col min="8653" max="8653" width="12.5703125" style="179" bestFit="1" customWidth="1"/>
    <col min="8654" max="8654" width="12.85546875" style="179" bestFit="1" customWidth="1"/>
    <col min="8655" max="8655" width="8.140625" style="179" bestFit="1" customWidth="1"/>
    <col min="8656" max="8656" width="14.5703125" style="179" bestFit="1" customWidth="1"/>
    <col min="8657" max="8657" width="12.42578125" style="179" customWidth="1"/>
    <col min="8658" max="8658" width="13.7109375" style="179" customWidth="1"/>
    <col min="8659" max="8659" width="13.5703125" style="179" customWidth="1"/>
    <col min="8660" max="8660" width="10.28515625" style="179" customWidth="1"/>
    <col min="8661" max="8662" width="16.42578125" style="179" customWidth="1"/>
    <col min="8663" max="8663" width="0" style="179" hidden="1" customWidth="1"/>
    <col min="8664" max="8664" width="12.5703125" style="179" customWidth="1"/>
    <col min="8665" max="8665" width="14.5703125" style="179" customWidth="1"/>
    <col min="8666" max="8666" width="11.5703125" style="179" customWidth="1"/>
    <col min="8667" max="8667" width="13" style="179" customWidth="1"/>
    <col min="8668" max="8668" width="16.42578125" style="179" customWidth="1"/>
    <col min="8669" max="8669" width="21.85546875" style="179" customWidth="1"/>
    <col min="8670" max="8886" width="9.140625" style="179"/>
    <col min="8887" max="8887" width="3.5703125" style="179" customWidth="1"/>
    <col min="8888" max="8888" width="37.7109375" style="179" customWidth="1"/>
    <col min="8889" max="8889" width="14.42578125" style="179" customWidth="1"/>
    <col min="8890" max="8890" width="12.85546875" style="179" bestFit="1" customWidth="1"/>
    <col min="8891" max="8891" width="13.85546875" style="179" bestFit="1" customWidth="1"/>
    <col min="8892" max="8892" width="12.85546875" style="179" bestFit="1" customWidth="1"/>
    <col min="8893" max="8893" width="14.5703125" style="179" bestFit="1" customWidth="1"/>
    <col min="8894" max="8894" width="13.42578125" style="179" bestFit="1" customWidth="1"/>
    <col min="8895" max="8895" width="14.28515625" style="179" bestFit="1" customWidth="1"/>
    <col min="8896" max="8896" width="16.7109375" style="179" bestFit="1" customWidth="1"/>
    <col min="8897" max="8897" width="13" style="179" bestFit="1" customWidth="1"/>
    <col min="8898" max="8898" width="14" style="179" bestFit="1" customWidth="1"/>
    <col min="8899" max="8899" width="13.42578125" style="179" bestFit="1" customWidth="1"/>
    <col min="8900" max="8900" width="8.140625" style="179" bestFit="1" customWidth="1"/>
    <col min="8901" max="8901" width="14.42578125" style="179" bestFit="1" customWidth="1"/>
    <col min="8902" max="8902" width="14.5703125" style="179" bestFit="1" customWidth="1"/>
    <col min="8903" max="8903" width="13.85546875" style="179" bestFit="1" customWidth="1"/>
    <col min="8904" max="8906" width="12.85546875" style="179" bestFit="1" customWidth="1"/>
    <col min="8907" max="8907" width="14.42578125" style="179" bestFit="1" customWidth="1"/>
    <col min="8908" max="8908" width="11.5703125" style="179" bestFit="1" customWidth="1"/>
    <col min="8909" max="8909" width="12.5703125" style="179" bestFit="1" customWidth="1"/>
    <col min="8910" max="8910" width="12.85546875" style="179" bestFit="1" customWidth="1"/>
    <col min="8911" max="8911" width="8.140625" style="179" bestFit="1" customWidth="1"/>
    <col min="8912" max="8912" width="14.5703125" style="179" bestFit="1" customWidth="1"/>
    <col min="8913" max="8913" width="12.42578125" style="179" customWidth="1"/>
    <col min="8914" max="8914" width="13.7109375" style="179" customWidth="1"/>
    <col min="8915" max="8915" width="13.5703125" style="179" customWidth="1"/>
    <col min="8916" max="8916" width="10.28515625" style="179" customWidth="1"/>
    <col min="8917" max="8918" width="16.42578125" style="179" customWidth="1"/>
    <col min="8919" max="8919" width="0" style="179" hidden="1" customWidth="1"/>
    <col min="8920" max="8920" width="12.5703125" style="179" customWidth="1"/>
    <col min="8921" max="8921" width="14.5703125" style="179" customWidth="1"/>
    <col min="8922" max="8922" width="11.5703125" style="179" customWidth="1"/>
    <col min="8923" max="8923" width="13" style="179" customWidth="1"/>
    <col min="8924" max="8924" width="16.42578125" style="179" customWidth="1"/>
    <col min="8925" max="8925" width="21.85546875" style="179" customWidth="1"/>
    <col min="8926" max="9142" width="9.140625" style="179"/>
    <col min="9143" max="9143" width="3.5703125" style="179" customWidth="1"/>
    <col min="9144" max="9144" width="37.7109375" style="179" customWidth="1"/>
    <col min="9145" max="9145" width="14.42578125" style="179" customWidth="1"/>
    <col min="9146" max="9146" width="12.85546875" style="179" bestFit="1" customWidth="1"/>
    <col min="9147" max="9147" width="13.85546875" style="179" bestFit="1" customWidth="1"/>
    <col min="9148" max="9148" width="12.85546875" style="179" bestFit="1" customWidth="1"/>
    <col min="9149" max="9149" width="14.5703125" style="179" bestFit="1" customWidth="1"/>
    <col min="9150" max="9150" width="13.42578125" style="179" bestFit="1" customWidth="1"/>
    <col min="9151" max="9151" width="14.28515625" style="179" bestFit="1" customWidth="1"/>
    <col min="9152" max="9152" width="16.7109375" style="179" bestFit="1" customWidth="1"/>
    <col min="9153" max="9153" width="13" style="179" bestFit="1" customWidth="1"/>
    <col min="9154" max="9154" width="14" style="179" bestFit="1" customWidth="1"/>
    <col min="9155" max="9155" width="13.42578125" style="179" bestFit="1" customWidth="1"/>
    <col min="9156" max="9156" width="8.140625" style="179" bestFit="1" customWidth="1"/>
    <col min="9157" max="9157" width="14.42578125" style="179" bestFit="1" customWidth="1"/>
    <col min="9158" max="9158" width="14.5703125" style="179" bestFit="1" customWidth="1"/>
    <col min="9159" max="9159" width="13.85546875" style="179" bestFit="1" customWidth="1"/>
    <col min="9160" max="9162" width="12.85546875" style="179" bestFit="1" customWidth="1"/>
    <col min="9163" max="9163" width="14.42578125" style="179" bestFit="1" customWidth="1"/>
    <col min="9164" max="9164" width="11.5703125" style="179" bestFit="1" customWidth="1"/>
    <col min="9165" max="9165" width="12.5703125" style="179" bestFit="1" customWidth="1"/>
    <col min="9166" max="9166" width="12.85546875" style="179" bestFit="1" customWidth="1"/>
    <col min="9167" max="9167" width="8.140625" style="179" bestFit="1" customWidth="1"/>
    <col min="9168" max="9168" width="14.5703125" style="179" bestFit="1" customWidth="1"/>
    <col min="9169" max="9169" width="12.42578125" style="179" customWidth="1"/>
    <col min="9170" max="9170" width="13.7109375" style="179" customWidth="1"/>
    <col min="9171" max="9171" width="13.5703125" style="179" customWidth="1"/>
    <col min="9172" max="9172" width="10.28515625" style="179" customWidth="1"/>
    <col min="9173" max="9174" width="16.42578125" style="179" customWidth="1"/>
    <col min="9175" max="9175" width="0" style="179" hidden="1" customWidth="1"/>
    <col min="9176" max="9176" width="12.5703125" style="179" customWidth="1"/>
    <col min="9177" max="9177" width="14.5703125" style="179" customWidth="1"/>
    <col min="9178" max="9178" width="11.5703125" style="179" customWidth="1"/>
    <col min="9179" max="9179" width="13" style="179" customWidth="1"/>
    <col min="9180" max="9180" width="16.42578125" style="179" customWidth="1"/>
    <col min="9181" max="9181" width="21.85546875" style="179" customWidth="1"/>
    <col min="9182" max="9398" width="9.140625" style="179"/>
    <col min="9399" max="9399" width="3.5703125" style="179" customWidth="1"/>
    <col min="9400" max="9400" width="37.7109375" style="179" customWidth="1"/>
    <col min="9401" max="9401" width="14.42578125" style="179" customWidth="1"/>
    <col min="9402" max="9402" width="12.85546875" style="179" bestFit="1" customWidth="1"/>
    <col min="9403" max="9403" width="13.85546875" style="179" bestFit="1" customWidth="1"/>
    <col min="9404" max="9404" width="12.85546875" style="179" bestFit="1" customWidth="1"/>
    <col min="9405" max="9405" width="14.5703125" style="179" bestFit="1" customWidth="1"/>
    <col min="9406" max="9406" width="13.42578125" style="179" bestFit="1" customWidth="1"/>
    <col min="9407" max="9407" width="14.28515625" style="179" bestFit="1" customWidth="1"/>
    <col min="9408" max="9408" width="16.7109375" style="179" bestFit="1" customWidth="1"/>
    <col min="9409" max="9409" width="13" style="179" bestFit="1" customWidth="1"/>
    <col min="9410" max="9410" width="14" style="179" bestFit="1" customWidth="1"/>
    <col min="9411" max="9411" width="13.42578125" style="179" bestFit="1" customWidth="1"/>
    <col min="9412" max="9412" width="8.140625" style="179" bestFit="1" customWidth="1"/>
    <col min="9413" max="9413" width="14.42578125" style="179" bestFit="1" customWidth="1"/>
    <col min="9414" max="9414" width="14.5703125" style="179" bestFit="1" customWidth="1"/>
    <col min="9415" max="9415" width="13.85546875" style="179" bestFit="1" customWidth="1"/>
    <col min="9416" max="9418" width="12.85546875" style="179" bestFit="1" customWidth="1"/>
    <col min="9419" max="9419" width="14.42578125" style="179" bestFit="1" customWidth="1"/>
    <col min="9420" max="9420" width="11.5703125" style="179" bestFit="1" customWidth="1"/>
    <col min="9421" max="9421" width="12.5703125" style="179" bestFit="1" customWidth="1"/>
    <col min="9422" max="9422" width="12.85546875" style="179" bestFit="1" customWidth="1"/>
    <col min="9423" max="9423" width="8.140625" style="179" bestFit="1" customWidth="1"/>
    <col min="9424" max="9424" width="14.5703125" style="179" bestFit="1" customWidth="1"/>
    <col min="9425" max="9425" width="12.42578125" style="179" customWidth="1"/>
    <col min="9426" max="9426" width="13.7109375" style="179" customWidth="1"/>
    <col min="9427" max="9427" width="13.5703125" style="179" customWidth="1"/>
    <col min="9428" max="9428" width="10.28515625" style="179" customWidth="1"/>
    <col min="9429" max="9430" width="16.42578125" style="179" customWidth="1"/>
    <col min="9431" max="9431" width="0" style="179" hidden="1" customWidth="1"/>
    <col min="9432" max="9432" width="12.5703125" style="179" customWidth="1"/>
    <col min="9433" max="9433" width="14.5703125" style="179" customWidth="1"/>
    <col min="9434" max="9434" width="11.5703125" style="179" customWidth="1"/>
    <col min="9435" max="9435" width="13" style="179" customWidth="1"/>
    <col min="9436" max="9436" width="16.42578125" style="179" customWidth="1"/>
    <col min="9437" max="9437" width="21.85546875" style="179" customWidth="1"/>
    <col min="9438" max="9654" width="9.140625" style="179"/>
    <col min="9655" max="9655" width="3.5703125" style="179" customWidth="1"/>
    <col min="9656" max="9656" width="37.7109375" style="179" customWidth="1"/>
    <col min="9657" max="9657" width="14.42578125" style="179" customWidth="1"/>
    <col min="9658" max="9658" width="12.85546875" style="179" bestFit="1" customWidth="1"/>
    <col min="9659" max="9659" width="13.85546875" style="179" bestFit="1" customWidth="1"/>
    <col min="9660" max="9660" width="12.85546875" style="179" bestFit="1" customWidth="1"/>
    <col min="9661" max="9661" width="14.5703125" style="179" bestFit="1" customWidth="1"/>
    <col min="9662" max="9662" width="13.42578125" style="179" bestFit="1" customWidth="1"/>
    <col min="9663" max="9663" width="14.28515625" style="179" bestFit="1" customWidth="1"/>
    <col min="9664" max="9664" width="16.7109375" style="179" bestFit="1" customWidth="1"/>
    <col min="9665" max="9665" width="13" style="179" bestFit="1" customWidth="1"/>
    <col min="9666" max="9666" width="14" style="179" bestFit="1" customWidth="1"/>
    <col min="9667" max="9667" width="13.42578125" style="179" bestFit="1" customWidth="1"/>
    <col min="9668" max="9668" width="8.140625" style="179" bestFit="1" customWidth="1"/>
    <col min="9669" max="9669" width="14.42578125" style="179" bestFit="1" customWidth="1"/>
    <col min="9670" max="9670" width="14.5703125" style="179" bestFit="1" customWidth="1"/>
    <col min="9671" max="9671" width="13.85546875" style="179" bestFit="1" customWidth="1"/>
    <col min="9672" max="9674" width="12.85546875" style="179" bestFit="1" customWidth="1"/>
    <col min="9675" max="9675" width="14.42578125" style="179" bestFit="1" customWidth="1"/>
    <col min="9676" max="9676" width="11.5703125" style="179" bestFit="1" customWidth="1"/>
    <col min="9677" max="9677" width="12.5703125" style="179" bestFit="1" customWidth="1"/>
    <col min="9678" max="9678" width="12.85546875" style="179" bestFit="1" customWidth="1"/>
    <col min="9679" max="9679" width="8.140625" style="179" bestFit="1" customWidth="1"/>
    <col min="9680" max="9680" width="14.5703125" style="179" bestFit="1" customWidth="1"/>
    <col min="9681" max="9681" width="12.42578125" style="179" customWidth="1"/>
    <col min="9682" max="9682" width="13.7109375" style="179" customWidth="1"/>
    <col min="9683" max="9683" width="13.5703125" style="179" customWidth="1"/>
    <col min="9684" max="9684" width="10.28515625" style="179" customWidth="1"/>
    <col min="9685" max="9686" width="16.42578125" style="179" customWidth="1"/>
    <col min="9687" max="9687" width="0" style="179" hidden="1" customWidth="1"/>
    <col min="9688" max="9688" width="12.5703125" style="179" customWidth="1"/>
    <col min="9689" max="9689" width="14.5703125" style="179" customWidth="1"/>
    <col min="9690" max="9690" width="11.5703125" style="179" customWidth="1"/>
    <col min="9691" max="9691" width="13" style="179" customWidth="1"/>
    <col min="9692" max="9692" width="16.42578125" style="179" customWidth="1"/>
    <col min="9693" max="9693" width="21.85546875" style="179" customWidth="1"/>
    <col min="9694" max="9910" width="9.140625" style="179"/>
    <col min="9911" max="9911" width="3.5703125" style="179" customWidth="1"/>
    <col min="9912" max="9912" width="37.7109375" style="179" customWidth="1"/>
    <col min="9913" max="9913" width="14.42578125" style="179" customWidth="1"/>
    <col min="9914" max="9914" width="12.85546875" style="179" bestFit="1" customWidth="1"/>
    <col min="9915" max="9915" width="13.85546875" style="179" bestFit="1" customWidth="1"/>
    <col min="9916" max="9916" width="12.85546875" style="179" bestFit="1" customWidth="1"/>
    <col min="9917" max="9917" width="14.5703125" style="179" bestFit="1" customWidth="1"/>
    <col min="9918" max="9918" width="13.42578125" style="179" bestFit="1" customWidth="1"/>
    <col min="9919" max="9919" width="14.28515625" style="179" bestFit="1" customWidth="1"/>
    <col min="9920" max="9920" width="16.7109375" style="179" bestFit="1" customWidth="1"/>
    <col min="9921" max="9921" width="13" style="179" bestFit="1" customWidth="1"/>
    <col min="9922" max="9922" width="14" style="179" bestFit="1" customWidth="1"/>
    <col min="9923" max="9923" width="13.42578125" style="179" bestFit="1" customWidth="1"/>
    <col min="9924" max="9924" width="8.140625" style="179" bestFit="1" customWidth="1"/>
    <col min="9925" max="9925" width="14.42578125" style="179" bestFit="1" customWidth="1"/>
    <col min="9926" max="9926" width="14.5703125" style="179" bestFit="1" customWidth="1"/>
    <col min="9927" max="9927" width="13.85546875" style="179" bestFit="1" customWidth="1"/>
    <col min="9928" max="9930" width="12.85546875" style="179" bestFit="1" customWidth="1"/>
    <col min="9931" max="9931" width="14.42578125" style="179" bestFit="1" customWidth="1"/>
    <col min="9932" max="9932" width="11.5703125" style="179" bestFit="1" customWidth="1"/>
    <col min="9933" max="9933" width="12.5703125" style="179" bestFit="1" customWidth="1"/>
    <col min="9934" max="9934" width="12.85546875" style="179" bestFit="1" customWidth="1"/>
    <col min="9935" max="9935" width="8.140625" style="179" bestFit="1" customWidth="1"/>
    <col min="9936" max="9936" width="14.5703125" style="179" bestFit="1" customWidth="1"/>
    <col min="9937" max="9937" width="12.42578125" style="179" customWidth="1"/>
    <col min="9938" max="9938" width="13.7109375" style="179" customWidth="1"/>
    <col min="9939" max="9939" width="13.5703125" style="179" customWidth="1"/>
    <col min="9940" max="9940" width="10.28515625" style="179" customWidth="1"/>
    <col min="9941" max="9942" width="16.42578125" style="179" customWidth="1"/>
    <col min="9943" max="9943" width="0" style="179" hidden="1" customWidth="1"/>
    <col min="9944" max="9944" width="12.5703125" style="179" customWidth="1"/>
    <col min="9945" max="9945" width="14.5703125" style="179" customWidth="1"/>
    <col min="9946" max="9946" width="11.5703125" style="179" customWidth="1"/>
    <col min="9947" max="9947" width="13" style="179" customWidth="1"/>
    <col min="9948" max="9948" width="16.42578125" style="179" customWidth="1"/>
    <col min="9949" max="9949" width="21.85546875" style="179" customWidth="1"/>
    <col min="9950" max="10166" width="9.140625" style="179"/>
    <col min="10167" max="10167" width="3.5703125" style="179" customWidth="1"/>
    <col min="10168" max="10168" width="37.7109375" style="179" customWidth="1"/>
    <col min="10169" max="10169" width="14.42578125" style="179" customWidth="1"/>
    <col min="10170" max="10170" width="12.85546875" style="179" bestFit="1" customWidth="1"/>
    <col min="10171" max="10171" width="13.85546875" style="179" bestFit="1" customWidth="1"/>
    <col min="10172" max="10172" width="12.85546875" style="179" bestFit="1" customWidth="1"/>
    <col min="10173" max="10173" width="14.5703125" style="179" bestFit="1" customWidth="1"/>
    <col min="10174" max="10174" width="13.42578125" style="179" bestFit="1" customWidth="1"/>
    <col min="10175" max="10175" width="14.28515625" style="179" bestFit="1" customWidth="1"/>
    <col min="10176" max="10176" width="16.7109375" style="179" bestFit="1" customWidth="1"/>
    <col min="10177" max="10177" width="13" style="179" bestFit="1" customWidth="1"/>
    <col min="10178" max="10178" width="14" style="179" bestFit="1" customWidth="1"/>
    <col min="10179" max="10179" width="13.42578125" style="179" bestFit="1" customWidth="1"/>
    <col min="10180" max="10180" width="8.140625" style="179" bestFit="1" customWidth="1"/>
    <col min="10181" max="10181" width="14.42578125" style="179" bestFit="1" customWidth="1"/>
    <col min="10182" max="10182" width="14.5703125" style="179" bestFit="1" customWidth="1"/>
    <col min="10183" max="10183" width="13.85546875" style="179" bestFit="1" customWidth="1"/>
    <col min="10184" max="10186" width="12.85546875" style="179" bestFit="1" customWidth="1"/>
    <col min="10187" max="10187" width="14.42578125" style="179" bestFit="1" customWidth="1"/>
    <col min="10188" max="10188" width="11.5703125" style="179" bestFit="1" customWidth="1"/>
    <col min="10189" max="10189" width="12.5703125" style="179" bestFit="1" customWidth="1"/>
    <col min="10190" max="10190" width="12.85546875" style="179" bestFit="1" customWidth="1"/>
    <col min="10191" max="10191" width="8.140625" style="179" bestFit="1" customWidth="1"/>
    <col min="10192" max="10192" width="14.5703125" style="179" bestFit="1" customWidth="1"/>
    <col min="10193" max="10193" width="12.42578125" style="179" customWidth="1"/>
    <col min="10194" max="10194" width="13.7109375" style="179" customWidth="1"/>
    <col min="10195" max="10195" width="13.5703125" style="179" customWidth="1"/>
    <col min="10196" max="10196" width="10.28515625" style="179" customWidth="1"/>
    <col min="10197" max="10198" width="16.42578125" style="179" customWidth="1"/>
    <col min="10199" max="10199" width="0" style="179" hidden="1" customWidth="1"/>
    <col min="10200" max="10200" width="12.5703125" style="179" customWidth="1"/>
    <col min="10201" max="10201" width="14.5703125" style="179" customWidth="1"/>
    <col min="10202" max="10202" width="11.5703125" style="179" customWidth="1"/>
    <col min="10203" max="10203" width="13" style="179" customWidth="1"/>
    <col min="10204" max="10204" width="16.42578125" style="179" customWidth="1"/>
    <col min="10205" max="10205" width="21.85546875" style="179" customWidth="1"/>
    <col min="10206" max="10422" width="9.140625" style="179"/>
    <col min="10423" max="10423" width="3.5703125" style="179" customWidth="1"/>
    <col min="10424" max="10424" width="37.7109375" style="179" customWidth="1"/>
    <col min="10425" max="10425" width="14.42578125" style="179" customWidth="1"/>
    <col min="10426" max="10426" width="12.85546875" style="179" bestFit="1" customWidth="1"/>
    <col min="10427" max="10427" width="13.85546875" style="179" bestFit="1" customWidth="1"/>
    <col min="10428" max="10428" width="12.85546875" style="179" bestFit="1" customWidth="1"/>
    <col min="10429" max="10429" width="14.5703125" style="179" bestFit="1" customWidth="1"/>
    <col min="10430" max="10430" width="13.42578125" style="179" bestFit="1" customWidth="1"/>
    <col min="10431" max="10431" width="14.28515625" style="179" bestFit="1" customWidth="1"/>
    <col min="10432" max="10432" width="16.7109375" style="179" bestFit="1" customWidth="1"/>
    <col min="10433" max="10433" width="13" style="179" bestFit="1" customWidth="1"/>
    <col min="10434" max="10434" width="14" style="179" bestFit="1" customWidth="1"/>
    <col min="10435" max="10435" width="13.42578125" style="179" bestFit="1" customWidth="1"/>
    <col min="10436" max="10436" width="8.140625" style="179" bestFit="1" customWidth="1"/>
    <col min="10437" max="10437" width="14.42578125" style="179" bestFit="1" customWidth="1"/>
    <col min="10438" max="10438" width="14.5703125" style="179" bestFit="1" customWidth="1"/>
    <col min="10439" max="10439" width="13.85546875" style="179" bestFit="1" customWidth="1"/>
    <col min="10440" max="10442" width="12.85546875" style="179" bestFit="1" customWidth="1"/>
    <col min="10443" max="10443" width="14.42578125" style="179" bestFit="1" customWidth="1"/>
    <col min="10444" max="10444" width="11.5703125" style="179" bestFit="1" customWidth="1"/>
    <col min="10445" max="10445" width="12.5703125" style="179" bestFit="1" customWidth="1"/>
    <col min="10446" max="10446" width="12.85546875" style="179" bestFit="1" customWidth="1"/>
    <col min="10447" max="10447" width="8.140625" style="179" bestFit="1" customWidth="1"/>
    <col min="10448" max="10448" width="14.5703125" style="179" bestFit="1" customWidth="1"/>
    <col min="10449" max="10449" width="12.42578125" style="179" customWidth="1"/>
    <col min="10450" max="10450" width="13.7109375" style="179" customWidth="1"/>
    <col min="10451" max="10451" width="13.5703125" style="179" customWidth="1"/>
    <col min="10452" max="10452" width="10.28515625" style="179" customWidth="1"/>
    <col min="10453" max="10454" width="16.42578125" style="179" customWidth="1"/>
    <col min="10455" max="10455" width="0" style="179" hidden="1" customWidth="1"/>
    <col min="10456" max="10456" width="12.5703125" style="179" customWidth="1"/>
    <col min="10457" max="10457" width="14.5703125" style="179" customWidth="1"/>
    <col min="10458" max="10458" width="11.5703125" style="179" customWidth="1"/>
    <col min="10459" max="10459" width="13" style="179" customWidth="1"/>
    <col min="10460" max="10460" width="16.42578125" style="179" customWidth="1"/>
    <col min="10461" max="10461" width="21.85546875" style="179" customWidth="1"/>
    <col min="10462" max="10678" width="9.140625" style="179"/>
    <col min="10679" max="10679" width="3.5703125" style="179" customWidth="1"/>
    <col min="10680" max="10680" width="37.7109375" style="179" customWidth="1"/>
    <col min="10681" max="10681" width="14.42578125" style="179" customWidth="1"/>
    <col min="10682" max="10682" width="12.85546875" style="179" bestFit="1" customWidth="1"/>
    <col min="10683" max="10683" width="13.85546875" style="179" bestFit="1" customWidth="1"/>
    <col min="10684" max="10684" width="12.85546875" style="179" bestFit="1" customWidth="1"/>
    <col min="10685" max="10685" width="14.5703125" style="179" bestFit="1" customWidth="1"/>
    <col min="10686" max="10686" width="13.42578125" style="179" bestFit="1" customWidth="1"/>
    <col min="10687" max="10687" width="14.28515625" style="179" bestFit="1" customWidth="1"/>
    <col min="10688" max="10688" width="16.7109375" style="179" bestFit="1" customWidth="1"/>
    <col min="10689" max="10689" width="13" style="179" bestFit="1" customWidth="1"/>
    <col min="10690" max="10690" width="14" style="179" bestFit="1" customWidth="1"/>
    <col min="10691" max="10691" width="13.42578125" style="179" bestFit="1" customWidth="1"/>
    <col min="10692" max="10692" width="8.140625" style="179" bestFit="1" customWidth="1"/>
    <col min="10693" max="10693" width="14.42578125" style="179" bestFit="1" customWidth="1"/>
    <col min="10694" max="10694" width="14.5703125" style="179" bestFit="1" customWidth="1"/>
    <col min="10695" max="10695" width="13.85546875" style="179" bestFit="1" customWidth="1"/>
    <col min="10696" max="10698" width="12.85546875" style="179" bestFit="1" customWidth="1"/>
    <col min="10699" max="10699" width="14.42578125" style="179" bestFit="1" customWidth="1"/>
    <col min="10700" max="10700" width="11.5703125" style="179" bestFit="1" customWidth="1"/>
    <col min="10701" max="10701" width="12.5703125" style="179" bestFit="1" customWidth="1"/>
    <col min="10702" max="10702" width="12.85546875" style="179" bestFit="1" customWidth="1"/>
    <col min="10703" max="10703" width="8.140625" style="179" bestFit="1" customWidth="1"/>
    <col min="10704" max="10704" width="14.5703125" style="179" bestFit="1" customWidth="1"/>
    <col min="10705" max="10705" width="12.42578125" style="179" customWidth="1"/>
    <col min="10706" max="10706" width="13.7109375" style="179" customWidth="1"/>
    <col min="10707" max="10707" width="13.5703125" style="179" customWidth="1"/>
    <col min="10708" max="10708" width="10.28515625" style="179" customWidth="1"/>
    <col min="10709" max="10710" width="16.42578125" style="179" customWidth="1"/>
    <col min="10711" max="10711" width="0" style="179" hidden="1" customWidth="1"/>
    <col min="10712" max="10712" width="12.5703125" style="179" customWidth="1"/>
    <col min="10713" max="10713" width="14.5703125" style="179" customWidth="1"/>
    <col min="10714" max="10714" width="11.5703125" style="179" customWidth="1"/>
    <col min="10715" max="10715" width="13" style="179" customWidth="1"/>
    <col min="10716" max="10716" width="16.42578125" style="179" customWidth="1"/>
    <col min="10717" max="10717" width="21.85546875" style="179" customWidth="1"/>
    <col min="10718" max="10934" width="9.140625" style="179"/>
    <col min="10935" max="10935" width="3.5703125" style="179" customWidth="1"/>
    <col min="10936" max="10936" width="37.7109375" style="179" customWidth="1"/>
    <col min="10937" max="10937" width="14.42578125" style="179" customWidth="1"/>
    <col min="10938" max="10938" width="12.85546875" style="179" bestFit="1" customWidth="1"/>
    <col min="10939" max="10939" width="13.85546875" style="179" bestFit="1" customWidth="1"/>
    <col min="10940" max="10940" width="12.85546875" style="179" bestFit="1" customWidth="1"/>
    <col min="10941" max="10941" width="14.5703125" style="179" bestFit="1" customWidth="1"/>
    <col min="10942" max="10942" width="13.42578125" style="179" bestFit="1" customWidth="1"/>
    <col min="10943" max="10943" width="14.28515625" style="179" bestFit="1" customWidth="1"/>
    <col min="10944" max="10944" width="16.7109375" style="179" bestFit="1" customWidth="1"/>
    <col min="10945" max="10945" width="13" style="179" bestFit="1" customWidth="1"/>
    <col min="10946" max="10946" width="14" style="179" bestFit="1" customWidth="1"/>
    <col min="10947" max="10947" width="13.42578125" style="179" bestFit="1" customWidth="1"/>
    <col min="10948" max="10948" width="8.140625" style="179" bestFit="1" customWidth="1"/>
    <col min="10949" max="10949" width="14.42578125" style="179" bestFit="1" customWidth="1"/>
    <col min="10950" max="10950" width="14.5703125" style="179" bestFit="1" customWidth="1"/>
    <col min="10951" max="10951" width="13.85546875" style="179" bestFit="1" customWidth="1"/>
    <col min="10952" max="10954" width="12.85546875" style="179" bestFit="1" customWidth="1"/>
    <col min="10955" max="10955" width="14.42578125" style="179" bestFit="1" customWidth="1"/>
    <col min="10956" max="10956" width="11.5703125" style="179" bestFit="1" customWidth="1"/>
    <col min="10957" max="10957" width="12.5703125" style="179" bestFit="1" customWidth="1"/>
    <col min="10958" max="10958" width="12.85546875" style="179" bestFit="1" customWidth="1"/>
    <col min="10959" max="10959" width="8.140625" style="179" bestFit="1" customWidth="1"/>
    <col min="10960" max="10960" width="14.5703125" style="179" bestFit="1" customWidth="1"/>
    <col min="10961" max="10961" width="12.42578125" style="179" customWidth="1"/>
    <col min="10962" max="10962" width="13.7109375" style="179" customWidth="1"/>
    <col min="10963" max="10963" width="13.5703125" style="179" customWidth="1"/>
    <col min="10964" max="10964" width="10.28515625" style="179" customWidth="1"/>
    <col min="10965" max="10966" width="16.42578125" style="179" customWidth="1"/>
    <col min="10967" max="10967" width="0" style="179" hidden="1" customWidth="1"/>
    <col min="10968" max="10968" width="12.5703125" style="179" customWidth="1"/>
    <col min="10969" max="10969" width="14.5703125" style="179" customWidth="1"/>
    <col min="10970" max="10970" width="11.5703125" style="179" customWidth="1"/>
    <col min="10971" max="10971" width="13" style="179" customWidth="1"/>
    <col min="10972" max="10972" width="16.42578125" style="179" customWidth="1"/>
    <col min="10973" max="10973" width="21.85546875" style="179" customWidth="1"/>
    <col min="10974" max="11190" width="9.140625" style="179"/>
    <col min="11191" max="11191" width="3.5703125" style="179" customWidth="1"/>
    <col min="11192" max="11192" width="37.7109375" style="179" customWidth="1"/>
    <col min="11193" max="11193" width="14.42578125" style="179" customWidth="1"/>
    <col min="11194" max="11194" width="12.85546875" style="179" bestFit="1" customWidth="1"/>
    <col min="11195" max="11195" width="13.85546875" style="179" bestFit="1" customWidth="1"/>
    <col min="11196" max="11196" width="12.85546875" style="179" bestFit="1" customWidth="1"/>
    <col min="11197" max="11197" width="14.5703125" style="179" bestFit="1" customWidth="1"/>
    <col min="11198" max="11198" width="13.42578125" style="179" bestFit="1" customWidth="1"/>
    <col min="11199" max="11199" width="14.28515625" style="179" bestFit="1" customWidth="1"/>
    <col min="11200" max="11200" width="16.7109375" style="179" bestFit="1" customWidth="1"/>
    <col min="11201" max="11201" width="13" style="179" bestFit="1" customWidth="1"/>
    <col min="11202" max="11202" width="14" style="179" bestFit="1" customWidth="1"/>
    <col min="11203" max="11203" width="13.42578125" style="179" bestFit="1" customWidth="1"/>
    <col min="11204" max="11204" width="8.140625" style="179" bestFit="1" customWidth="1"/>
    <col min="11205" max="11205" width="14.42578125" style="179" bestFit="1" customWidth="1"/>
    <col min="11206" max="11206" width="14.5703125" style="179" bestFit="1" customWidth="1"/>
    <col min="11207" max="11207" width="13.85546875" style="179" bestFit="1" customWidth="1"/>
    <col min="11208" max="11210" width="12.85546875" style="179" bestFit="1" customWidth="1"/>
    <col min="11211" max="11211" width="14.42578125" style="179" bestFit="1" customWidth="1"/>
    <col min="11212" max="11212" width="11.5703125" style="179" bestFit="1" customWidth="1"/>
    <col min="11213" max="11213" width="12.5703125" style="179" bestFit="1" customWidth="1"/>
    <col min="11214" max="11214" width="12.85546875" style="179" bestFit="1" customWidth="1"/>
    <col min="11215" max="11215" width="8.140625" style="179" bestFit="1" customWidth="1"/>
    <col min="11216" max="11216" width="14.5703125" style="179" bestFit="1" customWidth="1"/>
    <col min="11217" max="11217" width="12.42578125" style="179" customWidth="1"/>
    <col min="11218" max="11218" width="13.7109375" style="179" customWidth="1"/>
    <col min="11219" max="11219" width="13.5703125" style="179" customWidth="1"/>
    <col min="11220" max="11220" width="10.28515625" style="179" customWidth="1"/>
    <col min="11221" max="11222" width="16.42578125" style="179" customWidth="1"/>
    <col min="11223" max="11223" width="0" style="179" hidden="1" customWidth="1"/>
    <col min="11224" max="11224" width="12.5703125" style="179" customWidth="1"/>
    <col min="11225" max="11225" width="14.5703125" style="179" customWidth="1"/>
    <col min="11226" max="11226" width="11.5703125" style="179" customWidth="1"/>
    <col min="11227" max="11227" width="13" style="179" customWidth="1"/>
    <col min="11228" max="11228" width="16.42578125" style="179" customWidth="1"/>
    <col min="11229" max="11229" width="21.85546875" style="179" customWidth="1"/>
    <col min="11230" max="11446" width="9.140625" style="179"/>
    <col min="11447" max="11447" width="3.5703125" style="179" customWidth="1"/>
    <col min="11448" max="11448" width="37.7109375" style="179" customWidth="1"/>
    <col min="11449" max="11449" width="14.42578125" style="179" customWidth="1"/>
    <col min="11450" max="11450" width="12.85546875" style="179" bestFit="1" customWidth="1"/>
    <col min="11451" max="11451" width="13.85546875" style="179" bestFit="1" customWidth="1"/>
    <col min="11452" max="11452" width="12.85546875" style="179" bestFit="1" customWidth="1"/>
    <col min="11453" max="11453" width="14.5703125" style="179" bestFit="1" customWidth="1"/>
    <col min="11454" max="11454" width="13.42578125" style="179" bestFit="1" customWidth="1"/>
    <col min="11455" max="11455" width="14.28515625" style="179" bestFit="1" customWidth="1"/>
    <col min="11456" max="11456" width="16.7109375" style="179" bestFit="1" customWidth="1"/>
    <col min="11457" max="11457" width="13" style="179" bestFit="1" customWidth="1"/>
    <col min="11458" max="11458" width="14" style="179" bestFit="1" customWidth="1"/>
    <col min="11459" max="11459" width="13.42578125" style="179" bestFit="1" customWidth="1"/>
    <col min="11460" max="11460" width="8.140625" style="179" bestFit="1" customWidth="1"/>
    <col min="11461" max="11461" width="14.42578125" style="179" bestFit="1" customWidth="1"/>
    <col min="11462" max="11462" width="14.5703125" style="179" bestFit="1" customWidth="1"/>
    <col min="11463" max="11463" width="13.85546875" style="179" bestFit="1" customWidth="1"/>
    <col min="11464" max="11466" width="12.85546875" style="179" bestFit="1" customWidth="1"/>
    <col min="11467" max="11467" width="14.42578125" style="179" bestFit="1" customWidth="1"/>
    <col min="11468" max="11468" width="11.5703125" style="179" bestFit="1" customWidth="1"/>
    <col min="11469" max="11469" width="12.5703125" style="179" bestFit="1" customWidth="1"/>
    <col min="11470" max="11470" width="12.85546875" style="179" bestFit="1" customWidth="1"/>
    <col min="11471" max="11471" width="8.140625" style="179" bestFit="1" customWidth="1"/>
    <col min="11472" max="11472" width="14.5703125" style="179" bestFit="1" customWidth="1"/>
    <col min="11473" max="11473" width="12.42578125" style="179" customWidth="1"/>
    <col min="11474" max="11474" width="13.7109375" style="179" customWidth="1"/>
    <col min="11475" max="11475" width="13.5703125" style="179" customWidth="1"/>
    <col min="11476" max="11476" width="10.28515625" style="179" customWidth="1"/>
    <col min="11477" max="11478" width="16.42578125" style="179" customWidth="1"/>
    <col min="11479" max="11479" width="0" style="179" hidden="1" customWidth="1"/>
    <col min="11480" max="11480" width="12.5703125" style="179" customWidth="1"/>
    <col min="11481" max="11481" width="14.5703125" style="179" customWidth="1"/>
    <col min="11482" max="11482" width="11.5703125" style="179" customWidth="1"/>
    <col min="11483" max="11483" width="13" style="179" customWidth="1"/>
    <col min="11484" max="11484" width="16.42578125" style="179" customWidth="1"/>
    <col min="11485" max="11485" width="21.85546875" style="179" customWidth="1"/>
    <col min="11486" max="11702" width="9.140625" style="179"/>
    <col min="11703" max="11703" width="3.5703125" style="179" customWidth="1"/>
    <col min="11704" max="11704" width="37.7109375" style="179" customWidth="1"/>
    <col min="11705" max="11705" width="14.42578125" style="179" customWidth="1"/>
    <col min="11706" max="11706" width="12.85546875" style="179" bestFit="1" customWidth="1"/>
    <col min="11707" max="11707" width="13.85546875" style="179" bestFit="1" customWidth="1"/>
    <col min="11708" max="11708" width="12.85546875" style="179" bestFit="1" customWidth="1"/>
    <col min="11709" max="11709" width="14.5703125" style="179" bestFit="1" customWidth="1"/>
    <col min="11710" max="11710" width="13.42578125" style="179" bestFit="1" customWidth="1"/>
    <col min="11711" max="11711" width="14.28515625" style="179" bestFit="1" customWidth="1"/>
    <col min="11712" max="11712" width="16.7109375" style="179" bestFit="1" customWidth="1"/>
    <col min="11713" max="11713" width="13" style="179" bestFit="1" customWidth="1"/>
    <col min="11714" max="11714" width="14" style="179" bestFit="1" customWidth="1"/>
    <col min="11715" max="11715" width="13.42578125" style="179" bestFit="1" customWidth="1"/>
    <col min="11716" max="11716" width="8.140625" style="179" bestFit="1" customWidth="1"/>
    <col min="11717" max="11717" width="14.42578125" style="179" bestFit="1" customWidth="1"/>
    <col min="11718" max="11718" width="14.5703125" style="179" bestFit="1" customWidth="1"/>
    <col min="11719" max="11719" width="13.85546875" style="179" bestFit="1" customWidth="1"/>
    <col min="11720" max="11722" width="12.85546875" style="179" bestFit="1" customWidth="1"/>
    <col min="11723" max="11723" width="14.42578125" style="179" bestFit="1" customWidth="1"/>
    <col min="11724" max="11724" width="11.5703125" style="179" bestFit="1" customWidth="1"/>
    <col min="11725" max="11725" width="12.5703125" style="179" bestFit="1" customWidth="1"/>
    <col min="11726" max="11726" width="12.85546875" style="179" bestFit="1" customWidth="1"/>
    <col min="11727" max="11727" width="8.140625" style="179" bestFit="1" customWidth="1"/>
    <col min="11728" max="11728" width="14.5703125" style="179" bestFit="1" customWidth="1"/>
    <col min="11729" max="11729" width="12.42578125" style="179" customWidth="1"/>
    <col min="11730" max="11730" width="13.7109375" style="179" customWidth="1"/>
    <col min="11731" max="11731" width="13.5703125" style="179" customWidth="1"/>
    <col min="11732" max="11732" width="10.28515625" style="179" customWidth="1"/>
    <col min="11733" max="11734" width="16.42578125" style="179" customWidth="1"/>
    <col min="11735" max="11735" width="0" style="179" hidden="1" customWidth="1"/>
    <col min="11736" max="11736" width="12.5703125" style="179" customWidth="1"/>
    <col min="11737" max="11737" width="14.5703125" style="179" customWidth="1"/>
    <col min="11738" max="11738" width="11.5703125" style="179" customWidth="1"/>
    <col min="11739" max="11739" width="13" style="179" customWidth="1"/>
    <col min="11740" max="11740" width="16.42578125" style="179" customWidth="1"/>
    <col min="11741" max="11741" width="21.85546875" style="179" customWidth="1"/>
    <col min="11742" max="11958" width="9.140625" style="179"/>
    <col min="11959" max="11959" width="3.5703125" style="179" customWidth="1"/>
    <col min="11960" max="11960" width="37.7109375" style="179" customWidth="1"/>
    <col min="11961" max="11961" width="14.42578125" style="179" customWidth="1"/>
    <col min="11962" max="11962" width="12.85546875" style="179" bestFit="1" customWidth="1"/>
    <col min="11963" max="11963" width="13.85546875" style="179" bestFit="1" customWidth="1"/>
    <col min="11964" max="11964" width="12.85546875" style="179" bestFit="1" customWidth="1"/>
    <col min="11965" max="11965" width="14.5703125" style="179" bestFit="1" customWidth="1"/>
    <col min="11966" max="11966" width="13.42578125" style="179" bestFit="1" customWidth="1"/>
    <col min="11967" max="11967" width="14.28515625" style="179" bestFit="1" customWidth="1"/>
    <col min="11968" max="11968" width="16.7109375" style="179" bestFit="1" customWidth="1"/>
    <col min="11969" max="11969" width="13" style="179" bestFit="1" customWidth="1"/>
    <col min="11970" max="11970" width="14" style="179" bestFit="1" customWidth="1"/>
    <col min="11971" max="11971" width="13.42578125" style="179" bestFit="1" customWidth="1"/>
    <col min="11972" max="11972" width="8.140625" style="179" bestFit="1" customWidth="1"/>
    <col min="11973" max="11973" width="14.42578125" style="179" bestFit="1" customWidth="1"/>
    <col min="11974" max="11974" width="14.5703125" style="179" bestFit="1" customWidth="1"/>
    <col min="11975" max="11975" width="13.85546875" style="179" bestFit="1" customWidth="1"/>
    <col min="11976" max="11978" width="12.85546875" style="179" bestFit="1" customWidth="1"/>
    <col min="11979" max="11979" width="14.42578125" style="179" bestFit="1" customWidth="1"/>
    <col min="11980" max="11980" width="11.5703125" style="179" bestFit="1" customWidth="1"/>
    <col min="11981" max="11981" width="12.5703125" style="179" bestFit="1" customWidth="1"/>
    <col min="11982" max="11982" width="12.85546875" style="179" bestFit="1" customWidth="1"/>
    <col min="11983" max="11983" width="8.140625" style="179" bestFit="1" customWidth="1"/>
    <col min="11984" max="11984" width="14.5703125" style="179" bestFit="1" customWidth="1"/>
    <col min="11985" max="11985" width="12.42578125" style="179" customWidth="1"/>
    <col min="11986" max="11986" width="13.7109375" style="179" customWidth="1"/>
    <col min="11987" max="11987" width="13.5703125" style="179" customWidth="1"/>
    <col min="11988" max="11988" width="10.28515625" style="179" customWidth="1"/>
    <col min="11989" max="11990" width="16.42578125" style="179" customWidth="1"/>
    <col min="11991" max="11991" width="0" style="179" hidden="1" customWidth="1"/>
    <col min="11992" max="11992" width="12.5703125" style="179" customWidth="1"/>
    <col min="11993" max="11993" width="14.5703125" style="179" customWidth="1"/>
    <col min="11994" max="11994" width="11.5703125" style="179" customWidth="1"/>
    <col min="11995" max="11995" width="13" style="179" customWidth="1"/>
    <col min="11996" max="11996" width="16.42578125" style="179" customWidth="1"/>
    <col min="11997" max="11997" width="21.85546875" style="179" customWidth="1"/>
    <col min="11998" max="12214" width="9.140625" style="179"/>
    <col min="12215" max="12215" width="3.5703125" style="179" customWidth="1"/>
    <col min="12216" max="12216" width="37.7109375" style="179" customWidth="1"/>
    <col min="12217" max="12217" width="14.42578125" style="179" customWidth="1"/>
    <col min="12218" max="12218" width="12.85546875" style="179" bestFit="1" customWidth="1"/>
    <col min="12219" max="12219" width="13.85546875" style="179" bestFit="1" customWidth="1"/>
    <col min="12220" max="12220" width="12.85546875" style="179" bestFit="1" customWidth="1"/>
    <col min="12221" max="12221" width="14.5703125" style="179" bestFit="1" customWidth="1"/>
    <col min="12222" max="12222" width="13.42578125" style="179" bestFit="1" customWidth="1"/>
    <col min="12223" max="12223" width="14.28515625" style="179" bestFit="1" customWidth="1"/>
    <col min="12224" max="12224" width="16.7109375" style="179" bestFit="1" customWidth="1"/>
    <col min="12225" max="12225" width="13" style="179" bestFit="1" customWidth="1"/>
    <col min="12226" max="12226" width="14" style="179" bestFit="1" customWidth="1"/>
    <col min="12227" max="12227" width="13.42578125" style="179" bestFit="1" customWidth="1"/>
    <col min="12228" max="12228" width="8.140625" style="179" bestFit="1" customWidth="1"/>
    <col min="12229" max="12229" width="14.42578125" style="179" bestFit="1" customWidth="1"/>
    <col min="12230" max="12230" width="14.5703125" style="179" bestFit="1" customWidth="1"/>
    <col min="12231" max="12231" width="13.85546875" style="179" bestFit="1" customWidth="1"/>
    <col min="12232" max="12234" width="12.85546875" style="179" bestFit="1" customWidth="1"/>
    <col min="12235" max="12235" width="14.42578125" style="179" bestFit="1" customWidth="1"/>
    <col min="12236" max="12236" width="11.5703125" style="179" bestFit="1" customWidth="1"/>
    <col min="12237" max="12237" width="12.5703125" style="179" bestFit="1" customWidth="1"/>
    <col min="12238" max="12238" width="12.85546875" style="179" bestFit="1" customWidth="1"/>
    <col min="12239" max="12239" width="8.140625" style="179" bestFit="1" customWidth="1"/>
    <col min="12240" max="12240" width="14.5703125" style="179" bestFit="1" customWidth="1"/>
    <col min="12241" max="12241" width="12.42578125" style="179" customWidth="1"/>
    <col min="12242" max="12242" width="13.7109375" style="179" customWidth="1"/>
    <col min="12243" max="12243" width="13.5703125" style="179" customWidth="1"/>
    <col min="12244" max="12244" width="10.28515625" style="179" customWidth="1"/>
    <col min="12245" max="12246" width="16.42578125" style="179" customWidth="1"/>
    <col min="12247" max="12247" width="0" style="179" hidden="1" customWidth="1"/>
    <col min="12248" max="12248" width="12.5703125" style="179" customWidth="1"/>
    <col min="12249" max="12249" width="14.5703125" style="179" customWidth="1"/>
    <col min="12250" max="12250" width="11.5703125" style="179" customWidth="1"/>
    <col min="12251" max="12251" width="13" style="179" customWidth="1"/>
    <col min="12252" max="12252" width="16.42578125" style="179" customWidth="1"/>
    <col min="12253" max="12253" width="21.85546875" style="179" customWidth="1"/>
    <col min="12254" max="12470" width="9.140625" style="179"/>
    <col min="12471" max="12471" width="3.5703125" style="179" customWidth="1"/>
    <col min="12472" max="12472" width="37.7109375" style="179" customWidth="1"/>
    <col min="12473" max="12473" width="14.42578125" style="179" customWidth="1"/>
    <col min="12474" max="12474" width="12.85546875" style="179" bestFit="1" customWidth="1"/>
    <col min="12475" max="12475" width="13.85546875" style="179" bestFit="1" customWidth="1"/>
    <col min="12476" max="12476" width="12.85546875" style="179" bestFit="1" customWidth="1"/>
    <col min="12477" max="12477" width="14.5703125" style="179" bestFit="1" customWidth="1"/>
    <col min="12478" max="12478" width="13.42578125" style="179" bestFit="1" customWidth="1"/>
    <col min="12479" max="12479" width="14.28515625" style="179" bestFit="1" customWidth="1"/>
    <col min="12480" max="12480" width="16.7109375" style="179" bestFit="1" customWidth="1"/>
    <col min="12481" max="12481" width="13" style="179" bestFit="1" customWidth="1"/>
    <col min="12482" max="12482" width="14" style="179" bestFit="1" customWidth="1"/>
    <col min="12483" max="12483" width="13.42578125" style="179" bestFit="1" customWidth="1"/>
    <col min="12484" max="12484" width="8.140625" style="179" bestFit="1" customWidth="1"/>
    <col min="12485" max="12485" width="14.42578125" style="179" bestFit="1" customWidth="1"/>
    <col min="12486" max="12486" width="14.5703125" style="179" bestFit="1" customWidth="1"/>
    <col min="12487" max="12487" width="13.85546875" style="179" bestFit="1" customWidth="1"/>
    <col min="12488" max="12490" width="12.85546875" style="179" bestFit="1" customWidth="1"/>
    <col min="12491" max="12491" width="14.42578125" style="179" bestFit="1" customWidth="1"/>
    <col min="12492" max="12492" width="11.5703125" style="179" bestFit="1" customWidth="1"/>
    <col min="12493" max="12493" width="12.5703125" style="179" bestFit="1" customWidth="1"/>
    <col min="12494" max="12494" width="12.85546875" style="179" bestFit="1" customWidth="1"/>
    <col min="12495" max="12495" width="8.140625" style="179" bestFit="1" customWidth="1"/>
    <col min="12496" max="12496" width="14.5703125" style="179" bestFit="1" customWidth="1"/>
    <col min="12497" max="12497" width="12.42578125" style="179" customWidth="1"/>
    <col min="12498" max="12498" width="13.7109375" style="179" customWidth="1"/>
    <col min="12499" max="12499" width="13.5703125" style="179" customWidth="1"/>
    <col min="12500" max="12500" width="10.28515625" style="179" customWidth="1"/>
    <col min="12501" max="12502" width="16.42578125" style="179" customWidth="1"/>
    <col min="12503" max="12503" width="0" style="179" hidden="1" customWidth="1"/>
    <col min="12504" max="12504" width="12.5703125" style="179" customWidth="1"/>
    <col min="12505" max="12505" width="14.5703125" style="179" customWidth="1"/>
    <col min="12506" max="12506" width="11.5703125" style="179" customWidth="1"/>
    <col min="12507" max="12507" width="13" style="179" customWidth="1"/>
    <col min="12508" max="12508" width="16.42578125" style="179" customWidth="1"/>
    <col min="12509" max="12509" width="21.85546875" style="179" customWidth="1"/>
    <col min="12510" max="12726" width="9.140625" style="179"/>
    <col min="12727" max="12727" width="3.5703125" style="179" customWidth="1"/>
    <col min="12728" max="12728" width="37.7109375" style="179" customWidth="1"/>
    <col min="12729" max="12729" width="14.42578125" style="179" customWidth="1"/>
    <col min="12730" max="12730" width="12.85546875" style="179" bestFit="1" customWidth="1"/>
    <col min="12731" max="12731" width="13.85546875" style="179" bestFit="1" customWidth="1"/>
    <col min="12732" max="12732" width="12.85546875" style="179" bestFit="1" customWidth="1"/>
    <col min="12733" max="12733" width="14.5703125" style="179" bestFit="1" customWidth="1"/>
    <col min="12734" max="12734" width="13.42578125" style="179" bestFit="1" customWidth="1"/>
    <col min="12735" max="12735" width="14.28515625" style="179" bestFit="1" customWidth="1"/>
    <col min="12736" max="12736" width="16.7109375" style="179" bestFit="1" customWidth="1"/>
    <col min="12737" max="12737" width="13" style="179" bestFit="1" customWidth="1"/>
    <col min="12738" max="12738" width="14" style="179" bestFit="1" customWidth="1"/>
    <col min="12739" max="12739" width="13.42578125" style="179" bestFit="1" customWidth="1"/>
    <col min="12740" max="12740" width="8.140625" style="179" bestFit="1" customWidth="1"/>
    <col min="12741" max="12741" width="14.42578125" style="179" bestFit="1" customWidth="1"/>
    <col min="12742" max="12742" width="14.5703125" style="179" bestFit="1" customWidth="1"/>
    <col min="12743" max="12743" width="13.85546875" style="179" bestFit="1" customWidth="1"/>
    <col min="12744" max="12746" width="12.85546875" style="179" bestFit="1" customWidth="1"/>
    <col min="12747" max="12747" width="14.42578125" style="179" bestFit="1" customWidth="1"/>
    <col min="12748" max="12748" width="11.5703125" style="179" bestFit="1" customWidth="1"/>
    <col min="12749" max="12749" width="12.5703125" style="179" bestFit="1" customWidth="1"/>
    <col min="12750" max="12750" width="12.85546875" style="179" bestFit="1" customWidth="1"/>
    <col min="12751" max="12751" width="8.140625" style="179" bestFit="1" customWidth="1"/>
    <col min="12752" max="12752" width="14.5703125" style="179" bestFit="1" customWidth="1"/>
    <col min="12753" max="12753" width="12.42578125" style="179" customWidth="1"/>
    <col min="12754" max="12754" width="13.7109375" style="179" customWidth="1"/>
    <col min="12755" max="12755" width="13.5703125" style="179" customWidth="1"/>
    <col min="12756" max="12756" width="10.28515625" style="179" customWidth="1"/>
    <col min="12757" max="12758" width="16.42578125" style="179" customWidth="1"/>
    <col min="12759" max="12759" width="0" style="179" hidden="1" customWidth="1"/>
    <col min="12760" max="12760" width="12.5703125" style="179" customWidth="1"/>
    <col min="12761" max="12761" width="14.5703125" style="179" customWidth="1"/>
    <col min="12762" max="12762" width="11.5703125" style="179" customWidth="1"/>
    <col min="12763" max="12763" width="13" style="179" customWidth="1"/>
    <col min="12764" max="12764" width="16.42578125" style="179" customWidth="1"/>
    <col min="12765" max="12765" width="21.85546875" style="179" customWidth="1"/>
    <col min="12766" max="12982" width="9.140625" style="179"/>
    <col min="12983" max="12983" width="3.5703125" style="179" customWidth="1"/>
    <col min="12984" max="12984" width="37.7109375" style="179" customWidth="1"/>
    <col min="12985" max="12985" width="14.42578125" style="179" customWidth="1"/>
    <col min="12986" max="12986" width="12.85546875" style="179" bestFit="1" customWidth="1"/>
    <col min="12987" max="12987" width="13.85546875" style="179" bestFit="1" customWidth="1"/>
    <col min="12988" max="12988" width="12.85546875" style="179" bestFit="1" customWidth="1"/>
    <col min="12989" max="12989" width="14.5703125" style="179" bestFit="1" customWidth="1"/>
    <col min="12990" max="12990" width="13.42578125" style="179" bestFit="1" customWidth="1"/>
    <col min="12991" max="12991" width="14.28515625" style="179" bestFit="1" customWidth="1"/>
    <col min="12992" max="12992" width="16.7109375" style="179" bestFit="1" customWidth="1"/>
    <col min="12993" max="12993" width="13" style="179" bestFit="1" customWidth="1"/>
    <col min="12994" max="12994" width="14" style="179" bestFit="1" customWidth="1"/>
    <col min="12995" max="12995" width="13.42578125" style="179" bestFit="1" customWidth="1"/>
    <col min="12996" max="12996" width="8.140625" style="179" bestFit="1" customWidth="1"/>
    <col min="12997" max="12997" width="14.42578125" style="179" bestFit="1" customWidth="1"/>
    <col min="12998" max="12998" width="14.5703125" style="179" bestFit="1" customWidth="1"/>
    <col min="12999" max="12999" width="13.85546875" style="179" bestFit="1" customWidth="1"/>
    <col min="13000" max="13002" width="12.85546875" style="179" bestFit="1" customWidth="1"/>
    <col min="13003" max="13003" width="14.42578125" style="179" bestFit="1" customWidth="1"/>
    <col min="13004" max="13004" width="11.5703125" style="179" bestFit="1" customWidth="1"/>
    <col min="13005" max="13005" width="12.5703125" style="179" bestFit="1" customWidth="1"/>
    <col min="13006" max="13006" width="12.85546875" style="179" bestFit="1" customWidth="1"/>
    <col min="13007" max="13007" width="8.140625" style="179" bestFit="1" customWidth="1"/>
    <col min="13008" max="13008" width="14.5703125" style="179" bestFit="1" customWidth="1"/>
    <col min="13009" max="13009" width="12.42578125" style="179" customWidth="1"/>
    <col min="13010" max="13010" width="13.7109375" style="179" customWidth="1"/>
    <col min="13011" max="13011" width="13.5703125" style="179" customWidth="1"/>
    <col min="13012" max="13012" width="10.28515625" style="179" customWidth="1"/>
    <col min="13013" max="13014" width="16.42578125" style="179" customWidth="1"/>
    <col min="13015" max="13015" width="0" style="179" hidden="1" customWidth="1"/>
    <col min="13016" max="13016" width="12.5703125" style="179" customWidth="1"/>
    <col min="13017" max="13017" width="14.5703125" style="179" customWidth="1"/>
    <col min="13018" max="13018" width="11.5703125" style="179" customWidth="1"/>
    <col min="13019" max="13019" width="13" style="179" customWidth="1"/>
    <col min="13020" max="13020" width="16.42578125" style="179" customWidth="1"/>
    <col min="13021" max="13021" width="21.85546875" style="179" customWidth="1"/>
    <col min="13022" max="13238" width="9.140625" style="179"/>
    <col min="13239" max="13239" width="3.5703125" style="179" customWidth="1"/>
    <col min="13240" max="13240" width="37.7109375" style="179" customWidth="1"/>
    <col min="13241" max="13241" width="14.42578125" style="179" customWidth="1"/>
    <col min="13242" max="13242" width="12.85546875" style="179" bestFit="1" customWidth="1"/>
    <col min="13243" max="13243" width="13.85546875" style="179" bestFit="1" customWidth="1"/>
    <col min="13244" max="13244" width="12.85546875" style="179" bestFit="1" customWidth="1"/>
    <col min="13245" max="13245" width="14.5703125" style="179" bestFit="1" customWidth="1"/>
    <col min="13246" max="13246" width="13.42578125" style="179" bestFit="1" customWidth="1"/>
    <col min="13247" max="13247" width="14.28515625" style="179" bestFit="1" customWidth="1"/>
    <col min="13248" max="13248" width="16.7109375" style="179" bestFit="1" customWidth="1"/>
    <col min="13249" max="13249" width="13" style="179" bestFit="1" customWidth="1"/>
    <col min="13250" max="13250" width="14" style="179" bestFit="1" customWidth="1"/>
    <col min="13251" max="13251" width="13.42578125" style="179" bestFit="1" customWidth="1"/>
    <col min="13252" max="13252" width="8.140625" style="179" bestFit="1" customWidth="1"/>
    <col min="13253" max="13253" width="14.42578125" style="179" bestFit="1" customWidth="1"/>
    <col min="13254" max="13254" width="14.5703125" style="179" bestFit="1" customWidth="1"/>
    <col min="13255" max="13255" width="13.85546875" style="179" bestFit="1" customWidth="1"/>
    <col min="13256" max="13258" width="12.85546875" style="179" bestFit="1" customWidth="1"/>
    <col min="13259" max="13259" width="14.42578125" style="179" bestFit="1" customWidth="1"/>
    <col min="13260" max="13260" width="11.5703125" style="179" bestFit="1" customWidth="1"/>
    <col min="13261" max="13261" width="12.5703125" style="179" bestFit="1" customWidth="1"/>
    <col min="13262" max="13262" width="12.85546875" style="179" bestFit="1" customWidth="1"/>
    <col min="13263" max="13263" width="8.140625" style="179" bestFit="1" customWidth="1"/>
    <col min="13264" max="13264" width="14.5703125" style="179" bestFit="1" customWidth="1"/>
    <col min="13265" max="13265" width="12.42578125" style="179" customWidth="1"/>
    <col min="13266" max="13266" width="13.7109375" style="179" customWidth="1"/>
    <col min="13267" max="13267" width="13.5703125" style="179" customWidth="1"/>
    <col min="13268" max="13268" width="10.28515625" style="179" customWidth="1"/>
    <col min="13269" max="13270" width="16.42578125" style="179" customWidth="1"/>
    <col min="13271" max="13271" width="0" style="179" hidden="1" customWidth="1"/>
    <col min="13272" max="13272" width="12.5703125" style="179" customWidth="1"/>
    <col min="13273" max="13273" width="14.5703125" style="179" customWidth="1"/>
    <col min="13274" max="13274" width="11.5703125" style="179" customWidth="1"/>
    <col min="13275" max="13275" width="13" style="179" customWidth="1"/>
    <col min="13276" max="13276" width="16.42578125" style="179" customWidth="1"/>
    <col min="13277" max="13277" width="21.85546875" style="179" customWidth="1"/>
    <col min="13278" max="13494" width="9.140625" style="179"/>
    <col min="13495" max="13495" width="3.5703125" style="179" customWidth="1"/>
    <col min="13496" max="13496" width="37.7109375" style="179" customWidth="1"/>
    <col min="13497" max="13497" width="14.42578125" style="179" customWidth="1"/>
    <col min="13498" max="13498" width="12.85546875" style="179" bestFit="1" customWidth="1"/>
    <col min="13499" max="13499" width="13.85546875" style="179" bestFit="1" customWidth="1"/>
    <col min="13500" max="13500" width="12.85546875" style="179" bestFit="1" customWidth="1"/>
    <col min="13501" max="13501" width="14.5703125" style="179" bestFit="1" customWidth="1"/>
    <col min="13502" max="13502" width="13.42578125" style="179" bestFit="1" customWidth="1"/>
    <col min="13503" max="13503" width="14.28515625" style="179" bestFit="1" customWidth="1"/>
    <col min="13504" max="13504" width="16.7109375" style="179" bestFit="1" customWidth="1"/>
    <col min="13505" max="13505" width="13" style="179" bestFit="1" customWidth="1"/>
    <col min="13506" max="13506" width="14" style="179" bestFit="1" customWidth="1"/>
    <col min="13507" max="13507" width="13.42578125" style="179" bestFit="1" customWidth="1"/>
    <col min="13508" max="13508" width="8.140625" style="179" bestFit="1" customWidth="1"/>
    <col min="13509" max="13509" width="14.42578125" style="179" bestFit="1" customWidth="1"/>
    <col min="13510" max="13510" width="14.5703125" style="179" bestFit="1" customWidth="1"/>
    <col min="13511" max="13511" width="13.85546875" style="179" bestFit="1" customWidth="1"/>
    <col min="13512" max="13514" width="12.85546875" style="179" bestFit="1" customWidth="1"/>
    <col min="13515" max="13515" width="14.42578125" style="179" bestFit="1" customWidth="1"/>
    <col min="13516" max="13516" width="11.5703125" style="179" bestFit="1" customWidth="1"/>
    <col min="13517" max="13517" width="12.5703125" style="179" bestFit="1" customWidth="1"/>
    <col min="13518" max="13518" width="12.85546875" style="179" bestFit="1" customWidth="1"/>
    <col min="13519" max="13519" width="8.140625" style="179" bestFit="1" customWidth="1"/>
    <col min="13520" max="13520" width="14.5703125" style="179" bestFit="1" customWidth="1"/>
    <col min="13521" max="13521" width="12.42578125" style="179" customWidth="1"/>
    <col min="13522" max="13522" width="13.7109375" style="179" customWidth="1"/>
    <col min="13523" max="13523" width="13.5703125" style="179" customWidth="1"/>
    <col min="13524" max="13524" width="10.28515625" style="179" customWidth="1"/>
    <col min="13525" max="13526" width="16.42578125" style="179" customWidth="1"/>
    <col min="13527" max="13527" width="0" style="179" hidden="1" customWidth="1"/>
    <col min="13528" max="13528" width="12.5703125" style="179" customWidth="1"/>
    <col min="13529" max="13529" width="14.5703125" style="179" customWidth="1"/>
    <col min="13530" max="13530" width="11.5703125" style="179" customWidth="1"/>
    <col min="13531" max="13531" width="13" style="179" customWidth="1"/>
    <col min="13532" max="13532" width="16.42578125" style="179" customWidth="1"/>
    <col min="13533" max="13533" width="21.85546875" style="179" customWidth="1"/>
    <col min="13534" max="13750" width="9.140625" style="179"/>
    <col min="13751" max="13751" width="3.5703125" style="179" customWidth="1"/>
    <col min="13752" max="13752" width="37.7109375" style="179" customWidth="1"/>
    <col min="13753" max="13753" width="14.42578125" style="179" customWidth="1"/>
    <col min="13754" max="13754" width="12.85546875" style="179" bestFit="1" customWidth="1"/>
    <col min="13755" max="13755" width="13.85546875" style="179" bestFit="1" customWidth="1"/>
    <col min="13756" max="13756" width="12.85546875" style="179" bestFit="1" customWidth="1"/>
    <col min="13757" max="13757" width="14.5703125" style="179" bestFit="1" customWidth="1"/>
    <col min="13758" max="13758" width="13.42578125" style="179" bestFit="1" customWidth="1"/>
    <col min="13759" max="13759" width="14.28515625" style="179" bestFit="1" customWidth="1"/>
    <col min="13760" max="13760" width="16.7109375" style="179" bestFit="1" customWidth="1"/>
    <col min="13761" max="13761" width="13" style="179" bestFit="1" customWidth="1"/>
    <col min="13762" max="13762" width="14" style="179" bestFit="1" customWidth="1"/>
    <col min="13763" max="13763" width="13.42578125" style="179" bestFit="1" customWidth="1"/>
    <col min="13764" max="13764" width="8.140625" style="179" bestFit="1" customWidth="1"/>
    <col min="13765" max="13765" width="14.42578125" style="179" bestFit="1" customWidth="1"/>
    <col min="13766" max="13766" width="14.5703125" style="179" bestFit="1" customWidth="1"/>
    <col min="13767" max="13767" width="13.85546875" style="179" bestFit="1" customWidth="1"/>
    <col min="13768" max="13770" width="12.85546875" style="179" bestFit="1" customWidth="1"/>
    <col min="13771" max="13771" width="14.42578125" style="179" bestFit="1" customWidth="1"/>
    <col min="13772" max="13772" width="11.5703125" style="179" bestFit="1" customWidth="1"/>
    <col min="13773" max="13773" width="12.5703125" style="179" bestFit="1" customWidth="1"/>
    <col min="13774" max="13774" width="12.85546875" style="179" bestFit="1" customWidth="1"/>
    <col min="13775" max="13775" width="8.140625" style="179" bestFit="1" customWidth="1"/>
    <col min="13776" max="13776" width="14.5703125" style="179" bestFit="1" customWidth="1"/>
    <col min="13777" max="13777" width="12.42578125" style="179" customWidth="1"/>
    <col min="13778" max="13778" width="13.7109375" style="179" customWidth="1"/>
    <col min="13779" max="13779" width="13.5703125" style="179" customWidth="1"/>
    <col min="13780" max="13780" width="10.28515625" style="179" customWidth="1"/>
    <col min="13781" max="13782" width="16.42578125" style="179" customWidth="1"/>
    <col min="13783" max="13783" width="0" style="179" hidden="1" customWidth="1"/>
    <col min="13784" max="13784" width="12.5703125" style="179" customWidth="1"/>
    <col min="13785" max="13785" width="14.5703125" style="179" customWidth="1"/>
    <col min="13786" max="13786" width="11.5703125" style="179" customWidth="1"/>
    <col min="13787" max="13787" width="13" style="179" customWidth="1"/>
    <col min="13788" max="13788" width="16.42578125" style="179" customWidth="1"/>
    <col min="13789" max="13789" width="21.85546875" style="179" customWidth="1"/>
    <col min="13790" max="14006" width="9.140625" style="179"/>
    <col min="14007" max="14007" width="3.5703125" style="179" customWidth="1"/>
    <col min="14008" max="14008" width="37.7109375" style="179" customWidth="1"/>
    <col min="14009" max="14009" width="14.42578125" style="179" customWidth="1"/>
    <col min="14010" max="14010" width="12.85546875" style="179" bestFit="1" customWidth="1"/>
    <col min="14011" max="14011" width="13.85546875" style="179" bestFit="1" customWidth="1"/>
    <col min="14012" max="14012" width="12.85546875" style="179" bestFit="1" customWidth="1"/>
    <col min="14013" max="14013" width="14.5703125" style="179" bestFit="1" customWidth="1"/>
    <col min="14014" max="14014" width="13.42578125" style="179" bestFit="1" customWidth="1"/>
    <col min="14015" max="14015" width="14.28515625" style="179" bestFit="1" customWidth="1"/>
    <col min="14016" max="14016" width="16.7109375" style="179" bestFit="1" customWidth="1"/>
    <col min="14017" max="14017" width="13" style="179" bestFit="1" customWidth="1"/>
    <col min="14018" max="14018" width="14" style="179" bestFit="1" customWidth="1"/>
    <col min="14019" max="14019" width="13.42578125" style="179" bestFit="1" customWidth="1"/>
    <col min="14020" max="14020" width="8.140625" style="179" bestFit="1" customWidth="1"/>
    <col min="14021" max="14021" width="14.42578125" style="179" bestFit="1" customWidth="1"/>
    <col min="14022" max="14022" width="14.5703125" style="179" bestFit="1" customWidth="1"/>
    <col min="14023" max="14023" width="13.85546875" style="179" bestFit="1" customWidth="1"/>
    <col min="14024" max="14026" width="12.85546875" style="179" bestFit="1" customWidth="1"/>
    <col min="14027" max="14027" width="14.42578125" style="179" bestFit="1" customWidth="1"/>
    <col min="14028" max="14028" width="11.5703125" style="179" bestFit="1" customWidth="1"/>
    <col min="14029" max="14029" width="12.5703125" style="179" bestFit="1" customWidth="1"/>
    <col min="14030" max="14030" width="12.85546875" style="179" bestFit="1" customWidth="1"/>
    <col min="14031" max="14031" width="8.140625" style="179" bestFit="1" customWidth="1"/>
    <col min="14032" max="14032" width="14.5703125" style="179" bestFit="1" customWidth="1"/>
    <col min="14033" max="14033" width="12.42578125" style="179" customWidth="1"/>
    <col min="14034" max="14034" width="13.7109375" style="179" customWidth="1"/>
    <col min="14035" max="14035" width="13.5703125" style="179" customWidth="1"/>
    <col min="14036" max="14036" width="10.28515625" style="179" customWidth="1"/>
    <col min="14037" max="14038" width="16.42578125" style="179" customWidth="1"/>
    <col min="14039" max="14039" width="0" style="179" hidden="1" customWidth="1"/>
    <col min="14040" max="14040" width="12.5703125" style="179" customWidth="1"/>
    <col min="14041" max="14041" width="14.5703125" style="179" customWidth="1"/>
    <col min="14042" max="14042" width="11.5703125" style="179" customWidth="1"/>
    <col min="14043" max="14043" width="13" style="179" customWidth="1"/>
    <col min="14044" max="14044" width="16.42578125" style="179" customWidth="1"/>
    <col min="14045" max="14045" width="21.85546875" style="179" customWidth="1"/>
    <col min="14046" max="14262" width="9.140625" style="179"/>
    <col min="14263" max="14263" width="3.5703125" style="179" customWidth="1"/>
    <col min="14264" max="14264" width="37.7109375" style="179" customWidth="1"/>
    <col min="14265" max="14265" width="14.42578125" style="179" customWidth="1"/>
    <col min="14266" max="14266" width="12.85546875" style="179" bestFit="1" customWidth="1"/>
    <col min="14267" max="14267" width="13.85546875" style="179" bestFit="1" customWidth="1"/>
    <col min="14268" max="14268" width="12.85546875" style="179" bestFit="1" customWidth="1"/>
    <col min="14269" max="14269" width="14.5703125" style="179" bestFit="1" customWidth="1"/>
    <col min="14270" max="14270" width="13.42578125" style="179" bestFit="1" customWidth="1"/>
    <col min="14271" max="14271" width="14.28515625" style="179" bestFit="1" customWidth="1"/>
    <col min="14272" max="14272" width="16.7109375" style="179" bestFit="1" customWidth="1"/>
    <col min="14273" max="14273" width="13" style="179" bestFit="1" customWidth="1"/>
    <col min="14274" max="14274" width="14" style="179" bestFit="1" customWidth="1"/>
    <col min="14275" max="14275" width="13.42578125" style="179" bestFit="1" customWidth="1"/>
    <col min="14276" max="14276" width="8.140625" style="179" bestFit="1" customWidth="1"/>
    <col min="14277" max="14277" width="14.42578125" style="179" bestFit="1" customWidth="1"/>
    <col min="14278" max="14278" width="14.5703125" style="179" bestFit="1" customWidth="1"/>
    <col min="14279" max="14279" width="13.85546875" style="179" bestFit="1" customWidth="1"/>
    <col min="14280" max="14282" width="12.85546875" style="179" bestFit="1" customWidth="1"/>
    <col min="14283" max="14283" width="14.42578125" style="179" bestFit="1" customWidth="1"/>
    <col min="14284" max="14284" width="11.5703125" style="179" bestFit="1" customWidth="1"/>
    <col min="14285" max="14285" width="12.5703125" style="179" bestFit="1" customWidth="1"/>
    <col min="14286" max="14286" width="12.85546875" style="179" bestFit="1" customWidth="1"/>
    <col min="14287" max="14287" width="8.140625" style="179" bestFit="1" customWidth="1"/>
    <col min="14288" max="14288" width="14.5703125" style="179" bestFit="1" customWidth="1"/>
    <col min="14289" max="14289" width="12.42578125" style="179" customWidth="1"/>
    <col min="14290" max="14290" width="13.7109375" style="179" customWidth="1"/>
    <col min="14291" max="14291" width="13.5703125" style="179" customWidth="1"/>
    <col min="14292" max="14292" width="10.28515625" style="179" customWidth="1"/>
    <col min="14293" max="14294" width="16.42578125" style="179" customWidth="1"/>
    <col min="14295" max="14295" width="0" style="179" hidden="1" customWidth="1"/>
    <col min="14296" max="14296" width="12.5703125" style="179" customWidth="1"/>
    <col min="14297" max="14297" width="14.5703125" style="179" customWidth="1"/>
    <col min="14298" max="14298" width="11.5703125" style="179" customWidth="1"/>
    <col min="14299" max="14299" width="13" style="179" customWidth="1"/>
    <col min="14300" max="14300" width="16.42578125" style="179" customWidth="1"/>
    <col min="14301" max="14301" width="21.85546875" style="179" customWidth="1"/>
    <col min="14302" max="14518" width="9.140625" style="179"/>
    <col min="14519" max="14519" width="3.5703125" style="179" customWidth="1"/>
    <col min="14520" max="14520" width="37.7109375" style="179" customWidth="1"/>
    <col min="14521" max="14521" width="14.42578125" style="179" customWidth="1"/>
    <col min="14522" max="14522" width="12.85546875" style="179" bestFit="1" customWidth="1"/>
    <col min="14523" max="14523" width="13.85546875" style="179" bestFit="1" customWidth="1"/>
    <col min="14524" max="14524" width="12.85546875" style="179" bestFit="1" customWidth="1"/>
    <col min="14525" max="14525" width="14.5703125" style="179" bestFit="1" customWidth="1"/>
    <col min="14526" max="14526" width="13.42578125" style="179" bestFit="1" customWidth="1"/>
    <col min="14527" max="14527" width="14.28515625" style="179" bestFit="1" customWidth="1"/>
    <col min="14528" max="14528" width="16.7109375" style="179" bestFit="1" customWidth="1"/>
    <col min="14529" max="14529" width="13" style="179" bestFit="1" customWidth="1"/>
    <col min="14530" max="14530" width="14" style="179" bestFit="1" customWidth="1"/>
    <col min="14531" max="14531" width="13.42578125" style="179" bestFit="1" customWidth="1"/>
    <col min="14532" max="14532" width="8.140625" style="179" bestFit="1" customWidth="1"/>
    <col min="14533" max="14533" width="14.42578125" style="179" bestFit="1" customWidth="1"/>
    <col min="14534" max="14534" width="14.5703125" style="179" bestFit="1" customWidth="1"/>
    <col min="14535" max="14535" width="13.85546875" style="179" bestFit="1" customWidth="1"/>
    <col min="14536" max="14538" width="12.85546875" style="179" bestFit="1" customWidth="1"/>
    <col min="14539" max="14539" width="14.42578125" style="179" bestFit="1" customWidth="1"/>
    <col min="14540" max="14540" width="11.5703125" style="179" bestFit="1" customWidth="1"/>
    <col min="14541" max="14541" width="12.5703125" style="179" bestFit="1" customWidth="1"/>
    <col min="14542" max="14542" width="12.85546875" style="179" bestFit="1" customWidth="1"/>
    <col min="14543" max="14543" width="8.140625" style="179" bestFit="1" customWidth="1"/>
    <col min="14544" max="14544" width="14.5703125" style="179" bestFit="1" customWidth="1"/>
    <col min="14545" max="14545" width="12.42578125" style="179" customWidth="1"/>
    <col min="14546" max="14546" width="13.7109375" style="179" customWidth="1"/>
    <col min="14547" max="14547" width="13.5703125" style="179" customWidth="1"/>
    <col min="14548" max="14548" width="10.28515625" style="179" customWidth="1"/>
    <col min="14549" max="14550" width="16.42578125" style="179" customWidth="1"/>
    <col min="14551" max="14551" width="0" style="179" hidden="1" customWidth="1"/>
    <col min="14552" max="14552" width="12.5703125" style="179" customWidth="1"/>
    <col min="14553" max="14553" width="14.5703125" style="179" customWidth="1"/>
    <col min="14554" max="14554" width="11.5703125" style="179" customWidth="1"/>
    <col min="14555" max="14555" width="13" style="179" customWidth="1"/>
    <col min="14556" max="14556" width="16.42578125" style="179" customWidth="1"/>
    <col min="14557" max="14557" width="21.85546875" style="179" customWidth="1"/>
    <col min="14558" max="14774" width="9.140625" style="179"/>
    <col min="14775" max="14775" width="3.5703125" style="179" customWidth="1"/>
    <col min="14776" max="14776" width="37.7109375" style="179" customWidth="1"/>
    <col min="14777" max="14777" width="14.42578125" style="179" customWidth="1"/>
    <col min="14778" max="14778" width="12.85546875" style="179" bestFit="1" customWidth="1"/>
    <col min="14779" max="14779" width="13.85546875" style="179" bestFit="1" customWidth="1"/>
    <col min="14780" max="14780" width="12.85546875" style="179" bestFit="1" customWidth="1"/>
    <col min="14781" max="14781" width="14.5703125" style="179" bestFit="1" customWidth="1"/>
    <col min="14782" max="14782" width="13.42578125" style="179" bestFit="1" customWidth="1"/>
    <col min="14783" max="14783" width="14.28515625" style="179" bestFit="1" customWidth="1"/>
    <col min="14784" max="14784" width="16.7109375" style="179" bestFit="1" customWidth="1"/>
    <col min="14785" max="14785" width="13" style="179" bestFit="1" customWidth="1"/>
    <col min="14786" max="14786" width="14" style="179" bestFit="1" customWidth="1"/>
    <col min="14787" max="14787" width="13.42578125" style="179" bestFit="1" customWidth="1"/>
    <col min="14788" max="14788" width="8.140625" style="179" bestFit="1" customWidth="1"/>
    <col min="14789" max="14789" width="14.42578125" style="179" bestFit="1" customWidth="1"/>
    <col min="14790" max="14790" width="14.5703125" style="179" bestFit="1" customWidth="1"/>
    <col min="14791" max="14791" width="13.85546875" style="179" bestFit="1" customWidth="1"/>
    <col min="14792" max="14794" width="12.85546875" style="179" bestFit="1" customWidth="1"/>
    <col min="14795" max="14795" width="14.42578125" style="179" bestFit="1" customWidth="1"/>
    <col min="14796" max="14796" width="11.5703125" style="179" bestFit="1" customWidth="1"/>
    <col min="14797" max="14797" width="12.5703125" style="179" bestFit="1" customWidth="1"/>
    <col min="14798" max="14798" width="12.85546875" style="179" bestFit="1" customWidth="1"/>
    <col min="14799" max="14799" width="8.140625" style="179" bestFit="1" customWidth="1"/>
    <col min="14800" max="14800" width="14.5703125" style="179" bestFit="1" customWidth="1"/>
    <col min="14801" max="14801" width="12.42578125" style="179" customWidth="1"/>
    <col min="14802" max="14802" width="13.7109375" style="179" customWidth="1"/>
    <col min="14803" max="14803" width="13.5703125" style="179" customWidth="1"/>
    <col min="14804" max="14804" width="10.28515625" style="179" customWidth="1"/>
    <col min="14805" max="14806" width="16.42578125" style="179" customWidth="1"/>
    <col min="14807" max="14807" width="0" style="179" hidden="1" customWidth="1"/>
    <col min="14808" max="14808" width="12.5703125" style="179" customWidth="1"/>
    <col min="14809" max="14809" width="14.5703125" style="179" customWidth="1"/>
    <col min="14810" max="14810" width="11.5703125" style="179" customWidth="1"/>
    <col min="14811" max="14811" width="13" style="179" customWidth="1"/>
    <col min="14812" max="14812" width="16.42578125" style="179" customWidth="1"/>
    <col min="14813" max="14813" width="21.85546875" style="179" customWidth="1"/>
    <col min="14814" max="15030" width="9.140625" style="179"/>
    <col min="15031" max="15031" width="3.5703125" style="179" customWidth="1"/>
    <col min="15032" max="15032" width="37.7109375" style="179" customWidth="1"/>
    <col min="15033" max="15033" width="14.42578125" style="179" customWidth="1"/>
    <col min="15034" max="15034" width="12.85546875" style="179" bestFit="1" customWidth="1"/>
    <col min="15035" max="15035" width="13.85546875" style="179" bestFit="1" customWidth="1"/>
    <col min="15036" max="15036" width="12.85546875" style="179" bestFit="1" customWidth="1"/>
    <col min="15037" max="15037" width="14.5703125" style="179" bestFit="1" customWidth="1"/>
    <col min="15038" max="15038" width="13.42578125" style="179" bestFit="1" customWidth="1"/>
    <col min="15039" max="15039" width="14.28515625" style="179" bestFit="1" customWidth="1"/>
    <col min="15040" max="15040" width="16.7109375" style="179" bestFit="1" customWidth="1"/>
    <col min="15041" max="15041" width="13" style="179" bestFit="1" customWidth="1"/>
    <col min="15042" max="15042" width="14" style="179" bestFit="1" customWidth="1"/>
    <col min="15043" max="15043" width="13.42578125" style="179" bestFit="1" customWidth="1"/>
    <col min="15044" max="15044" width="8.140625" style="179" bestFit="1" customWidth="1"/>
    <col min="15045" max="15045" width="14.42578125" style="179" bestFit="1" customWidth="1"/>
    <col min="15046" max="15046" width="14.5703125" style="179" bestFit="1" customWidth="1"/>
    <col min="15047" max="15047" width="13.85546875" style="179" bestFit="1" customWidth="1"/>
    <col min="15048" max="15050" width="12.85546875" style="179" bestFit="1" customWidth="1"/>
    <col min="15051" max="15051" width="14.42578125" style="179" bestFit="1" customWidth="1"/>
    <col min="15052" max="15052" width="11.5703125" style="179" bestFit="1" customWidth="1"/>
    <col min="15053" max="15053" width="12.5703125" style="179" bestFit="1" customWidth="1"/>
    <col min="15054" max="15054" width="12.85546875" style="179" bestFit="1" customWidth="1"/>
    <col min="15055" max="15055" width="8.140625" style="179" bestFit="1" customWidth="1"/>
    <col min="15056" max="15056" width="14.5703125" style="179" bestFit="1" customWidth="1"/>
    <col min="15057" max="15057" width="12.42578125" style="179" customWidth="1"/>
    <col min="15058" max="15058" width="13.7109375" style="179" customWidth="1"/>
    <col min="15059" max="15059" width="13.5703125" style="179" customWidth="1"/>
    <col min="15060" max="15060" width="10.28515625" style="179" customWidth="1"/>
    <col min="15061" max="15062" width="16.42578125" style="179" customWidth="1"/>
    <col min="15063" max="15063" width="0" style="179" hidden="1" customWidth="1"/>
    <col min="15064" max="15064" width="12.5703125" style="179" customWidth="1"/>
    <col min="15065" max="15065" width="14.5703125" style="179" customWidth="1"/>
    <col min="15066" max="15066" width="11.5703125" style="179" customWidth="1"/>
    <col min="15067" max="15067" width="13" style="179" customWidth="1"/>
    <col min="15068" max="15068" width="16.42578125" style="179" customWidth="1"/>
    <col min="15069" max="15069" width="21.85546875" style="179" customWidth="1"/>
    <col min="15070" max="15286" width="9.140625" style="179"/>
    <col min="15287" max="15287" width="3.5703125" style="179" customWidth="1"/>
    <col min="15288" max="15288" width="37.7109375" style="179" customWidth="1"/>
    <col min="15289" max="15289" width="14.42578125" style="179" customWidth="1"/>
    <col min="15290" max="15290" width="12.85546875" style="179" bestFit="1" customWidth="1"/>
    <col min="15291" max="15291" width="13.85546875" style="179" bestFit="1" customWidth="1"/>
    <col min="15292" max="15292" width="12.85546875" style="179" bestFit="1" customWidth="1"/>
    <col min="15293" max="15293" width="14.5703125" style="179" bestFit="1" customWidth="1"/>
    <col min="15294" max="15294" width="13.42578125" style="179" bestFit="1" customWidth="1"/>
    <col min="15295" max="15295" width="14.28515625" style="179" bestFit="1" customWidth="1"/>
    <col min="15296" max="15296" width="16.7109375" style="179" bestFit="1" customWidth="1"/>
    <col min="15297" max="15297" width="13" style="179" bestFit="1" customWidth="1"/>
    <col min="15298" max="15298" width="14" style="179" bestFit="1" customWidth="1"/>
    <col min="15299" max="15299" width="13.42578125" style="179" bestFit="1" customWidth="1"/>
    <col min="15300" max="15300" width="8.140625" style="179" bestFit="1" customWidth="1"/>
    <col min="15301" max="15301" width="14.42578125" style="179" bestFit="1" customWidth="1"/>
    <col min="15302" max="15302" width="14.5703125" style="179" bestFit="1" customWidth="1"/>
    <col min="15303" max="15303" width="13.85546875" style="179" bestFit="1" customWidth="1"/>
    <col min="15304" max="15306" width="12.85546875" style="179" bestFit="1" customWidth="1"/>
    <col min="15307" max="15307" width="14.42578125" style="179" bestFit="1" customWidth="1"/>
    <col min="15308" max="15308" width="11.5703125" style="179" bestFit="1" customWidth="1"/>
    <col min="15309" max="15309" width="12.5703125" style="179" bestFit="1" customWidth="1"/>
    <col min="15310" max="15310" width="12.85546875" style="179" bestFit="1" customWidth="1"/>
    <col min="15311" max="15311" width="8.140625" style="179" bestFit="1" customWidth="1"/>
    <col min="15312" max="15312" width="14.5703125" style="179" bestFit="1" customWidth="1"/>
    <col min="15313" max="15313" width="12.42578125" style="179" customWidth="1"/>
    <col min="15314" max="15314" width="13.7109375" style="179" customWidth="1"/>
    <col min="15315" max="15315" width="13.5703125" style="179" customWidth="1"/>
    <col min="15316" max="15316" width="10.28515625" style="179" customWidth="1"/>
    <col min="15317" max="15318" width="16.42578125" style="179" customWidth="1"/>
    <col min="15319" max="15319" width="0" style="179" hidden="1" customWidth="1"/>
    <col min="15320" max="15320" width="12.5703125" style="179" customWidth="1"/>
    <col min="15321" max="15321" width="14.5703125" style="179" customWidth="1"/>
    <col min="15322" max="15322" width="11.5703125" style="179" customWidth="1"/>
    <col min="15323" max="15323" width="13" style="179" customWidth="1"/>
    <col min="15324" max="15324" width="16.42578125" style="179" customWidth="1"/>
    <col min="15325" max="15325" width="21.85546875" style="179" customWidth="1"/>
    <col min="15326" max="15542" width="9.140625" style="179"/>
    <col min="15543" max="15543" width="3.5703125" style="179" customWidth="1"/>
    <col min="15544" max="15544" width="37.7109375" style="179" customWidth="1"/>
    <col min="15545" max="15545" width="14.42578125" style="179" customWidth="1"/>
    <col min="15546" max="15546" width="12.85546875" style="179" bestFit="1" customWidth="1"/>
    <col min="15547" max="15547" width="13.85546875" style="179" bestFit="1" customWidth="1"/>
    <col min="15548" max="15548" width="12.85546875" style="179" bestFit="1" customWidth="1"/>
    <col min="15549" max="15549" width="14.5703125" style="179" bestFit="1" customWidth="1"/>
    <col min="15550" max="15550" width="13.42578125" style="179" bestFit="1" customWidth="1"/>
    <col min="15551" max="15551" width="14.28515625" style="179" bestFit="1" customWidth="1"/>
    <col min="15552" max="15552" width="16.7109375" style="179" bestFit="1" customWidth="1"/>
    <col min="15553" max="15553" width="13" style="179" bestFit="1" customWidth="1"/>
    <col min="15554" max="15554" width="14" style="179" bestFit="1" customWidth="1"/>
    <col min="15555" max="15555" width="13.42578125" style="179" bestFit="1" customWidth="1"/>
    <col min="15556" max="15556" width="8.140625" style="179" bestFit="1" customWidth="1"/>
    <col min="15557" max="15557" width="14.42578125" style="179" bestFit="1" customWidth="1"/>
    <col min="15558" max="15558" width="14.5703125" style="179" bestFit="1" customWidth="1"/>
    <col min="15559" max="15559" width="13.85546875" style="179" bestFit="1" customWidth="1"/>
    <col min="15560" max="15562" width="12.85546875" style="179" bestFit="1" customWidth="1"/>
    <col min="15563" max="15563" width="14.42578125" style="179" bestFit="1" customWidth="1"/>
    <col min="15564" max="15564" width="11.5703125" style="179" bestFit="1" customWidth="1"/>
    <col min="15565" max="15565" width="12.5703125" style="179" bestFit="1" customWidth="1"/>
    <col min="15566" max="15566" width="12.85546875" style="179" bestFit="1" customWidth="1"/>
    <col min="15567" max="15567" width="8.140625" style="179" bestFit="1" customWidth="1"/>
    <col min="15568" max="15568" width="14.5703125" style="179" bestFit="1" customWidth="1"/>
    <col min="15569" max="15569" width="12.42578125" style="179" customWidth="1"/>
    <col min="15570" max="15570" width="13.7109375" style="179" customWidth="1"/>
    <col min="15571" max="15571" width="13.5703125" style="179" customWidth="1"/>
    <col min="15572" max="15572" width="10.28515625" style="179" customWidth="1"/>
    <col min="15573" max="15574" width="16.42578125" style="179" customWidth="1"/>
    <col min="15575" max="15575" width="0" style="179" hidden="1" customWidth="1"/>
    <col min="15576" max="15576" width="12.5703125" style="179" customWidth="1"/>
    <col min="15577" max="15577" width="14.5703125" style="179" customWidth="1"/>
    <col min="15578" max="15578" width="11.5703125" style="179" customWidth="1"/>
    <col min="15579" max="15579" width="13" style="179" customWidth="1"/>
    <col min="15580" max="15580" width="16.42578125" style="179" customWidth="1"/>
    <col min="15581" max="15581" width="21.85546875" style="179" customWidth="1"/>
    <col min="15582" max="15798" width="9.140625" style="179"/>
    <col min="15799" max="15799" width="3.5703125" style="179" customWidth="1"/>
    <col min="15800" max="15800" width="37.7109375" style="179" customWidth="1"/>
    <col min="15801" max="15801" width="14.42578125" style="179" customWidth="1"/>
    <col min="15802" max="15802" width="12.85546875" style="179" bestFit="1" customWidth="1"/>
    <col min="15803" max="15803" width="13.85546875" style="179" bestFit="1" customWidth="1"/>
    <col min="15804" max="15804" width="12.85546875" style="179" bestFit="1" customWidth="1"/>
    <col min="15805" max="15805" width="14.5703125" style="179" bestFit="1" customWidth="1"/>
    <col min="15806" max="15806" width="13.42578125" style="179" bestFit="1" customWidth="1"/>
    <col min="15807" max="15807" width="14.28515625" style="179" bestFit="1" customWidth="1"/>
    <col min="15808" max="15808" width="16.7109375" style="179" bestFit="1" customWidth="1"/>
    <col min="15809" max="15809" width="13" style="179" bestFit="1" customWidth="1"/>
    <col min="15810" max="15810" width="14" style="179" bestFit="1" customWidth="1"/>
    <col min="15811" max="15811" width="13.42578125" style="179" bestFit="1" customWidth="1"/>
    <col min="15812" max="15812" width="8.140625" style="179" bestFit="1" customWidth="1"/>
    <col min="15813" max="15813" width="14.42578125" style="179" bestFit="1" customWidth="1"/>
    <col min="15814" max="15814" width="14.5703125" style="179" bestFit="1" customWidth="1"/>
    <col min="15815" max="15815" width="13.85546875" style="179" bestFit="1" customWidth="1"/>
    <col min="15816" max="15818" width="12.85546875" style="179" bestFit="1" customWidth="1"/>
    <col min="15819" max="15819" width="14.42578125" style="179" bestFit="1" customWidth="1"/>
    <col min="15820" max="15820" width="11.5703125" style="179" bestFit="1" customWidth="1"/>
    <col min="15821" max="15821" width="12.5703125" style="179" bestFit="1" customWidth="1"/>
    <col min="15822" max="15822" width="12.85546875" style="179" bestFit="1" customWidth="1"/>
    <col min="15823" max="15823" width="8.140625" style="179" bestFit="1" customWidth="1"/>
    <col min="15824" max="15824" width="14.5703125" style="179" bestFit="1" customWidth="1"/>
    <col min="15825" max="15825" width="12.42578125" style="179" customWidth="1"/>
    <col min="15826" max="15826" width="13.7109375" style="179" customWidth="1"/>
    <col min="15827" max="15827" width="13.5703125" style="179" customWidth="1"/>
    <col min="15828" max="15828" width="10.28515625" style="179" customWidth="1"/>
    <col min="15829" max="15830" width="16.42578125" style="179" customWidth="1"/>
    <col min="15831" max="15831" width="0" style="179" hidden="1" customWidth="1"/>
    <col min="15832" max="15832" width="12.5703125" style="179" customWidth="1"/>
    <col min="15833" max="15833" width="14.5703125" style="179" customWidth="1"/>
    <col min="15834" max="15834" width="11.5703125" style="179" customWidth="1"/>
    <col min="15835" max="15835" width="13" style="179" customWidth="1"/>
    <col min="15836" max="15836" width="16.42578125" style="179" customWidth="1"/>
    <col min="15837" max="15837" width="21.85546875" style="179" customWidth="1"/>
    <col min="15838" max="16054" width="9.140625" style="179"/>
    <col min="16055" max="16055" width="3.5703125" style="179" customWidth="1"/>
    <col min="16056" max="16056" width="37.7109375" style="179" customWidth="1"/>
    <col min="16057" max="16057" width="14.42578125" style="179" customWidth="1"/>
    <col min="16058" max="16058" width="12.85546875" style="179" bestFit="1" customWidth="1"/>
    <col min="16059" max="16059" width="13.85546875" style="179" bestFit="1" customWidth="1"/>
    <col min="16060" max="16060" width="12.85546875" style="179" bestFit="1" customWidth="1"/>
    <col min="16061" max="16061" width="14.5703125" style="179" bestFit="1" customWidth="1"/>
    <col min="16062" max="16062" width="13.42578125" style="179" bestFit="1" customWidth="1"/>
    <col min="16063" max="16063" width="14.28515625" style="179" bestFit="1" customWidth="1"/>
    <col min="16064" max="16064" width="16.7109375" style="179" bestFit="1" customWidth="1"/>
    <col min="16065" max="16065" width="13" style="179" bestFit="1" customWidth="1"/>
    <col min="16066" max="16066" width="14" style="179" bestFit="1" customWidth="1"/>
    <col min="16067" max="16067" width="13.42578125" style="179" bestFit="1" customWidth="1"/>
    <col min="16068" max="16068" width="8.140625" style="179" bestFit="1" customWidth="1"/>
    <col min="16069" max="16069" width="14.42578125" style="179" bestFit="1" customWidth="1"/>
    <col min="16070" max="16070" width="14.5703125" style="179" bestFit="1" customWidth="1"/>
    <col min="16071" max="16071" width="13.85546875" style="179" bestFit="1" customWidth="1"/>
    <col min="16072" max="16074" width="12.85546875" style="179" bestFit="1" customWidth="1"/>
    <col min="16075" max="16075" width="14.42578125" style="179" bestFit="1" customWidth="1"/>
    <col min="16076" max="16076" width="11.5703125" style="179" bestFit="1" customWidth="1"/>
    <col min="16077" max="16077" width="12.5703125" style="179" bestFit="1" customWidth="1"/>
    <col min="16078" max="16078" width="12.85546875" style="179" bestFit="1" customWidth="1"/>
    <col min="16079" max="16079" width="8.140625" style="179" bestFit="1" customWidth="1"/>
    <col min="16080" max="16080" width="14.5703125" style="179" bestFit="1" customWidth="1"/>
    <col min="16081" max="16081" width="12.42578125" style="179" customWidth="1"/>
    <col min="16082" max="16082" width="13.7109375" style="179" customWidth="1"/>
    <col min="16083" max="16083" width="13.5703125" style="179" customWidth="1"/>
    <col min="16084" max="16084" width="10.28515625" style="179" customWidth="1"/>
    <col min="16085" max="16086" width="16.42578125" style="179" customWidth="1"/>
    <col min="16087" max="16087" width="0" style="179" hidden="1" customWidth="1"/>
    <col min="16088" max="16088" width="12.5703125" style="179" customWidth="1"/>
    <col min="16089" max="16089" width="14.5703125" style="179" customWidth="1"/>
    <col min="16090" max="16090" width="11.5703125" style="179" customWidth="1"/>
    <col min="16091" max="16091" width="13" style="179" customWidth="1"/>
    <col min="16092" max="16092" width="16.42578125" style="179" customWidth="1"/>
    <col min="16093" max="16093" width="21.85546875" style="179" customWidth="1"/>
    <col min="16094" max="16384" width="9.140625" style="179"/>
  </cols>
  <sheetData>
    <row r="1" spans="1:41" s="174" customFormat="1" ht="25.5">
      <c r="A1" s="171"/>
      <c r="B1" s="172" t="s">
        <v>260</v>
      </c>
      <c r="C1" s="172"/>
      <c r="D1" s="172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M1" s="174" t="s">
        <v>421</v>
      </c>
    </row>
    <row r="2" spans="1:41" ht="9" customHeight="1">
      <c r="A2" s="175"/>
      <c r="B2" s="176"/>
      <c r="C2" s="177"/>
      <c r="D2" s="177"/>
    </row>
    <row r="3" spans="1:41" ht="24.75" customHeight="1">
      <c r="A3" s="458" t="s">
        <v>1</v>
      </c>
      <c r="B3" s="459" t="s">
        <v>121</v>
      </c>
      <c r="C3" s="515" t="s">
        <v>122</v>
      </c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515"/>
      <c r="O3" s="515"/>
      <c r="P3" s="515"/>
      <c r="Q3" s="515"/>
      <c r="R3" s="515"/>
      <c r="S3" s="515"/>
      <c r="T3" s="515"/>
      <c r="U3" s="515"/>
      <c r="V3" s="515"/>
      <c r="W3" s="515"/>
      <c r="X3" s="515"/>
      <c r="Y3" s="515"/>
      <c r="Z3" s="515"/>
      <c r="AA3" s="515"/>
      <c r="AB3" s="515"/>
      <c r="AC3" s="515"/>
      <c r="AD3" s="515"/>
      <c r="AE3" s="515"/>
      <c r="AF3" s="515"/>
      <c r="AG3" s="515"/>
      <c r="AH3" s="515"/>
      <c r="AI3" s="515"/>
      <c r="AJ3" s="515"/>
      <c r="AK3" s="515"/>
      <c r="AL3" s="515"/>
      <c r="AM3" s="515"/>
      <c r="AN3" s="515"/>
      <c r="AO3" s="515"/>
    </row>
    <row r="4" spans="1:41" ht="108.75" customHeight="1">
      <c r="A4" s="458"/>
      <c r="B4" s="459"/>
      <c r="C4" s="520" t="s">
        <v>124</v>
      </c>
      <c r="D4" s="521"/>
      <c r="E4" s="521"/>
      <c r="F4" s="522"/>
      <c r="G4" s="467" t="s">
        <v>125</v>
      </c>
      <c r="H4" s="467" t="s">
        <v>126</v>
      </c>
      <c r="I4" s="467" t="s">
        <v>49</v>
      </c>
      <c r="J4" s="467" t="s">
        <v>51</v>
      </c>
      <c r="K4" s="469" t="s">
        <v>127</v>
      </c>
      <c r="L4" s="523" t="s">
        <v>128</v>
      </c>
      <c r="M4" s="524"/>
      <c r="N4" s="525"/>
      <c r="O4" s="490" t="s">
        <v>131</v>
      </c>
      <c r="P4" s="491"/>
      <c r="Q4" s="489" t="s">
        <v>130</v>
      </c>
      <c r="R4" s="526" t="s">
        <v>261</v>
      </c>
      <c r="S4" s="527"/>
      <c r="T4" s="489" t="s">
        <v>130</v>
      </c>
      <c r="U4" s="490" t="s">
        <v>131</v>
      </c>
      <c r="V4" s="491"/>
      <c r="W4" s="489" t="s">
        <v>130</v>
      </c>
      <c r="X4" s="472" t="s">
        <v>49</v>
      </c>
      <c r="Y4" s="472" t="s">
        <v>51</v>
      </c>
      <c r="Z4" s="495" t="s">
        <v>116</v>
      </c>
      <c r="AA4" s="497" t="s">
        <v>132</v>
      </c>
      <c r="AB4" s="497" t="s">
        <v>133</v>
      </c>
      <c r="AC4" s="482" t="s">
        <v>116</v>
      </c>
      <c r="AD4" s="484" t="s">
        <v>134</v>
      </c>
      <c r="AF4" s="492" t="s">
        <v>135</v>
      </c>
      <c r="AG4" s="503" t="s">
        <v>136</v>
      </c>
      <c r="AH4" s="463" t="s">
        <v>262</v>
      </c>
      <c r="AI4" s="463"/>
      <c r="AJ4" s="463" t="s">
        <v>130</v>
      </c>
      <c r="AK4" s="505" t="s">
        <v>263</v>
      </c>
      <c r="AL4" s="504" t="s">
        <v>264</v>
      </c>
      <c r="AM4" s="528"/>
      <c r="AN4" s="529"/>
      <c r="AO4" s="492" t="s">
        <v>265</v>
      </c>
    </row>
    <row r="5" spans="1:41" ht="58.5" customHeight="1">
      <c r="A5" s="458"/>
      <c r="B5" s="459"/>
      <c r="C5" s="498" t="s">
        <v>139</v>
      </c>
      <c r="D5" s="498" t="s">
        <v>140</v>
      </c>
      <c r="E5" s="500" t="s">
        <v>125</v>
      </c>
      <c r="F5" s="501" t="s">
        <v>141</v>
      </c>
      <c r="G5" s="467"/>
      <c r="H5" s="467"/>
      <c r="I5" s="467"/>
      <c r="J5" s="467"/>
      <c r="K5" s="470"/>
      <c r="L5" s="459" t="s">
        <v>142</v>
      </c>
      <c r="M5" s="459"/>
      <c r="N5" s="494" t="s">
        <v>130</v>
      </c>
      <c r="O5" s="476" t="s">
        <v>132</v>
      </c>
      <c r="P5" s="477" t="s">
        <v>143</v>
      </c>
      <c r="Q5" s="482"/>
      <c r="R5" s="474" t="s">
        <v>142</v>
      </c>
      <c r="S5" s="474" t="s">
        <v>143</v>
      </c>
      <c r="T5" s="482"/>
      <c r="U5" s="476" t="s">
        <v>132</v>
      </c>
      <c r="V5" s="477" t="s">
        <v>143</v>
      </c>
      <c r="W5" s="482"/>
      <c r="X5" s="472"/>
      <c r="Y5" s="472"/>
      <c r="Z5" s="495"/>
      <c r="AA5" s="497"/>
      <c r="AB5" s="497"/>
      <c r="AC5" s="482"/>
      <c r="AD5" s="484"/>
      <c r="AF5" s="492"/>
      <c r="AG5" s="503"/>
      <c r="AH5" s="476" t="s">
        <v>132</v>
      </c>
      <c r="AI5" s="476" t="s">
        <v>143</v>
      </c>
      <c r="AJ5" s="463"/>
      <c r="AK5" s="505"/>
      <c r="AL5" s="477" t="s">
        <v>132</v>
      </c>
      <c r="AM5" s="477" t="s">
        <v>143</v>
      </c>
      <c r="AN5" s="489" t="s">
        <v>130</v>
      </c>
      <c r="AO5" s="492"/>
    </row>
    <row r="6" spans="1:41" ht="63.75" customHeight="1">
      <c r="A6" s="458"/>
      <c r="B6" s="459"/>
      <c r="C6" s="499"/>
      <c r="D6" s="499"/>
      <c r="E6" s="468"/>
      <c r="F6" s="502"/>
      <c r="G6" s="468"/>
      <c r="H6" s="468"/>
      <c r="I6" s="468"/>
      <c r="J6" s="468"/>
      <c r="K6" s="471"/>
      <c r="L6" s="180" t="s">
        <v>144</v>
      </c>
      <c r="M6" s="180" t="s">
        <v>145</v>
      </c>
      <c r="N6" s="494"/>
      <c r="O6" s="476"/>
      <c r="P6" s="478"/>
      <c r="Q6" s="483"/>
      <c r="R6" s="475"/>
      <c r="S6" s="475"/>
      <c r="T6" s="483"/>
      <c r="U6" s="476"/>
      <c r="V6" s="478"/>
      <c r="W6" s="483"/>
      <c r="X6" s="473"/>
      <c r="Y6" s="473"/>
      <c r="Z6" s="496"/>
      <c r="AA6" s="475"/>
      <c r="AB6" s="475"/>
      <c r="AC6" s="483"/>
      <c r="AD6" s="485"/>
      <c r="AF6" s="493"/>
      <c r="AG6" s="504"/>
      <c r="AH6" s="476"/>
      <c r="AI6" s="476"/>
      <c r="AJ6" s="463"/>
      <c r="AK6" s="506"/>
      <c r="AL6" s="486"/>
      <c r="AM6" s="486"/>
      <c r="AN6" s="482"/>
      <c r="AO6" s="493"/>
    </row>
    <row r="7" spans="1:41" s="187" customFormat="1">
      <c r="A7" s="181">
        <v>1</v>
      </c>
      <c r="B7" s="182">
        <v>2</v>
      </c>
      <c r="C7" s="182"/>
      <c r="D7" s="182">
        <v>3</v>
      </c>
      <c r="E7" s="181">
        <v>4</v>
      </c>
      <c r="F7" s="183">
        <v>5</v>
      </c>
      <c r="G7" s="183">
        <v>6</v>
      </c>
      <c r="H7" s="182">
        <v>7</v>
      </c>
      <c r="I7" s="182">
        <v>8</v>
      </c>
      <c r="J7" s="184">
        <v>9</v>
      </c>
      <c r="K7" s="184">
        <v>7</v>
      </c>
      <c r="L7" s="184">
        <v>3</v>
      </c>
      <c r="M7" s="184">
        <v>4</v>
      </c>
      <c r="N7" s="184">
        <v>5</v>
      </c>
      <c r="O7" s="184">
        <v>6</v>
      </c>
      <c r="P7" s="181">
        <v>7</v>
      </c>
      <c r="Q7" s="185">
        <v>8</v>
      </c>
      <c r="R7" s="184">
        <v>9</v>
      </c>
      <c r="S7" s="181">
        <v>10</v>
      </c>
      <c r="T7" s="185">
        <v>11</v>
      </c>
      <c r="U7" s="184">
        <v>9</v>
      </c>
      <c r="V7" s="181">
        <v>10</v>
      </c>
      <c r="W7" s="185">
        <v>11</v>
      </c>
      <c r="X7" s="185">
        <v>15</v>
      </c>
      <c r="Y7" s="185">
        <v>15</v>
      </c>
      <c r="Z7" s="185">
        <v>15</v>
      </c>
      <c r="AA7" s="185">
        <v>15</v>
      </c>
      <c r="AB7" s="185">
        <v>15</v>
      </c>
      <c r="AC7" s="185">
        <v>15</v>
      </c>
      <c r="AD7" s="185">
        <v>15</v>
      </c>
      <c r="AE7" s="185">
        <v>15</v>
      </c>
      <c r="AF7" s="185">
        <v>15</v>
      </c>
      <c r="AG7" s="185">
        <v>15</v>
      </c>
      <c r="AH7" s="185">
        <v>12</v>
      </c>
      <c r="AI7" s="185">
        <v>13</v>
      </c>
      <c r="AJ7" s="185">
        <v>14</v>
      </c>
      <c r="AK7" s="186">
        <v>13</v>
      </c>
      <c r="AL7" s="185">
        <v>14</v>
      </c>
      <c r="AM7" s="185">
        <v>15</v>
      </c>
      <c r="AN7" s="185">
        <v>16</v>
      </c>
      <c r="AO7" s="186">
        <v>17</v>
      </c>
    </row>
    <row r="8" spans="1:41" s="187" customFormat="1" hidden="1">
      <c r="A8" s="181"/>
      <c r="B8" s="182"/>
      <c r="C8" s="182"/>
      <c r="D8" s="182"/>
      <c r="E8" s="182"/>
      <c r="F8" s="182"/>
      <c r="G8" s="182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9">
        <v>7446.46</v>
      </c>
      <c r="Y8" s="189">
        <v>7446.46</v>
      </c>
      <c r="Z8" s="190"/>
      <c r="AA8" s="189">
        <v>951.08</v>
      </c>
      <c r="AB8" s="189">
        <v>5710.3</v>
      </c>
      <c r="AC8" s="191"/>
      <c r="AD8" s="192"/>
      <c r="AF8" s="186"/>
      <c r="AG8" s="193"/>
      <c r="AH8" s="193"/>
      <c r="AI8" s="193"/>
      <c r="AJ8" s="193"/>
      <c r="AK8" s="186"/>
      <c r="AL8" s="186"/>
      <c r="AM8" s="186"/>
      <c r="AN8" s="186"/>
      <c r="AO8" s="186"/>
    </row>
    <row r="9" spans="1:41" ht="40.5">
      <c r="A9" s="194">
        <v>1</v>
      </c>
      <c r="B9" s="195" t="s">
        <v>146</v>
      </c>
      <c r="C9" s="196">
        <v>1895</v>
      </c>
      <c r="D9" s="196">
        <v>2000</v>
      </c>
      <c r="E9" s="197">
        <v>1785</v>
      </c>
      <c r="F9" s="197">
        <v>1988</v>
      </c>
      <c r="G9" s="197"/>
      <c r="H9" s="196">
        <v>600</v>
      </c>
      <c r="I9" s="196">
        <v>200</v>
      </c>
      <c r="J9" s="196">
        <v>200</v>
      </c>
      <c r="K9" s="198">
        <v>2785</v>
      </c>
      <c r="L9" s="199">
        <v>684</v>
      </c>
      <c r="M9" s="199">
        <v>1025</v>
      </c>
      <c r="N9" s="198">
        <v>1709</v>
      </c>
      <c r="O9" s="196">
        <v>1000</v>
      </c>
      <c r="P9" s="196">
        <v>1000</v>
      </c>
      <c r="Q9" s="198">
        <v>2000</v>
      </c>
      <c r="R9" s="196">
        <v>878</v>
      </c>
      <c r="S9" s="196">
        <v>350</v>
      </c>
      <c r="T9" s="198">
        <v>1228</v>
      </c>
      <c r="U9" s="196">
        <v>1000</v>
      </c>
      <c r="V9" s="196">
        <v>1000</v>
      </c>
      <c r="W9" s="198">
        <v>2000</v>
      </c>
      <c r="X9" s="200">
        <v>1489292</v>
      </c>
      <c r="Y9" s="200">
        <v>1489292</v>
      </c>
      <c r="Z9" s="201">
        <v>2981584</v>
      </c>
      <c r="AA9" s="202">
        <v>835048.24</v>
      </c>
      <c r="AB9" s="202">
        <v>1998605</v>
      </c>
      <c r="AC9" s="203">
        <v>2833653.24</v>
      </c>
      <c r="AD9" s="204">
        <v>5815237.2400000002</v>
      </c>
      <c r="AF9" s="205"/>
      <c r="AG9" s="206"/>
      <c r="AH9" s="196">
        <v>194</v>
      </c>
      <c r="AI9" s="196">
        <v>-675</v>
      </c>
      <c r="AJ9" s="199">
        <v>-481</v>
      </c>
      <c r="AK9" s="207">
        <v>2</v>
      </c>
      <c r="AL9" s="196">
        <v>1849</v>
      </c>
      <c r="AM9" s="196">
        <v>2319</v>
      </c>
      <c r="AN9" s="199">
        <v>4168</v>
      </c>
      <c r="AO9" s="196">
        <v>-2168</v>
      </c>
    </row>
    <row r="10" spans="1:41" ht="40.5">
      <c r="A10" s="194">
        <v>2</v>
      </c>
      <c r="B10" s="195" t="s">
        <v>147</v>
      </c>
      <c r="C10" s="196">
        <v>390</v>
      </c>
      <c r="D10" s="196">
        <v>450</v>
      </c>
      <c r="E10" s="197">
        <v>402</v>
      </c>
      <c r="F10" s="197">
        <v>447</v>
      </c>
      <c r="G10" s="197"/>
      <c r="H10" s="196">
        <v>0</v>
      </c>
      <c r="I10" s="196">
        <v>0</v>
      </c>
      <c r="J10" s="196">
        <v>0</v>
      </c>
      <c r="K10" s="198">
        <v>402</v>
      </c>
      <c r="L10" s="199">
        <v>228</v>
      </c>
      <c r="M10" s="208">
        <v>0</v>
      </c>
      <c r="N10" s="198">
        <v>228</v>
      </c>
      <c r="O10" s="196">
        <v>255</v>
      </c>
      <c r="P10" s="208">
        <v>10</v>
      </c>
      <c r="Q10" s="198">
        <v>265</v>
      </c>
      <c r="R10" s="196">
        <v>224</v>
      </c>
      <c r="S10" s="208">
        <v>3</v>
      </c>
      <c r="T10" s="198">
        <v>227</v>
      </c>
      <c r="U10" s="196">
        <v>255</v>
      </c>
      <c r="V10" s="208">
        <v>10</v>
      </c>
      <c r="W10" s="198">
        <v>265</v>
      </c>
      <c r="X10" s="200">
        <v>0</v>
      </c>
      <c r="Y10" s="200">
        <v>0</v>
      </c>
      <c r="Z10" s="201">
        <v>275</v>
      </c>
      <c r="AA10" s="202">
        <v>213041.92000000001</v>
      </c>
      <c r="AB10" s="202">
        <v>17130.900000000001</v>
      </c>
      <c r="AC10" s="203">
        <v>230172.82</v>
      </c>
      <c r="AD10" s="204">
        <v>230447.82</v>
      </c>
      <c r="AF10" s="205"/>
      <c r="AG10" s="206"/>
      <c r="AH10" s="196">
        <v>-4</v>
      </c>
      <c r="AI10" s="196">
        <v>3</v>
      </c>
      <c r="AJ10" s="199">
        <v>-1</v>
      </c>
      <c r="AK10" s="207">
        <v>2</v>
      </c>
      <c r="AL10" s="196">
        <v>1849</v>
      </c>
      <c r="AM10" s="208">
        <v>2319</v>
      </c>
      <c r="AN10" s="199">
        <v>4168</v>
      </c>
      <c r="AO10" s="196">
        <v>-3903</v>
      </c>
    </row>
    <row r="11" spans="1:41" ht="20.25">
      <c r="A11" s="194">
        <v>3</v>
      </c>
      <c r="B11" s="195" t="s">
        <v>148</v>
      </c>
      <c r="C11" s="196">
        <v>1349</v>
      </c>
      <c r="D11" s="196">
        <v>1100</v>
      </c>
      <c r="E11" s="197">
        <v>982</v>
      </c>
      <c r="F11" s="197">
        <v>1094</v>
      </c>
      <c r="G11" s="197"/>
      <c r="H11" s="210">
        <v>2328</v>
      </c>
      <c r="I11" s="196">
        <v>21</v>
      </c>
      <c r="J11" s="196">
        <v>50</v>
      </c>
      <c r="K11" s="198">
        <v>3381</v>
      </c>
      <c r="L11" s="199">
        <v>321</v>
      </c>
      <c r="M11" s="199">
        <v>505</v>
      </c>
      <c r="N11" s="198">
        <v>826</v>
      </c>
      <c r="O11" s="196">
        <v>1441</v>
      </c>
      <c r="P11" s="196">
        <v>1544</v>
      </c>
      <c r="Q11" s="198">
        <v>2985</v>
      </c>
      <c r="R11" s="196">
        <v>1265</v>
      </c>
      <c r="S11" s="196">
        <v>540</v>
      </c>
      <c r="T11" s="198">
        <v>1805</v>
      </c>
      <c r="U11" s="196">
        <v>1441</v>
      </c>
      <c r="V11" s="196">
        <v>1544</v>
      </c>
      <c r="W11" s="198">
        <v>2985</v>
      </c>
      <c r="X11" s="200">
        <v>156375.66</v>
      </c>
      <c r="Y11" s="200">
        <v>372323</v>
      </c>
      <c r="Z11" s="201">
        <v>533227.66</v>
      </c>
      <c r="AA11" s="202">
        <v>1203116.2</v>
      </c>
      <c r="AB11" s="202">
        <v>3080510.29</v>
      </c>
      <c r="AC11" s="203">
        <v>4283626.49</v>
      </c>
      <c r="AD11" s="204">
        <v>4816854.1500000004</v>
      </c>
      <c r="AF11" s="205"/>
      <c r="AG11" s="206"/>
      <c r="AH11" s="196">
        <v>944</v>
      </c>
      <c r="AI11" s="196">
        <v>35</v>
      </c>
      <c r="AJ11" s="199">
        <v>979</v>
      </c>
      <c r="AK11" s="207">
        <v>1</v>
      </c>
      <c r="AL11" s="196">
        <v>925</v>
      </c>
      <c r="AM11" s="196">
        <v>1159</v>
      </c>
      <c r="AN11" s="199">
        <v>2084</v>
      </c>
      <c r="AO11" s="196">
        <v>901</v>
      </c>
    </row>
    <row r="12" spans="1:41" ht="20.25">
      <c r="A12" s="194">
        <v>4</v>
      </c>
      <c r="B12" s="211" t="s">
        <v>149</v>
      </c>
      <c r="C12" s="196">
        <v>4423</v>
      </c>
      <c r="D12" s="196">
        <v>3472</v>
      </c>
      <c r="E12" s="212">
        <v>3100</v>
      </c>
      <c r="F12" s="197">
        <v>3452</v>
      </c>
      <c r="G12" s="212"/>
      <c r="H12" s="196">
        <v>200</v>
      </c>
      <c r="I12" s="196">
        <v>0</v>
      </c>
      <c r="J12" s="196">
        <v>0</v>
      </c>
      <c r="K12" s="198">
        <v>3300</v>
      </c>
      <c r="L12" s="199">
        <v>0</v>
      </c>
      <c r="M12" s="199">
        <v>0</v>
      </c>
      <c r="N12" s="198">
        <v>0</v>
      </c>
      <c r="O12" s="196">
        <v>0</v>
      </c>
      <c r="P12" s="196">
        <v>0</v>
      </c>
      <c r="Q12" s="198">
        <v>0</v>
      </c>
      <c r="R12" s="196">
        <v>0</v>
      </c>
      <c r="S12" s="196">
        <v>0</v>
      </c>
      <c r="T12" s="198">
        <v>0</v>
      </c>
      <c r="U12" s="196">
        <v>0</v>
      </c>
      <c r="V12" s="196">
        <v>0</v>
      </c>
      <c r="W12" s="198">
        <v>0</v>
      </c>
      <c r="X12" s="200">
        <v>0</v>
      </c>
      <c r="Y12" s="200">
        <v>0</v>
      </c>
      <c r="Z12" s="201">
        <v>0</v>
      </c>
      <c r="AA12" s="202">
        <v>0</v>
      </c>
      <c r="AB12" s="202">
        <v>0</v>
      </c>
      <c r="AC12" s="203">
        <v>0</v>
      </c>
      <c r="AD12" s="204">
        <v>0</v>
      </c>
      <c r="AF12" s="205"/>
      <c r="AG12" s="206"/>
      <c r="AH12" s="196">
        <v>0</v>
      </c>
      <c r="AI12" s="196">
        <v>0</v>
      </c>
      <c r="AJ12" s="199">
        <v>0</v>
      </c>
      <c r="AK12" s="207"/>
      <c r="AL12" s="196">
        <v>0</v>
      </c>
      <c r="AM12" s="196">
        <v>0</v>
      </c>
      <c r="AN12" s="199">
        <v>0</v>
      </c>
      <c r="AO12" s="196">
        <v>0</v>
      </c>
    </row>
    <row r="13" spans="1:41" ht="20.25">
      <c r="A13" s="194">
        <v>5</v>
      </c>
      <c r="B13" s="213" t="s">
        <v>150</v>
      </c>
      <c r="C13" s="196">
        <v>0</v>
      </c>
      <c r="D13" s="196">
        <v>0</v>
      </c>
      <c r="E13" s="197">
        <v>0</v>
      </c>
      <c r="F13" s="197">
        <v>0</v>
      </c>
      <c r="G13" s="197"/>
      <c r="H13" s="196">
        <v>0</v>
      </c>
      <c r="I13" s="196">
        <v>0</v>
      </c>
      <c r="J13" s="196">
        <v>0</v>
      </c>
      <c r="K13" s="198">
        <v>0</v>
      </c>
      <c r="L13" s="199">
        <v>0</v>
      </c>
      <c r="M13" s="199">
        <v>0</v>
      </c>
      <c r="N13" s="198">
        <v>0</v>
      </c>
      <c r="O13" s="196">
        <v>0</v>
      </c>
      <c r="P13" s="196">
        <v>0</v>
      </c>
      <c r="Q13" s="198">
        <v>0</v>
      </c>
      <c r="R13" s="196">
        <v>0</v>
      </c>
      <c r="S13" s="196">
        <v>0</v>
      </c>
      <c r="T13" s="198">
        <v>0</v>
      </c>
      <c r="U13" s="196">
        <v>0</v>
      </c>
      <c r="V13" s="196">
        <v>0</v>
      </c>
      <c r="W13" s="198">
        <v>0</v>
      </c>
      <c r="X13" s="200">
        <v>0</v>
      </c>
      <c r="Y13" s="200">
        <v>0</v>
      </c>
      <c r="Z13" s="201">
        <v>0</v>
      </c>
      <c r="AA13" s="202">
        <v>0</v>
      </c>
      <c r="AB13" s="202">
        <v>0</v>
      </c>
      <c r="AC13" s="203">
        <v>0</v>
      </c>
      <c r="AD13" s="204">
        <v>0</v>
      </c>
      <c r="AF13" s="205"/>
      <c r="AG13" s="206"/>
      <c r="AH13" s="196">
        <v>0</v>
      </c>
      <c r="AI13" s="196">
        <v>0</v>
      </c>
      <c r="AJ13" s="199">
        <v>0</v>
      </c>
      <c r="AK13" s="207"/>
      <c r="AL13" s="196">
        <v>0</v>
      </c>
      <c r="AM13" s="196">
        <v>0</v>
      </c>
      <c r="AN13" s="199">
        <v>0</v>
      </c>
      <c r="AO13" s="196">
        <v>0</v>
      </c>
    </row>
    <row r="14" spans="1:41" ht="20.25">
      <c r="A14" s="214"/>
      <c r="B14" s="215" t="s">
        <v>151</v>
      </c>
      <c r="C14" s="216">
        <v>8057</v>
      </c>
      <c r="D14" s="216">
        <v>7022</v>
      </c>
      <c r="E14" s="216">
        <v>6269</v>
      </c>
      <c r="F14" s="216">
        <v>6981</v>
      </c>
      <c r="G14" s="216">
        <v>0</v>
      </c>
      <c r="H14" s="216">
        <v>3128</v>
      </c>
      <c r="I14" s="216">
        <v>221</v>
      </c>
      <c r="J14" s="216">
        <v>250</v>
      </c>
      <c r="K14" s="216">
        <v>9868</v>
      </c>
      <c r="L14" s="216">
        <v>1233</v>
      </c>
      <c r="M14" s="216">
        <v>1530</v>
      </c>
      <c r="N14" s="216">
        <v>2763</v>
      </c>
      <c r="O14" s="217">
        <v>2696</v>
      </c>
      <c r="P14" s="217">
        <v>2554</v>
      </c>
      <c r="Q14" s="217">
        <v>5250</v>
      </c>
      <c r="R14" s="217">
        <v>2367</v>
      </c>
      <c r="S14" s="217">
        <v>893</v>
      </c>
      <c r="T14" s="217">
        <v>3260</v>
      </c>
      <c r="U14" s="217">
        <v>2696</v>
      </c>
      <c r="V14" s="217">
        <v>2554</v>
      </c>
      <c r="W14" s="217">
        <v>5250</v>
      </c>
      <c r="X14" s="217">
        <v>1645667.66</v>
      </c>
      <c r="Y14" s="217">
        <v>1861615</v>
      </c>
      <c r="Z14" s="217">
        <v>3515086.66</v>
      </c>
      <c r="AA14" s="217">
        <v>2251206.36</v>
      </c>
      <c r="AB14" s="217">
        <v>5096246.1899999995</v>
      </c>
      <c r="AC14" s="217">
        <v>7347452.5500000007</v>
      </c>
      <c r="AD14" s="217">
        <v>10862539.210000001</v>
      </c>
      <c r="AE14" s="217">
        <v>0</v>
      </c>
      <c r="AF14" s="217">
        <v>0</v>
      </c>
      <c r="AG14" s="217">
        <v>0</v>
      </c>
      <c r="AH14" s="217">
        <v>1134</v>
      </c>
      <c r="AI14" s="217">
        <v>-637</v>
      </c>
      <c r="AJ14" s="217">
        <v>497</v>
      </c>
      <c r="AK14" s="217">
        <v>5</v>
      </c>
      <c r="AL14" s="217">
        <v>4623</v>
      </c>
      <c r="AM14" s="217">
        <v>5797</v>
      </c>
      <c r="AN14" s="217">
        <v>10420</v>
      </c>
      <c r="AO14" s="217">
        <v>-5170</v>
      </c>
    </row>
    <row r="15" spans="1:41" s="218" customFormat="1" ht="20.25">
      <c r="A15" s="194">
        <v>6</v>
      </c>
      <c r="B15" s="213" t="s">
        <v>152</v>
      </c>
      <c r="C15" s="196">
        <v>4935</v>
      </c>
      <c r="D15" s="196">
        <v>4500</v>
      </c>
      <c r="E15" s="212">
        <v>4018</v>
      </c>
      <c r="F15" s="197">
        <v>4474</v>
      </c>
      <c r="G15" s="212"/>
      <c r="H15" s="196">
        <v>0</v>
      </c>
      <c r="I15" s="196">
        <v>0</v>
      </c>
      <c r="J15" s="196">
        <v>0</v>
      </c>
      <c r="K15" s="198">
        <v>4018</v>
      </c>
      <c r="L15" s="199">
        <v>0</v>
      </c>
      <c r="M15" s="199">
        <v>0</v>
      </c>
      <c r="N15" s="198">
        <v>0</v>
      </c>
      <c r="O15" s="196">
        <v>0</v>
      </c>
      <c r="P15" s="196">
        <v>0</v>
      </c>
      <c r="Q15" s="198">
        <v>0</v>
      </c>
      <c r="R15" s="196">
        <v>0</v>
      </c>
      <c r="S15" s="196">
        <v>0</v>
      </c>
      <c r="T15" s="198">
        <v>0</v>
      </c>
      <c r="U15" s="196">
        <v>0</v>
      </c>
      <c r="V15" s="196">
        <v>0</v>
      </c>
      <c r="W15" s="198">
        <v>0</v>
      </c>
      <c r="X15" s="200">
        <v>0</v>
      </c>
      <c r="Y15" s="200">
        <v>0</v>
      </c>
      <c r="Z15" s="201">
        <v>0</v>
      </c>
      <c r="AA15" s="202">
        <v>0</v>
      </c>
      <c r="AB15" s="202">
        <v>0</v>
      </c>
      <c r="AC15" s="203">
        <v>0</v>
      </c>
      <c r="AD15" s="204">
        <v>0</v>
      </c>
      <c r="AF15" s="219"/>
      <c r="AG15" s="220"/>
      <c r="AH15" s="196">
        <v>0</v>
      </c>
      <c r="AI15" s="196">
        <v>0</v>
      </c>
      <c r="AJ15" s="199">
        <v>0</v>
      </c>
      <c r="AK15" s="221"/>
      <c r="AL15" s="196">
        <v>0</v>
      </c>
      <c r="AM15" s="196">
        <v>0</v>
      </c>
      <c r="AN15" s="199">
        <v>0</v>
      </c>
      <c r="AO15" s="196">
        <v>0</v>
      </c>
    </row>
    <row r="16" spans="1:41" s="218" customFormat="1" ht="20.25">
      <c r="A16" s="194">
        <v>7</v>
      </c>
      <c r="B16" s="213" t="s">
        <v>153</v>
      </c>
      <c r="C16" s="196">
        <v>6</v>
      </c>
      <c r="D16" s="196">
        <v>300</v>
      </c>
      <c r="E16" s="197">
        <v>268</v>
      </c>
      <c r="F16" s="197">
        <v>298</v>
      </c>
      <c r="G16" s="197"/>
      <c r="H16" s="196">
        <v>45</v>
      </c>
      <c r="I16" s="196">
        <v>0</v>
      </c>
      <c r="J16" s="196">
        <v>0</v>
      </c>
      <c r="K16" s="198">
        <v>313</v>
      </c>
      <c r="L16" s="199">
        <v>44</v>
      </c>
      <c r="M16" s="199">
        <v>7</v>
      </c>
      <c r="N16" s="198">
        <v>51</v>
      </c>
      <c r="O16" s="196">
        <v>100</v>
      </c>
      <c r="P16" s="196">
        <v>20</v>
      </c>
      <c r="Q16" s="198">
        <v>120</v>
      </c>
      <c r="R16" s="196">
        <v>88</v>
      </c>
      <c r="S16" s="196">
        <v>7</v>
      </c>
      <c r="T16" s="198">
        <v>95</v>
      </c>
      <c r="U16" s="196">
        <v>100</v>
      </c>
      <c r="V16" s="196">
        <v>20</v>
      </c>
      <c r="W16" s="198">
        <v>120</v>
      </c>
      <c r="X16" s="200">
        <v>0</v>
      </c>
      <c r="Y16" s="200">
        <v>0</v>
      </c>
      <c r="Z16" s="201">
        <v>140</v>
      </c>
      <c r="AA16" s="202">
        <v>83695.039999999994</v>
      </c>
      <c r="AB16" s="202">
        <v>39972.1</v>
      </c>
      <c r="AC16" s="203">
        <v>123667.13999999998</v>
      </c>
      <c r="AD16" s="204">
        <v>123807.13999999998</v>
      </c>
      <c r="AF16" s="219"/>
      <c r="AG16" s="220"/>
      <c r="AH16" s="196">
        <v>44</v>
      </c>
      <c r="AI16" s="196">
        <v>0</v>
      </c>
      <c r="AJ16" s="199">
        <v>44</v>
      </c>
      <c r="AK16" s="221">
        <v>1</v>
      </c>
      <c r="AL16" s="196">
        <v>924</v>
      </c>
      <c r="AM16" s="196">
        <v>1159</v>
      </c>
      <c r="AN16" s="199">
        <v>2083</v>
      </c>
      <c r="AO16" s="196">
        <v>-1963</v>
      </c>
    </row>
    <row r="17" spans="1:41" ht="20.25">
      <c r="A17" s="194">
        <v>8</v>
      </c>
      <c r="B17" s="213" t="s">
        <v>154</v>
      </c>
      <c r="C17" s="196">
        <v>3226</v>
      </c>
      <c r="D17" s="196">
        <v>2765</v>
      </c>
      <c r="E17" s="197">
        <v>2468</v>
      </c>
      <c r="F17" s="197">
        <v>2749</v>
      </c>
      <c r="G17" s="197"/>
      <c r="H17" s="196">
        <v>4166</v>
      </c>
      <c r="I17" s="196">
        <v>0</v>
      </c>
      <c r="J17" s="196">
        <v>0</v>
      </c>
      <c r="K17" s="198">
        <v>6634</v>
      </c>
      <c r="L17" s="199">
        <v>0</v>
      </c>
      <c r="M17" s="199">
        <v>0</v>
      </c>
      <c r="N17" s="198">
        <v>0</v>
      </c>
      <c r="O17" s="196">
        <v>0</v>
      </c>
      <c r="P17" s="196">
        <v>0</v>
      </c>
      <c r="Q17" s="198">
        <v>0</v>
      </c>
      <c r="R17" s="196">
        <v>0</v>
      </c>
      <c r="S17" s="196">
        <v>0</v>
      </c>
      <c r="T17" s="198">
        <v>0</v>
      </c>
      <c r="U17" s="196">
        <v>0</v>
      </c>
      <c r="V17" s="196">
        <v>0</v>
      </c>
      <c r="W17" s="198">
        <v>0</v>
      </c>
      <c r="X17" s="200">
        <v>0</v>
      </c>
      <c r="Y17" s="200">
        <v>0</v>
      </c>
      <c r="Z17" s="201">
        <v>0</v>
      </c>
      <c r="AA17" s="202">
        <v>0</v>
      </c>
      <c r="AB17" s="202">
        <v>0</v>
      </c>
      <c r="AC17" s="203">
        <v>0</v>
      </c>
      <c r="AD17" s="204">
        <v>0</v>
      </c>
      <c r="AF17" s="205"/>
      <c r="AG17" s="206"/>
      <c r="AH17" s="196">
        <v>0</v>
      </c>
      <c r="AI17" s="196">
        <v>0</v>
      </c>
      <c r="AJ17" s="199">
        <v>0</v>
      </c>
      <c r="AK17" s="207"/>
      <c r="AL17" s="196">
        <v>0</v>
      </c>
      <c r="AM17" s="196">
        <v>0</v>
      </c>
      <c r="AN17" s="199">
        <v>0</v>
      </c>
      <c r="AO17" s="196">
        <v>0</v>
      </c>
    </row>
    <row r="18" spans="1:41" ht="20.25">
      <c r="A18" s="194">
        <v>9</v>
      </c>
      <c r="B18" s="213" t="s">
        <v>155</v>
      </c>
      <c r="C18" s="196">
        <v>4030</v>
      </c>
      <c r="D18" s="222">
        <v>5103</v>
      </c>
      <c r="E18" s="197">
        <v>8927</v>
      </c>
      <c r="F18" s="197">
        <v>5073</v>
      </c>
      <c r="G18" s="197"/>
      <c r="H18" s="196">
        <v>0</v>
      </c>
      <c r="I18" s="196">
        <v>0</v>
      </c>
      <c r="J18" s="196">
        <v>0</v>
      </c>
      <c r="K18" s="198">
        <v>8927</v>
      </c>
      <c r="L18" s="199">
        <v>0</v>
      </c>
      <c r="M18" s="199">
        <v>0</v>
      </c>
      <c r="N18" s="198">
        <v>0</v>
      </c>
      <c r="O18" s="196">
        <v>0</v>
      </c>
      <c r="P18" s="196">
        <v>0</v>
      </c>
      <c r="Q18" s="198">
        <v>0</v>
      </c>
      <c r="R18" s="196">
        <v>0</v>
      </c>
      <c r="S18" s="196">
        <v>0</v>
      </c>
      <c r="T18" s="198">
        <v>0</v>
      </c>
      <c r="U18" s="196">
        <v>0</v>
      </c>
      <c r="V18" s="196">
        <v>0</v>
      </c>
      <c r="W18" s="198">
        <v>0</v>
      </c>
      <c r="X18" s="200">
        <v>0</v>
      </c>
      <c r="Y18" s="200">
        <v>0</v>
      </c>
      <c r="Z18" s="201">
        <v>0</v>
      </c>
      <c r="AA18" s="202">
        <v>0</v>
      </c>
      <c r="AB18" s="202">
        <v>0</v>
      </c>
      <c r="AC18" s="203">
        <v>0</v>
      </c>
      <c r="AD18" s="204">
        <v>0</v>
      </c>
      <c r="AF18" s="205"/>
      <c r="AG18" s="206"/>
      <c r="AH18" s="196">
        <v>0</v>
      </c>
      <c r="AI18" s="196">
        <v>0</v>
      </c>
      <c r="AJ18" s="199">
        <v>0</v>
      </c>
      <c r="AK18" s="207"/>
      <c r="AL18" s="196">
        <v>0</v>
      </c>
      <c r="AM18" s="196">
        <v>0</v>
      </c>
      <c r="AN18" s="199">
        <v>0</v>
      </c>
      <c r="AO18" s="196">
        <v>0</v>
      </c>
    </row>
    <row r="19" spans="1:41" ht="20.25">
      <c r="A19" s="194">
        <v>10</v>
      </c>
      <c r="B19" s="213" t="s">
        <v>156</v>
      </c>
      <c r="C19" s="196">
        <v>0</v>
      </c>
      <c r="D19" s="196">
        <v>0</v>
      </c>
      <c r="E19" s="197">
        <v>0</v>
      </c>
      <c r="F19" s="197">
        <v>0</v>
      </c>
      <c r="G19" s="197"/>
      <c r="H19" s="196">
        <v>0</v>
      </c>
      <c r="I19" s="196">
        <v>0</v>
      </c>
      <c r="J19" s="196">
        <v>0</v>
      </c>
      <c r="K19" s="198">
        <v>0</v>
      </c>
      <c r="L19" s="199">
        <v>0</v>
      </c>
      <c r="M19" s="199">
        <v>0</v>
      </c>
      <c r="N19" s="198">
        <v>0</v>
      </c>
      <c r="O19" s="196">
        <v>0</v>
      </c>
      <c r="P19" s="196">
        <v>0</v>
      </c>
      <c r="Q19" s="198">
        <v>0</v>
      </c>
      <c r="R19" s="196">
        <v>0</v>
      </c>
      <c r="S19" s="196">
        <v>0</v>
      </c>
      <c r="T19" s="198">
        <v>0</v>
      </c>
      <c r="U19" s="196">
        <v>0</v>
      </c>
      <c r="V19" s="196">
        <v>0</v>
      </c>
      <c r="W19" s="198">
        <v>0</v>
      </c>
      <c r="X19" s="200">
        <v>0</v>
      </c>
      <c r="Y19" s="200">
        <v>0</v>
      </c>
      <c r="Z19" s="201">
        <v>0</v>
      </c>
      <c r="AA19" s="202">
        <v>0</v>
      </c>
      <c r="AB19" s="202">
        <v>0</v>
      </c>
      <c r="AC19" s="203">
        <v>0</v>
      </c>
      <c r="AD19" s="204">
        <v>0</v>
      </c>
      <c r="AF19" s="205"/>
      <c r="AG19" s="206"/>
      <c r="AH19" s="196">
        <v>0</v>
      </c>
      <c r="AI19" s="196">
        <v>0</v>
      </c>
      <c r="AJ19" s="199">
        <v>0</v>
      </c>
      <c r="AK19" s="207"/>
      <c r="AL19" s="196">
        <v>0</v>
      </c>
      <c r="AM19" s="196">
        <v>0</v>
      </c>
      <c r="AN19" s="199">
        <v>0</v>
      </c>
      <c r="AO19" s="196">
        <v>0</v>
      </c>
    </row>
    <row r="20" spans="1:41" ht="20.25">
      <c r="A20" s="194">
        <v>11</v>
      </c>
      <c r="B20" s="213" t="s">
        <v>157</v>
      </c>
      <c r="C20" s="196">
        <v>0</v>
      </c>
      <c r="D20" s="196">
        <v>0</v>
      </c>
      <c r="E20" s="197">
        <v>0</v>
      </c>
      <c r="F20" s="197">
        <v>0</v>
      </c>
      <c r="G20" s="197"/>
      <c r="H20" s="196">
        <v>0</v>
      </c>
      <c r="I20" s="196">
        <v>0</v>
      </c>
      <c r="J20" s="196">
        <v>0</v>
      </c>
      <c r="K20" s="198">
        <v>0</v>
      </c>
      <c r="L20" s="199">
        <v>0</v>
      </c>
      <c r="M20" s="199">
        <v>0</v>
      </c>
      <c r="N20" s="198">
        <v>0</v>
      </c>
      <c r="O20" s="196">
        <v>0</v>
      </c>
      <c r="P20" s="196">
        <v>0</v>
      </c>
      <c r="Q20" s="198">
        <v>0</v>
      </c>
      <c r="R20" s="196">
        <v>0</v>
      </c>
      <c r="S20" s="196">
        <v>0</v>
      </c>
      <c r="T20" s="198">
        <v>0</v>
      </c>
      <c r="U20" s="196">
        <v>0</v>
      </c>
      <c r="V20" s="196">
        <v>0</v>
      </c>
      <c r="W20" s="198">
        <v>0</v>
      </c>
      <c r="X20" s="200">
        <v>0</v>
      </c>
      <c r="Y20" s="200">
        <v>0</v>
      </c>
      <c r="Z20" s="201">
        <v>0</v>
      </c>
      <c r="AA20" s="202">
        <v>0</v>
      </c>
      <c r="AB20" s="202">
        <v>0</v>
      </c>
      <c r="AC20" s="203">
        <v>0</v>
      </c>
      <c r="AD20" s="204">
        <v>0</v>
      </c>
      <c r="AF20" s="205"/>
      <c r="AG20" s="206"/>
      <c r="AH20" s="196">
        <v>0</v>
      </c>
      <c r="AI20" s="196">
        <v>0</v>
      </c>
      <c r="AJ20" s="199">
        <v>0</v>
      </c>
      <c r="AK20" s="207"/>
      <c r="AL20" s="196">
        <v>0</v>
      </c>
      <c r="AM20" s="196">
        <v>0</v>
      </c>
      <c r="AN20" s="199">
        <v>0</v>
      </c>
      <c r="AO20" s="196">
        <v>0</v>
      </c>
    </row>
    <row r="21" spans="1:41" ht="40.5">
      <c r="A21" s="214"/>
      <c r="B21" s="215" t="s">
        <v>158</v>
      </c>
      <c r="C21" s="216">
        <v>12197</v>
      </c>
      <c r="D21" s="216">
        <v>12668</v>
      </c>
      <c r="E21" s="216">
        <v>15681</v>
      </c>
      <c r="F21" s="216">
        <v>12594</v>
      </c>
      <c r="G21" s="216">
        <v>0</v>
      </c>
      <c r="H21" s="216">
        <v>4211</v>
      </c>
      <c r="I21" s="216">
        <v>0</v>
      </c>
      <c r="J21" s="216">
        <v>0</v>
      </c>
      <c r="K21" s="216">
        <v>19892</v>
      </c>
      <c r="L21" s="216">
        <v>44</v>
      </c>
      <c r="M21" s="216">
        <v>7</v>
      </c>
      <c r="N21" s="216">
        <v>51</v>
      </c>
      <c r="O21" s="223">
        <v>100</v>
      </c>
      <c r="P21" s="223">
        <v>20</v>
      </c>
      <c r="Q21" s="223">
        <v>120</v>
      </c>
      <c r="R21" s="223">
        <v>88</v>
      </c>
      <c r="S21" s="223">
        <v>7</v>
      </c>
      <c r="T21" s="223">
        <v>95</v>
      </c>
      <c r="U21" s="223">
        <v>100</v>
      </c>
      <c r="V21" s="223">
        <v>20</v>
      </c>
      <c r="W21" s="223">
        <v>120</v>
      </c>
      <c r="X21" s="223">
        <v>0</v>
      </c>
      <c r="Y21" s="223">
        <v>0</v>
      </c>
      <c r="Z21" s="223">
        <v>140</v>
      </c>
      <c r="AA21" s="223">
        <v>83695.039999999994</v>
      </c>
      <c r="AB21" s="223">
        <v>39972.1</v>
      </c>
      <c r="AC21" s="223">
        <v>123667.13999999998</v>
      </c>
      <c r="AD21" s="223">
        <v>123807.13999999998</v>
      </c>
      <c r="AE21" s="223">
        <v>0</v>
      </c>
      <c r="AF21" s="223">
        <v>0</v>
      </c>
      <c r="AG21" s="223">
        <v>0</v>
      </c>
      <c r="AH21" s="223">
        <v>44</v>
      </c>
      <c r="AI21" s="223">
        <v>0</v>
      </c>
      <c r="AJ21" s="223">
        <v>44</v>
      </c>
      <c r="AK21" s="223">
        <v>1</v>
      </c>
      <c r="AL21" s="223">
        <v>924</v>
      </c>
      <c r="AM21" s="223">
        <v>1159</v>
      </c>
      <c r="AN21" s="223">
        <v>2083</v>
      </c>
      <c r="AO21" s="223">
        <v>-1963</v>
      </c>
    </row>
    <row r="22" spans="1:41" ht="40.5">
      <c r="A22" s="224">
        <v>12</v>
      </c>
      <c r="B22" s="225" t="s">
        <v>159</v>
      </c>
      <c r="C22" s="196">
        <v>0</v>
      </c>
      <c r="D22" s="196">
        <v>0</v>
      </c>
      <c r="E22" s="197">
        <v>0</v>
      </c>
      <c r="F22" s="197">
        <v>0</v>
      </c>
      <c r="G22" s="197"/>
      <c r="H22" s="196">
        <v>0</v>
      </c>
      <c r="I22" s="196">
        <v>0</v>
      </c>
      <c r="J22" s="196">
        <v>0</v>
      </c>
      <c r="K22" s="198">
        <v>0</v>
      </c>
      <c r="L22" s="199">
        <v>0</v>
      </c>
      <c r="M22" s="199">
        <v>0</v>
      </c>
      <c r="N22" s="198">
        <v>0</v>
      </c>
      <c r="O22" s="196">
        <v>0</v>
      </c>
      <c r="P22" s="196">
        <v>0</v>
      </c>
      <c r="Q22" s="198">
        <v>0</v>
      </c>
      <c r="R22" s="196">
        <v>0</v>
      </c>
      <c r="S22" s="196">
        <v>0</v>
      </c>
      <c r="T22" s="198">
        <v>0</v>
      </c>
      <c r="U22" s="196">
        <v>0</v>
      </c>
      <c r="V22" s="196">
        <v>0</v>
      </c>
      <c r="W22" s="198">
        <v>0</v>
      </c>
      <c r="X22" s="200">
        <v>0</v>
      </c>
      <c r="Y22" s="200">
        <v>0</v>
      </c>
      <c r="Z22" s="201">
        <v>0</v>
      </c>
      <c r="AA22" s="202">
        <v>0</v>
      </c>
      <c r="AB22" s="202">
        <v>0</v>
      </c>
      <c r="AC22" s="203">
        <v>0</v>
      </c>
      <c r="AD22" s="204">
        <v>0</v>
      </c>
      <c r="AF22" s="226">
        <v>0</v>
      </c>
      <c r="AG22" s="227">
        <v>0</v>
      </c>
      <c r="AH22" s="196">
        <v>0</v>
      </c>
      <c r="AI22" s="196">
        <v>0</v>
      </c>
      <c r="AJ22" s="199">
        <v>0</v>
      </c>
      <c r="AK22" s="207"/>
      <c r="AL22" s="196">
        <v>0</v>
      </c>
      <c r="AM22" s="196">
        <v>0</v>
      </c>
      <c r="AN22" s="199">
        <v>0</v>
      </c>
      <c r="AO22" s="196">
        <v>0</v>
      </c>
    </row>
    <row r="23" spans="1:41" ht="20.25">
      <c r="A23" s="224">
        <v>13</v>
      </c>
      <c r="B23" s="225" t="s">
        <v>160</v>
      </c>
      <c r="C23" s="196">
        <v>63</v>
      </c>
      <c r="D23" s="196">
        <v>60</v>
      </c>
      <c r="E23" s="197">
        <v>54</v>
      </c>
      <c r="F23" s="197">
        <v>60</v>
      </c>
      <c r="G23" s="197"/>
      <c r="H23" s="196">
        <v>40</v>
      </c>
      <c r="I23" s="196">
        <v>0</v>
      </c>
      <c r="J23" s="196">
        <v>0</v>
      </c>
      <c r="K23" s="198">
        <v>94</v>
      </c>
      <c r="L23" s="199">
        <v>0</v>
      </c>
      <c r="M23" s="199">
        <v>0</v>
      </c>
      <c r="N23" s="198">
        <v>0</v>
      </c>
      <c r="O23" s="196">
        <v>0</v>
      </c>
      <c r="P23" s="196">
        <v>0</v>
      </c>
      <c r="Q23" s="198">
        <v>0</v>
      </c>
      <c r="R23" s="196">
        <v>0</v>
      </c>
      <c r="S23" s="196">
        <v>0</v>
      </c>
      <c r="T23" s="198">
        <v>0</v>
      </c>
      <c r="U23" s="196">
        <v>0</v>
      </c>
      <c r="V23" s="196">
        <v>0</v>
      </c>
      <c r="W23" s="198">
        <v>0</v>
      </c>
      <c r="X23" s="200">
        <v>0</v>
      </c>
      <c r="Y23" s="200">
        <v>0</v>
      </c>
      <c r="Z23" s="201">
        <v>0</v>
      </c>
      <c r="AA23" s="202">
        <v>0</v>
      </c>
      <c r="AB23" s="202">
        <v>0</v>
      </c>
      <c r="AC23" s="203">
        <v>0</v>
      </c>
      <c r="AD23" s="204">
        <v>0</v>
      </c>
      <c r="AF23" s="205"/>
      <c r="AG23" s="206"/>
      <c r="AH23" s="196">
        <v>0</v>
      </c>
      <c r="AI23" s="196">
        <v>0</v>
      </c>
      <c r="AJ23" s="199">
        <v>0</v>
      </c>
      <c r="AK23" s="207"/>
      <c r="AL23" s="196">
        <v>0</v>
      </c>
      <c r="AM23" s="196">
        <v>0</v>
      </c>
      <c r="AN23" s="199">
        <v>0</v>
      </c>
      <c r="AO23" s="196">
        <v>0</v>
      </c>
    </row>
    <row r="24" spans="1:41" ht="20.25">
      <c r="A24" s="224">
        <v>14</v>
      </c>
      <c r="B24" s="225" t="s">
        <v>161</v>
      </c>
      <c r="C24" s="196">
        <v>187</v>
      </c>
      <c r="D24" s="196">
        <v>2009</v>
      </c>
      <c r="E24" s="197">
        <v>1793</v>
      </c>
      <c r="F24" s="197">
        <v>1997</v>
      </c>
      <c r="G24" s="197"/>
      <c r="H24" s="196">
        <v>521</v>
      </c>
      <c r="I24" s="196">
        <v>0</v>
      </c>
      <c r="J24" s="196">
        <v>0</v>
      </c>
      <c r="K24" s="198">
        <v>2314</v>
      </c>
      <c r="L24" s="199">
        <v>0</v>
      </c>
      <c r="M24" s="199">
        <v>0</v>
      </c>
      <c r="N24" s="198">
        <v>0</v>
      </c>
      <c r="O24" s="196">
        <v>0</v>
      </c>
      <c r="P24" s="196">
        <v>0</v>
      </c>
      <c r="Q24" s="198">
        <v>0</v>
      </c>
      <c r="R24" s="196">
        <v>0</v>
      </c>
      <c r="S24" s="196">
        <v>0</v>
      </c>
      <c r="T24" s="198">
        <v>0</v>
      </c>
      <c r="U24" s="196">
        <v>0</v>
      </c>
      <c r="V24" s="196">
        <v>0</v>
      </c>
      <c r="W24" s="198">
        <v>0</v>
      </c>
      <c r="X24" s="200">
        <v>0</v>
      </c>
      <c r="Y24" s="200">
        <v>0</v>
      </c>
      <c r="Z24" s="201">
        <v>0</v>
      </c>
      <c r="AA24" s="202">
        <v>0</v>
      </c>
      <c r="AB24" s="202">
        <v>0</v>
      </c>
      <c r="AC24" s="203">
        <v>0</v>
      </c>
      <c r="AD24" s="204">
        <v>0</v>
      </c>
      <c r="AF24" s="205"/>
      <c r="AG24" s="206"/>
      <c r="AH24" s="196">
        <v>0</v>
      </c>
      <c r="AI24" s="196">
        <v>0</v>
      </c>
      <c r="AJ24" s="199">
        <v>0</v>
      </c>
      <c r="AK24" s="207"/>
      <c r="AL24" s="196">
        <v>0</v>
      </c>
      <c r="AM24" s="196">
        <v>0</v>
      </c>
      <c r="AN24" s="199">
        <v>0</v>
      </c>
      <c r="AO24" s="196">
        <v>0</v>
      </c>
    </row>
    <row r="25" spans="1:41" ht="40.5">
      <c r="A25" s="214"/>
      <c r="B25" s="215" t="s">
        <v>162</v>
      </c>
      <c r="C25" s="216">
        <v>250</v>
      </c>
      <c r="D25" s="216">
        <v>2069</v>
      </c>
      <c r="E25" s="216">
        <v>1847</v>
      </c>
      <c r="F25" s="216">
        <v>2057</v>
      </c>
      <c r="G25" s="216">
        <v>0</v>
      </c>
      <c r="H25" s="216">
        <v>561</v>
      </c>
      <c r="I25" s="216">
        <v>0</v>
      </c>
      <c r="J25" s="216">
        <v>0</v>
      </c>
      <c r="K25" s="216">
        <v>2408</v>
      </c>
      <c r="L25" s="216">
        <v>0</v>
      </c>
      <c r="M25" s="216">
        <v>0</v>
      </c>
      <c r="N25" s="216">
        <v>0</v>
      </c>
      <c r="O25" s="223">
        <v>0</v>
      </c>
      <c r="P25" s="223">
        <v>0</v>
      </c>
      <c r="Q25" s="223">
        <v>0</v>
      </c>
      <c r="R25" s="223">
        <v>0</v>
      </c>
      <c r="S25" s="223">
        <v>0</v>
      </c>
      <c r="T25" s="223">
        <v>0</v>
      </c>
      <c r="U25" s="223">
        <v>0</v>
      </c>
      <c r="V25" s="223">
        <v>0</v>
      </c>
      <c r="W25" s="223">
        <v>0</v>
      </c>
      <c r="X25" s="223">
        <v>0</v>
      </c>
      <c r="Y25" s="223">
        <v>0</v>
      </c>
      <c r="Z25" s="223">
        <v>0</v>
      </c>
      <c r="AA25" s="223">
        <v>0</v>
      </c>
      <c r="AB25" s="223">
        <v>0</v>
      </c>
      <c r="AC25" s="223">
        <v>0</v>
      </c>
      <c r="AD25" s="223">
        <v>0</v>
      </c>
      <c r="AE25" s="223">
        <v>0</v>
      </c>
      <c r="AF25" s="223">
        <v>0</v>
      </c>
      <c r="AG25" s="223">
        <v>0</v>
      </c>
      <c r="AH25" s="223">
        <v>0</v>
      </c>
      <c r="AI25" s="223">
        <v>0</v>
      </c>
      <c r="AJ25" s="223">
        <v>0</v>
      </c>
      <c r="AK25" s="223">
        <v>0</v>
      </c>
      <c r="AL25" s="223">
        <v>0</v>
      </c>
      <c r="AM25" s="223">
        <v>0</v>
      </c>
      <c r="AN25" s="223">
        <v>0</v>
      </c>
      <c r="AO25" s="223">
        <v>0</v>
      </c>
    </row>
    <row r="26" spans="1:41" ht="20.25">
      <c r="A26" s="228">
        <v>15</v>
      </c>
      <c r="B26" s="213" t="s">
        <v>163</v>
      </c>
      <c r="C26" s="196">
        <v>0</v>
      </c>
      <c r="D26" s="196">
        <v>0</v>
      </c>
      <c r="E26" s="197">
        <v>0</v>
      </c>
      <c r="F26" s="197">
        <v>0</v>
      </c>
      <c r="G26" s="197"/>
      <c r="H26" s="196">
        <v>0</v>
      </c>
      <c r="I26" s="196">
        <v>0</v>
      </c>
      <c r="J26" s="196">
        <v>0</v>
      </c>
      <c r="K26" s="198">
        <v>0</v>
      </c>
      <c r="L26" s="199">
        <v>0</v>
      </c>
      <c r="M26" s="199">
        <v>0</v>
      </c>
      <c r="N26" s="198">
        <v>0</v>
      </c>
      <c r="O26" s="196">
        <v>0</v>
      </c>
      <c r="P26" s="196">
        <v>0</v>
      </c>
      <c r="Q26" s="198">
        <v>0</v>
      </c>
      <c r="R26" s="196">
        <v>0</v>
      </c>
      <c r="S26" s="196">
        <v>0</v>
      </c>
      <c r="T26" s="198">
        <v>0</v>
      </c>
      <c r="U26" s="196">
        <v>0</v>
      </c>
      <c r="V26" s="196">
        <v>0</v>
      </c>
      <c r="W26" s="198">
        <v>0</v>
      </c>
      <c r="X26" s="200">
        <v>0</v>
      </c>
      <c r="Y26" s="200">
        <v>0</v>
      </c>
      <c r="Z26" s="201">
        <v>0</v>
      </c>
      <c r="AA26" s="202">
        <v>0</v>
      </c>
      <c r="AB26" s="202">
        <v>0</v>
      </c>
      <c r="AC26" s="203">
        <v>0</v>
      </c>
      <c r="AD26" s="204">
        <v>0</v>
      </c>
      <c r="AF26" s="226">
        <v>0</v>
      </c>
      <c r="AG26" s="227">
        <v>0</v>
      </c>
      <c r="AH26" s="196">
        <v>0</v>
      </c>
      <c r="AI26" s="196">
        <v>0</v>
      </c>
      <c r="AJ26" s="199">
        <v>0</v>
      </c>
      <c r="AK26" s="207"/>
      <c r="AL26" s="196">
        <v>0</v>
      </c>
      <c r="AM26" s="196">
        <v>0</v>
      </c>
      <c r="AN26" s="199">
        <v>0</v>
      </c>
      <c r="AO26" s="196">
        <v>0</v>
      </c>
    </row>
    <row r="27" spans="1:41" ht="20.25">
      <c r="A27" s="228">
        <v>16</v>
      </c>
      <c r="B27" s="213" t="s">
        <v>164</v>
      </c>
      <c r="C27" s="196">
        <v>0</v>
      </c>
      <c r="D27" s="196">
        <v>0</v>
      </c>
      <c r="E27" s="197">
        <v>0</v>
      </c>
      <c r="F27" s="197">
        <v>0</v>
      </c>
      <c r="G27" s="197"/>
      <c r="H27" s="196">
        <v>0</v>
      </c>
      <c r="I27" s="196">
        <v>0</v>
      </c>
      <c r="J27" s="196">
        <v>0</v>
      </c>
      <c r="K27" s="198">
        <v>0</v>
      </c>
      <c r="L27" s="199">
        <v>0</v>
      </c>
      <c r="M27" s="199">
        <v>0</v>
      </c>
      <c r="N27" s="198">
        <v>0</v>
      </c>
      <c r="O27" s="196">
        <v>0</v>
      </c>
      <c r="P27" s="196">
        <v>0</v>
      </c>
      <c r="Q27" s="198">
        <v>0</v>
      </c>
      <c r="R27" s="196">
        <v>0</v>
      </c>
      <c r="S27" s="196">
        <v>0</v>
      </c>
      <c r="T27" s="198">
        <v>0</v>
      </c>
      <c r="U27" s="196">
        <v>0</v>
      </c>
      <c r="V27" s="196">
        <v>0</v>
      </c>
      <c r="W27" s="198">
        <v>0</v>
      </c>
      <c r="X27" s="200">
        <v>0</v>
      </c>
      <c r="Y27" s="200">
        <v>0</v>
      </c>
      <c r="Z27" s="201">
        <v>0</v>
      </c>
      <c r="AA27" s="202">
        <v>0</v>
      </c>
      <c r="AB27" s="202">
        <v>0</v>
      </c>
      <c r="AC27" s="203">
        <v>0</v>
      </c>
      <c r="AD27" s="204">
        <v>0</v>
      </c>
      <c r="AF27" s="205"/>
      <c r="AG27" s="206"/>
      <c r="AH27" s="196">
        <v>0</v>
      </c>
      <c r="AI27" s="196">
        <v>0</v>
      </c>
      <c r="AJ27" s="199">
        <v>0</v>
      </c>
      <c r="AK27" s="207"/>
      <c r="AL27" s="196">
        <v>0</v>
      </c>
      <c r="AM27" s="196">
        <v>0</v>
      </c>
      <c r="AN27" s="199">
        <v>0</v>
      </c>
      <c r="AO27" s="196">
        <v>0</v>
      </c>
    </row>
    <row r="28" spans="1:41" ht="20.25">
      <c r="A28" s="228">
        <v>17</v>
      </c>
      <c r="B28" s="213" t="s">
        <v>165</v>
      </c>
      <c r="C28" s="196">
        <v>0</v>
      </c>
      <c r="D28" s="196">
        <v>0</v>
      </c>
      <c r="E28" s="197">
        <v>0</v>
      </c>
      <c r="F28" s="197">
        <v>0</v>
      </c>
      <c r="G28" s="197"/>
      <c r="H28" s="196">
        <v>0</v>
      </c>
      <c r="I28" s="196">
        <v>0</v>
      </c>
      <c r="J28" s="196">
        <v>0</v>
      </c>
      <c r="K28" s="198">
        <v>0</v>
      </c>
      <c r="L28" s="199">
        <v>0</v>
      </c>
      <c r="M28" s="199">
        <v>0</v>
      </c>
      <c r="N28" s="198">
        <v>0</v>
      </c>
      <c r="O28" s="196">
        <v>0</v>
      </c>
      <c r="P28" s="196">
        <v>0</v>
      </c>
      <c r="Q28" s="198">
        <v>0</v>
      </c>
      <c r="R28" s="196">
        <v>0</v>
      </c>
      <c r="S28" s="196">
        <v>0</v>
      </c>
      <c r="T28" s="198">
        <v>0</v>
      </c>
      <c r="U28" s="196">
        <v>0</v>
      </c>
      <c r="V28" s="196">
        <v>0</v>
      </c>
      <c r="W28" s="198">
        <v>0</v>
      </c>
      <c r="X28" s="200">
        <v>0</v>
      </c>
      <c r="Y28" s="200">
        <v>0</v>
      </c>
      <c r="Z28" s="201">
        <v>0</v>
      </c>
      <c r="AA28" s="202">
        <v>0</v>
      </c>
      <c r="AB28" s="202">
        <v>0</v>
      </c>
      <c r="AC28" s="203">
        <v>0</v>
      </c>
      <c r="AD28" s="204">
        <v>0</v>
      </c>
      <c r="AF28" s="205"/>
      <c r="AG28" s="206"/>
      <c r="AH28" s="196">
        <v>0</v>
      </c>
      <c r="AI28" s="196">
        <v>0</v>
      </c>
      <c r="AJ28" s="199">
        <v>0</v>
      </c>
      <c r="AK28" s="207"/>
      <c r="AL28" s="196">
        <v>0</v>
      </c>
      <c r="AM28" s="196">
        <v>0</v>
      </c>
      <c r="AN28" s="199">
        <v>0</v>
      </c>
      <c r="AO28" s="196">
        <v>0</v>
      </c>
    </row>
    <row r="29" spans="1:41" ht="20.25">
      <c r="A29" s="228">
        <v>18</v>
      </c>
      <c r="B29" s="213" t="s">
        <v>166</v>
      </c>
      <c r="C29" s="196">
        <v>0</v>
      </c>
      <c r="D29" s="196">
        <v>0</v>
      </c>
      <c r="E29" s="197">
        <v>0</v>
      </c>
      <c r="F29" s="197">
        <v>0</v>
      </c>
      <c r="G29" s="197"/>
      <c r="H29" s="196">
        <v>0</v>
      </c>
      <c r="I29" s="196">
        <v>0</v>
      </c>
      <c r="J29" s="196">
        <v>0</v>
      </c>
      <c r="K29" s="198">
        <v>0</v>
      </c>
      <c r="L29" s="199">
        <v>0</v>
      </c>
      <c r="M29" s="199">
        <v>0</v>
      </c>
      <c r="N29" s="198">
        <v>0</v>
      </c>
      <c r="O29" s="196">
        <v>0</v>
      </c>
      <c r="P29" s="196">
        <v>0</v>
      </c>
      <c r="Q29" s="198">
        <v>0</v>
      </c>
      <c r="R29" s="196">
        <v>0</v>
      </c>
      <c r="S29" s="196">
        <v>0</v>
      </c>
      <c r="T29" s="198">
        <v>0</v>
      </c>
      <c r="U29" s="196">
        <v>0</v>
      </c>
      <c r="V29" s="196">
        <v>0</v>
      </c>
      <c r="W29" s="198">
        <v>0</v>
      </c>
      <c r="X29" s="200">
        <v>0</v>
      </c>
      <c r="Y29" s="200">
        <v>0</v>
      </c>
      <c r="Z29" s="201">
        <v>0</v>
      </c>
      <c r="AA29" s="202">
        <v>0</v>
      </c>
      <c r="AB29" s="202">
        <v>0</v>
      </c>
      <c r="AC29" s="203">
        <v>0</v>
      </c>
      <c r="AD29" s="204">
        <v>0</v>
      </c>
      <c r="AF29" s="205"/>
      <c r="AG29" s="206"/>
      <c r="AH29" s="196">
        <v>0</v>
      </c>
      <c r="AI29" s="196">
        <v>0</v>
      </c>
      <c r="AJ29" s="199">
        <v>0</v>
      </c>
      <c r="AK29" s="207"/>
      <c r="AL29" s="196">
        <v>0</v>
      </c>
      <c r="AM29" s="196">
        <v>0</v>
      </c>
      <c r="AN29" s="199">
        <v>0</v>
      </c>
      <c r="AO29" s="196">
        <v>0</v>
      </c>
    </row>
    <row r="30" spans="1:41" ht="20.25">
      <c r="A30" s="228">
        <v>19</v>
      </c>
      <c r="B30" s="213" t="s">
        <v>167</v>
      </c>
      <c r="C30" s="196">
        <v>0</v>
      </c>
      <c r="D30" s="196">
        <v>0</v>
      </c>
      <c r="E30" s="197">
        <v>0</v>
      </c>
      <c r="F30" s="197">
        <v>0</v>
      </c>
      <c r="G30" s="197"/>
      <c r="H30" s="196">
        <v>0</v>
      </c>
      <c r="I30" s="196">
        <v>0</v>
      </c>
      <c r="J30" s="196">
        <v>0</v>
      </c>
      <c r="K30" s="198">
        <v>0</v>
      </c>
      <c r="L30" s="199">
        <v>0</v>
      </c>
      <c r="M30" s="199">
        <v>0</v>
      </c>
      <c r="N30" s="198">
        <v>0</v>
      </c>
      <c r="O30" s="196">
        <v>0</v>
      </c>
      <c r="P30" s="196">
        <v>0</v>
      </c>
      <c r="Q30" s="198">
        <v>0</v>
      </c>
      <c r="R30" s="196">
        <v>0</v>
      </c>
      <c r="S30" s="196">
        <v>0</v>
      </c>
      <c r="T30" s="198">
        <v>0</v>
      </c>
      <c r="U30" s="196">
        <v>0</v>
      </c>
      <c r="V30" s="196">
        <v>0</v>
      </c>
      <c r="W30" s="198">
        <v>0</v>
      </c>
      <c r="X30" s="200">
        <v>0</v>
      </c>
      <c r="Y30" s="200">
        <v>0</v>
      </c>
      <c r="Z30" s="201">
        <v>0</v>
      </c>
      <c r="AA30" s="202">
        <v>0</v>
      </c>
      <c r="AB30" s="202">
        <v>0</v>
      </c>
      <c r="AC30" s="203">
        <v>0</v>
      </c>
      <c r="AD30" s="204">
        <v>0</v>
      </c>
      <c r="AF30" s="205"/>
      <c r="AG30" s="206"/>
      <c r="AH30" s="196">
        <v>0</v>
      </c>
      <c r="AI30" s="196">
        <v>0</v>
      </c>
      <c r="AJ30" s="199">
        <v>0</v>
      </c>
      <c r="AK30" s="207"/>
      <c r="AL30" s="196">
        <v>0</v>
      </c>
      <c r="AM30" s="196">
        <v>0</v>
      </c>
      <c r="AN30" s="199">
        <v>0</v>
      </c>
      <c r="AO30" s="196">
        <v>0</v>
      </c>
    </row>
    <row r="31" spans="1:41" ht="20.25">
      <c r="A31" s="228">
        <v>20</v>
      </c>
      <c r="B31" s="213" t="s">
        <v>168</v>
      </c>
      <c r="C31" s="196">
        <v>0</v>
      </c>
      <c r="D31" s="196">
        <v>0</v>
      </c>
      <c r="E31" s="197">
        <v>0</v>
      </c>
      <c r="F31" s="197">
        <v>0</v>
      </c>
      <c r="G31" s="197"/>
      <c r="H31" s="196">
        <v>0</v>
      </c>
      <c r="I31" s="196">
        <v>0</v>
      </c>
      <c r="J31" s="196">
        <v>0</v>
      </c>
      <c r="K31" s="198">
        <v>0</v>
      </c>
      <c r="L31" s="199">
        <v>0</v>
      </c>
      <c r="M31" s="199">
        <v>0</v>
      </c>
      <c r="N31" s="198">
        <v>0</v>
      </c>
      <c r="O31" s="196">
        <v>0</v>
      </c>
      <c r="P31" s="196">
        <v>0</v>
      </c>
      <c r="Q31" s="198">
        <v>0</v>
      </c>
      <c r="R31" s="196">
        <v>0</v>
      </c>
      <c r="S31" s="196">
        <v>0</v>
      </c>
      <c r="T31" s="198">
        <v>0</v>
      </c>
      <c r="U31" s="196">
        <v>0</v>
      </c>
      <c r="V31" s="196">
        <v>0</v>
      </c>
      <c r="W31" s="198">
        <v>0</v>
      </c>
      <c r="X31" s="200">
        <v>0</v>
      </c>
      <c r="Y31" s="200">
        <v>0</v>
      </c>
      <c r="Z31" s="201">
        <v>0</v>
      </c>
      <c r="AA31" s="202">
        <v>0</v>
      </c>
      <c r="AB31" s="202">
        <v>0</v>
      </c>
      <c r="AC31" s="203">
        <v>0</v>
      </c>
      <c r="AD31" s="204">
        <v>0</v>
      </c>
      <c r="AF31" s="205"/>
      <c r="AG31" s="206"/>
      <c r="AH31" s="196">
        <v>0</v>
      </c>
      <c r="AI31" s="196">
        <v>0</v>
      </c>
      <c r="AJ31" s="199">
        <v>0</v>
      </c>
      <c r="AK31" s="207"/>
      <c r="AL31" s="196">
        <v>0</v>
      </c>
      <c r="AM31" s="196">
        <v>0</v>
      </c>
      <c r="AN31" s="199">
        <v>0</v>
      </c>
      <c r="AO31" s="196">
        <v>0</v>
      </c>
    </row>
    <row r="32" spans="1:41" ht="20.25">
      <c r="A32" s="228">
        <v>21</v>
      </c>
      <c r="B32" s="213" t="s">
        <v>169</v>
      </c>
      <c r="C32" s="196">
        <v>872</v>
      </c>
      <c r="D32" s="196">
        <v>3000</v>
      </c>
      <c r="E32" s="197">
        <v>2678</v>
      </c>
      <c r="F32" s="197">
        <v>2982</v>
      </c>
      <c r="G32" s="197"/>
      <c r="H32" s="196">
        <v>200</v>
      </c>
      <c r="I32" s="196">
        <v>0</v>
      </c>
      <c r="J32" s="196">
        <v>0</v>
      </c>
      <c r="K32" s="198">
        <v>2878</v>
      </c>
      <c r="L32" s="199">
        <v>0</v>
      </c>
      <c r="M32" s="199">
        <v>0</v>
      </c>
      <c r="N32" s="198">
        <v>0</v>
      </c>
      <c r="O32" s="196">
        <v>0</v>
      </c>
      <c r="P32" s="196">
        <v>0</v>
      </c>
      <c r="Q32" s="198">
        <v>0</v>
      </c>
      <c r="R32" s="196">
        <v>0</v>
      </c>
      <c r="S32" s="196">
        <v>0</v>
      </c>
      <c r="T32" s="198">
        <v>0</v>
      </c>
      <c r="U32" s="196">
        <v>0</v>
      </c>
      <c r="V32" s="196">
        <v>0</v>
      </c>
      <c r="W32" s="198">
        <v>0</v>
      </c>
      <c r="X32" s="200">
        <v>0</v>
      </c>
      <c r="Y32" s="200">
        <v>0</v>
      </c>
      <c r="Z32" s="201">
        <v>0</v>
      </c>
      <c r="AA32" s="202">
        <v>0</v>
      </c>
      <c r="AB32" s="202">
        <v>0</v>
      </c>
      <c r="AC32" s="203">
        <v>0</v>
      </c>
      <c r="AD32" s="204">
        <v>0</v>
      </c>
      <c r="AF32" s="205"/>
      <c r="AG32" s="206"/>
      <c r="AH32" s="196">
        <v>0</v>
      </c>
      <c r="AI32" s="196">
        <v>0</v>
      </c>
      <c r="AJ32" s="199">
        <v>0</v>
      </c>
      <c r="AK32" s="207"/>
      <c r="AL32" s="196">
        <v>0</v>
      </c>
      <c r="AM32" s="196">
        <v>0</v>
      </c>
      <c r="AN32" s="199">
        <v>0</v>
      </c>
      <c r="AO32" s="196">
        <v>0</v>
      </c>
    </row>
    <row r="33" spans="1:41" ht="20.25">
      <c r="A33" s="228">
        <v>22</v>
      </c>
      <c r="B33" s="213" t="s">
        <v>170</v>
      </c>
      <c r="C33" s="196">
        <v>0</v>
      </c>
      <c r="D33" s="196">
        <v>0</v>
      </c>
      <c r="E33" s="197">
        <v>0</v>
      </c>
      <c r="F33" s="197">
        <v>0</v>
      </c>
      <c r="G33" s="197"/>
      <c r="H33" s="196">
        <v>0</v>
      </c>
      <c r="I33" s="196">
        <v>0</v>
      </c>
      <c r="J33" s="196">
        <v>0</v>
      </c>
      <c r="K33" s="198">
        <v>0</v>
      </c>
      <c r="L33" s="199">
        <v>0</v>
      </c>
      <c r="M33" s="199">
        <v>0</v>
      </c>
      <c r="N33" s="198">
        <v>0</v>
      </c>
      <c r="O33" s="196">
        <v>0</v>
      </c>
      <c r="P33" s="196">
        <v>0</v>
      </c>
      <c r="Q33" s="198">
        <v>0</v>
      </c>
      <c r="R33" s="196">
        <v>0</v>
      </c>
      <c r="S33" s="196">
        <v>0</v>
      </c>
      <c r="T33" s="198">
        <v>0</v>
      </c>
      <c r="U33" s="196">
        <v>0</v>
      </c>
      <c r="V33" s="196">
        <v>0</v>
      </c>
      <c r="W33" s="198">
        <v>0</v>
      </c>
      <c r="X33" s="200">
        <v>0</v>
      </c>
      <c r="Y33" s="200">
        <v>0</v>
      </c>
      <c r="Z33" s="201">
        <v>0</v>
      </c>
      <c r="AA33" s="202">
        <v>0</v>
      </c>
      <c r="AB33" s="202">
        <v>0</v>
      </c>
      <c r="AC33" s="203">
        <v>0</v>
      </c>
      <c r="AD33" s="204">
        <v>0</v>
      </c>
      <c r="AF33" s="205"/>
      <c r="AG33" s="206"/>
      <c r="AH33" s="196">
        <v>0</v>
      </c>
      <c r="AI33" s="196">
        <v>0</v>
      </c>
      <c r="AJ33" s="199">
        <v>0</v>
      </c>
      <c r="AK33" s="207"/>
      <c r="AL33" s="196">
        <v>0</v>
      </c>
      <c r="AM33" s="196">
        <v>0</v>
      </c>
      <c r="AN33" s="199">
        <v>0</v>
      </c>
      <c r="AO33" s="196">
        <v>0</v>
      </c>
    </row>
    <row r="34" spans="1:41" ht="20.25">
      <c r="A34" s="228">
        <v>23</v>
      </c>
      <c r="B34" s="213" t="s">
        <v>171</v>
      </c>
      <c r="C34" s="196">
        <v>0</v>
      </c>
      <c r="D34" s="196">
        <v>0</v>
      </c>
      <c r="E34" s="197">
        <v>0</v>
      </c>
      <c r="F34" s="197">
        <v>0</v>
      </c>
      <c r="G34" s="197"/>
      <c r="H34" s="196">
        <v>0</v>
      </c>
      <c r="I34" s="196">
        <v>0</v>
      </c>
      <c r="J34" s="196">
        <v>0</v>
      </c>
      <c r="K34" s="198">
        <v>0</v>
      </c>
      <c r="L34" s="199">
        <v>0</v>
      </c>
      <c r="M34" s="199">
        <v>0</v>
      </c>
      <c r="N34" s="198">
        <v>0</v>
      </c>
      <c r="O34" s="196">
        <v>0</v>
      </c>
      <c r="P34" s="196">
        <v>0</v>
      </c>
      <c r="Q34" s="198">
        <v>0</v>
      </c>
      <c r="R34" s="196">
        <v>0</v>
      </c>
      <c r="S34" s="196">
        <v>0</v>
      </c>
      <c r="T34" s="198">
        <v>0</v>
      </c>
      <c r="U34" s="196">
        <v>0</v>
      </c>
      <c r="V34" s="196">
        <v>0</v>
      </c>
      <c r="W34" s="198">
        <v>0</v>
      </c>
      <c r="X34" s="200">
        <v>0</v>
      </c>
      <c r="Y34" s="200">
        <v>0</v>
      </c>
      <c r="Z34" s="201">
        <v>0</v>
      </c>
      <c r="AA34" s="202">
        <v>0</v>
      </c>
      <c r="AB34" s="202">
        <v>0</v>
      </c>
      <c r="AC34" s="203">
        <v>0</v>
      </c>
      <c r="AD34" s="204">
        <v>0</v>
      </c>
      <c r="AF34" s="205"/>
      <c r="AG34" s="206"/>
      <c r="AH34" s="196">
        <v>0</v>
      </c>
      <c r="AI34" s="196">
        <v>0</v>
      </c>
      <c r="AJ34" s="199">
        <v>0</v>
      </c>
      <c r="AK34" s="207"/>
      <c r="AL34" s="196">
        <v>0</v>
      </c>
      <c r="AM34" s="196">
        <v>0</v>
      </c>
      <c r="AN34" s="199">
        <v>0</v>
      </c>
      <c r="AO34" s="196">
        <v>0</v>
      </c>
    </row>
    <row r="35" spans="1:41" ht="20.25">
      <c r="A35" s="228">
        <v>24</v>
      </c>
      <c r="B35" s="213" t="s">
        <v>172</v>
      </c>
      <c r="C35" s="196">
        <v>0</v>
      </c>
      <c r="D35" s="196">
        <v>0</v>
      </c>
      <c r="E35" s="197">
        <v>0</v>
      </c>
      <c r="F35" s="197">
        <v>0</v>
      </c>
      <c r="G35" s="197"/>
      <c r="H35" s="196">
        <v>0</v>
      </c>
      <c r="I35" s="196">
        <v>0</v>
      </c>
      <c r="J35" s="196">
        <v>0</v>
      </c>
      <c r="K35" s="198">
        <v>0</v>
      </c>
      <c r="L35" s="199">
        <v>0</v>
      </c>
      <c r="M35" s="199">
        <v>0</v>
      </c>
      <c r="N35" s="198">
        <v>0</v>
      </c>
      <c r="O35" s="196">
        <v>0</v>
      </c>
      <c r="P35" s="196">
        <v>0</v>
      </c>
      <c r="Q35" s="198">
        <v>0</v>
      </c>
      <c r="R35" s="196">
        <v>0</v>
      </c>
      <c r="S35" s="196">
        <v>0</v>
      </c>
      <c r="T35" s="198">
        <v>0</v>
      </c>
      <c r="U35" s="196">
        <v>0</v>
      </c>
      <c r="V35" s="196">
        <v>0</v>
      </c>
      <c r="W35" s="198">
        <v>0</v>
      </c>
      <c r="X35" s="200">
        <v>0</v>
      </c>
      <c r="Y35" s="200">
        <v>0</v>
      </c>
      <c r="Z35" s="201">
        <v>0</v>
      </c>
      <c r="AA35" s="202">
        <v>0</v>
      </c>
      <c r="AB35" s="202">
        <v>0</v>
      </c>
      <c r="AC35" s="203">
        <v>0</v>
      </c>
      <c r="AD35" s="204">
        <v>0</v>
      </c>
      <c r="AF35" s="205"/>
      <c r="AG35" s="206"/>
      <c r="AH35" s="196">
        <v>0</v>
      </c>
      <c r="AI35" s="196">
        <v>0</v>
      </c>
      <c r="AJ35" s="199">
        <v>0</v>
      </c>
      <c r="AK35" s="207"/>
      <c r="AL35" s="196">
        <v>0</v>
      </c>
      <c r="AM35" s="196">
        <v>0</v>
      </c>
      <c r="AN35" s="199">
        <v>0</v>
      </c>
      <c r="AO35" s="196">
        <v>0</v>
      </c>
    </row>
    <row r="36" spans="1:41" ht="20.25">
      <c r="A36" s="228">
        <v>25</v>
      </c>
      <c r="B36" s="213" t="s">
        <v>173</v>
      </c>
      <c r="C36" s="196">
        <v>0</v>
      </c>
      <c r="D36" s="196">
        <v>0</v>
      </c>
      <c r="E36" s="197">
        <v>0</v>
      </c>
      <c r="F36" s="197">
        <v>0</v>
      </c>
      <c r="G36" s="197"/>
      <c r="H36" s="196">
        <v>0</v>
      </c>
      <c r="I36" s="196">
        <v>0</v>
      </c>
      <c r="J36" s="196">
        <v>0</v>
      </c>
      <c r="K36" s="198">
        <v>0</v>
      </c>
      <c r="L36" s="199">
        <v>0</v>
      </c>
      <c r="M36" s="199">
        <v>0</v>
      </c>
      <c r="N36" s="198">
        <v>0</v>
      </c>
      <c r="O36" s="196">
        <v>0</v>
      </c>
      <c r="P36" s="196">
        <v>0</v>
      </c>
      <c r="Q36" s="198">
        <v>0</v>
      </c>
      <c r="R36" s="196">
        <v>0</v>
      </c>
      <c r="S36" s="196">
        <v>0</v>
      </c>
      <c r="T36" s="198">
        <v>0</v>
      </c>
      <c r="U36" s="196">
        <v>0</v>
      </c>
      <c r="V36" s="196">
        <v>0</v>
      </c>
      <c r="W36" s="198">
        <v>0</v>
      </c>
      <c r="X36" s="200">
        <v>0</v>
      </c>
      <c r="Y36" s="200">
        <v>0</v>
      </c>
      <c r="Z36" s="201">
        <v>0</v>
      </c>
      <c r="AA36" s="202">
        <v>0</v>
      </c>
      <c r="AB36" s="202">
        <v>0</v>
      </c>
      <c r="AC36" s="203">
        <v>0</v>
      </c>
      <c r="AD36" s="204">
        <v>0</v>
      </c>
      <c r="AF36" s="205"/>
      <c r="AG36" s="206"/>
      <c r="AH36" s="196">
        <v>0</v>
      </c>
      <c r="AI36" s="196">
        <v>0</v>
      </c>
      <c r="AJ36" s="199">
        <v>0</v>
      </c>
      <c r="AK36" s="207"/>
      <c r="AL36" s="196">
        <v>0</v>
      </c>
      <c r="AM36" s="196">
        <v>0</v>
      </c>
      <c r="AN36" s="199">
        <v>0</v>
      </c>
      <c r="AO36" s="196">
        <v>0</v>
      </c>
    </row>
    <row r="37" spans="1:41" ht="20.25">
      <c r="A37" s="228">
        <v>26</v>
      </c>
      <c r="B37" s="213" t="s">
        <v>174</v>
      </c>
      <c r="C37" s="196">
        <v>1511</v>
      </c>
      <c r="D37" s="196">
        <v>5000</v>
      </c>
      <c r="E37" s="197">
        <v>4463</v>
      </c>
      <c r="F37" s="197">
        <v>4971</v>
      </c>
      <c r="G37" s="197"/>
      <c r="H37" s="196">
        <v>0</v>
      </c>
      <c r="I37" s="196">
        <v>0</v>
      </c>
      <c r="J37" s="196">
        <v>0</v>
      </c>
      <c r="K37" s="198">
        <v>4463</v>
      </c>
      <c r="L37" s="199">
        <v>0</v>
      </c>
      <c r="M37" s="199">
        <v>0</v>
      </c>
      <c r="N37" s="198">
        <v>0</v>
      </c>
      <c r="O37" s="196">
        <v>0</v>
      </c>
      <c r="P37" s="196">
        <v>0</v>
      </c>
      <c r="Q37" s="198">
        <v>0</v>
      </c>
      <c r="R37" s="196">
        <v>0</v>
      </c>
      <c r="S37" s="196">
        <v>0</v>
      </c>
      <c r="T37" s="198">
        <v>0</v>
      </c>
      <c r="U37" s="196">
        <v>0</v>
      </c>
      <c r="V37" s="196">
        <v>0</v>
      </c>
      <c r="W37" s="198">
        <v>0</v>
      </c>
      <c r="X37" s="200">
        <v>0</v>
      </c>
      <c r="Y37" s="200">
        <v>0</v>
      </c>
      <c r="Z37" s="201">
        <v>0</v>
      </c>
      <c r="AA37" s="202">
        <v>0</v>
      </c>
      <c r="AB37" s="202">
        <v>0</v>
      </c>
      <c r="AC37" s="203">
        <v>0</v>
      </c>
      <c r="AD37" s="204">
        <v>0</v>
      </c>
      <c r="AF37" s="205"/>
      <c r="AG37" s="206"/>
      <c r="AH37" s="196">
        <v>0</v>
      </c>
      <c r="AI37" s="196">
        <v>0</v>
      </c>
      <c r="AJ37" s="199">
        <v>0</v>
      </c>
      <c r="AK37" s="207"/>
      <c r="AL37" s="196">
        <v>0</v>
      </c>
      <c r="AM37" s="196">
        <v>0</v>
      </c>
      <c r="AN37" s="199">
        <v>0</v>
      </c>
      <c r="AO37" s="196">
        <v>0</v>
      </c>
    </row>
    <row r="38" spans="1:41" ht="20.25">
      <c r="A38" s="228">
        <v>27</v>
      </c>
      <c r="B38" s="213" t="s">
        <v>175</v>
      </c>
      <c r="C38" s="196">
        <v>0</v>
      </c>
      <c r="D38" s="196">
        <v>0</v>
      </c>
      <c r="E38" s="197">
        <v>0</v>
      </c>
      <c r="F38" s="197">
        <v>0</v>
      </c>
      <c r="G38" s="197"/>
      <c r="H38" s="196">
        <v>0</v>
      </c>
      <c r="I38" s="196">
        <v>0</v>
      </c>
      <c r="J38" s="196">
        <v>0</v>
      </c>
      <c r="K38" s="198">
        <v>0</v>
      </c>
      <c r="L38" s="199">
        <v>0</v>
      </c>
      <c r="M38" s="199">
        <v>0</v>
      </c>
      <c r="N38" s="198">
        <v>0</v>
      </c>
      <c r="O38" s="196">
        <v>0</v>
      </c>
      <c r="P38" s="196">
        <v>0</v>
      </c>
      <c r="Q38" s="198">
        <v>0</v>
      </c>
      <c r="R38" s="196">
        <v>0</v>
      </c>
      <c r="S38" s="196">
        <v>0</v>
      </c>
      <c r="T38" s="198">
        <v>0</v>
      </c>
      <c r="U38" s="196">
        <v>0</v>
      </c>
      <c r="V38" s="196">
        <v>0</v>
      </c>
      <c r="W38" s="198">
        <v>0</v>
      </c>
      <c r="X38" s="200">
        <v>0</v>
      </c>
      <c r="Y38" s="200">
        <v>0</v>
      </c>
      <c r="Z38" s="201">
        <v>0</v>
      </c>
      <c r="AA38" s="202">
        <v>0</v>
      </c>
      <c r="AB38" s="202">
        <v>0</v>
      </c>
      <c r="AC38" s="203">
        <v>0</v>
      </c>
      <c r="AD38" s="204">
        <v>0</v>
      </c>
      <c r="AF38" s="205"/>
      <c r="AG38" s="206"/>
      <c r="AH38" s="196">
        <v>0</v>
      </c>
      <c r="AI38" s="196">
        <v>0</v>
      </c>
      <c r="AJ38" s="199">
        <v>0</v>
      </c>
      <c r="AK38" s="207"/>
      <c r="AL38" s="196">
        <v>0</v>
      </c>
      <c r="AM38" s="196">
        <v>0</v>
      </c>
      <c r="AN38" s="199">
        <v>0</v>
      </c>
      <c r="AO38" s="196">
        <v>0</v>
      </c>
    </row>
    <row r="39" spans="1:41" ht="20.25">
      <c r="A39" s="228">
        <v>28</v>
      </c>
      <c r="B39" s="213" t="s">
        <v>176</v>
      </c>
      <c r="C39" s="196">
        <v>3805</v>
      </c>
      <c r="D39" s="196">
        <v>3800</v>
      </c>
      <c r="E39" s="197">
        <v>3392</v>
      </c>
      <c r="F39" s="197">
        <v>3778</v>
      </c>
      <c r="G39" s="197"/>
      <c r="H39" s="196">
        <v>220</v>
      </c>
      <c r="I39" s="196">
        <v>0</v>
      </c>
      <c r="J39" s="196">
        <v>0</v>
      </c>
      <c r="K39" s="198">
        <v>3612</v>
      </c>
      <c r="L39" s="199">
        <v>0</v>
      </c>
      <c r="M39" s="199">
        <v>0</v>
      </c>
      <c r="N39" s="198">
        <v>0</v>
      </c>
      <c r="O39" s="196">
        <v>0</v>
      </c>
      <c r="P39" s="196">
        <v>0</v>
      </c>
      <c r="Q39" s="198">
        <v>0</v>
      </c>
      <c r="R39" s="196">
        <v>0</v>
      </c>
      <c r="S39" s="196">
        <v>0</v>
      </c>
      <c r="T39" s="198">
        <v>0</v>
      </c>
      <c r="U39" s="196">
        <v>0</v>
      </c>
      <c r="V39" s="196">
        <v>0</v>
      </c>
      <c r="W39" s="198">
        <v>0</v>
      </c>
      <c r="X39" s="200">
        <v>0</v>
      </c>
      <c r="Y39" s="200">
        <v>0</v>
      </c>
      <c r="Z39" s="201">
        <v>0</v>
      </c>
      <c r="AA39" s="202">
        <v>0</v>
      </c>
      <c r="AB39" s="202">
        <v>0</v>
      </c>
      <c r="AC39" s="203">
        <v>0</v>
      </c>
      <c r="AD39" s="204">
        <v>0</v>
      </c>
      <c r="AF39" s="205"/>
      <c r="AG39" s="206"/>
      <c r="AH39" s="196">
        <v>0</v>
      </c>
      <c r="AI39" s="196">
        <v>0</v>
      </c>
      <c r="AJ39" s="199">
        <v>0</v>
      </c>
      <c r="AK39" s="207"/>
      <c r="AL39" s="196">
        <v>0</v>
      </c>
      <c r="AM39" s="196">
        <v>0</v>
      </c>
      <c r="AN39" s="199">
        <v>0</v>
      </c>
      <c r="AO39" s="196">
        <v>0</v>
      </c>
    </row>
    <row r="40" spans="1:41" ht="20.25">
      <c r="A40" s="228">
        <v>29</v>
      </c>
      <c r="B40" s="213" t="s">
        <v>177</v>
      </c>
      <c r="C40" s="196">
        <v>0</v>
      </c>
      <c r="D40" s="196">
        <v>0</v>
      </c>
      <c r="E40" s="197">
        <v>0</v>
      </c>
      <c r="F40" s="197">
        <v>0</v>
      </c>
      <c r="G40" s="197"/>
      <c r="H40" s="196">
        <v>0</v>
      </c>
      <c r="I40" s="196">
        <v>0</v>
      </c>
      <c r="J40" s="196">
        <v>0</v>
      </c>
      <c r="K40" s="198">
        <v>0</v>
      </c>
      <c r="L40" s="199">
        <v>0</v>
      </c>
      <c r="M40" s="199">
        <v>0</v>
      </c>
      <c r="N40" s="198">
        <v>0</v>
      </c>
      <c r="O40" s="196">
        <v>0</v>
      </c>
      <c r="P40" s="196">
        <v>0</v>
      </c>
      <c r="Q40" s="198">
        <v>0</v>
      </c>
      <c r="R40" s="196">
        <v>0</v>
      </c>
      <c r="S40" s="196">
        <v>0</v>
      </c>
      <c r="T40" s="198">
        <v>0</v>
      </c>
      <c r="U40" s="196">
        <v>0</v>
      </c>
      <c r="V40" s="196">
        <v>0</v>
      </c>
      <c r="W40" s="198">
        <v>0</v>
      </c>
      <c r="X40" s="200">
        <v>0</v>
      </c>
      <c r="Y40" s="200">
        <v>0</v>
      </c>
      <c r="Z40" s="201">
        <v>0</v>
      </c>
      <c r="AA40" s="202">
        <v>0</v>
      </c>
      <c r="AB40" s="202">
        <v>0</v>
      </c>
      <c r="AC40" s="203">
        <v>0</v>
      </c>
      <c r="AD40" s="204">
        <v>0</v>
      </c>
      <c r="AF40" s="205"/>
      <c r="AG40" s="206"/>
      <c r="AH40" s="196">
        <v>0</v>
      </c>
      <c r="AI40" s="196">
        <v>0</v>
      </c>
      <c r="AJ40" s="199">
        <v>0</v>
      </c>
      <c r="AK40" s="207"/>
      <c r="AL40" s="196">
        <v>0</v>
      </c>
      <c r="AM40" s="196">
        <v>0</v>
      </c>
      <c r="AN40" s="199">
        <v>0</v>
      </c>
      <c r="AO40" s="196">
        <v>0</v>
      </c>
    </row>
    <row r="41" spans="1:41" ht="20.25">
      <c r="A41" s="228">
        <v>30</v>
      </c>
      <c r="B41" s="213" t="s">
        <v>178</v>
      </c>
      <c r="C41" s="196">
        <v>0</v>
      </c>
      <c r="D41" s="196">
        <v>0</v>
      </c>
      <c r="E41" s="197">
        <v>0</v>
      </c>
      <c r="F41" s="197">
        <v>0</v>
      </c>
      <c r="G41" s="197"/>
      <c r="H41" s="196">
        <v>0</v>
      </c>
      <c r="I41" s="196">
        <v>0</v>
      </c>
      <c r="J41" s="196">
        <v>0</v>
      </c>
      <c r="K41" s="198">
        <v>0</v>
      </c>
      <c r="L41" s="199">
        <v>0</v>
      </c>
      <c r="M41" s="199">
        <v>0</v>
      </c>
      <c r="N41" s="198">
        <v>0</v>
      </c>
      <c r="O41" s="196">
        <v>0</v>
      </c>
      <c r="P41" s="196">
        <v>0</v>
      </c>
      <c r="Q41" s="198">
        <v>0</v>
      </c>
      <c r="R41" s="196">
        <v>0</v>
      </c>
      <c r="S41" s="196">
        <v>0</v>
      </c>
      <c r="T41" s="198">
        <v>0</v>
      </c>
      <c r="U41" s="196">
        <v>0</v>
      </c>
      <c r="V41" s="196">
        <v>0</v>
      </c>
      <c r="W41" s="198">
        <v>0</v>
      </c>
      <c r="X41" s="200">
        <v>0</v>
      </c>
      <c r="Y41" s="200">
        <v>0</v>
      </c>
      <c r="Z41" s="201">
        <v>0</v>
      </c>
      <c r="AA41" s="202">
        <v>0</v>
      </c>
      <c r="AB41" s="202">
        <v>0</v>
      </c>
      <c r="AC41" s="203">
        <v>0</v>
      </c>
      <c r="AD41" s="204">
        <v>0</v>
      </c>
      <c r="AF41" s="205"/>
      <c r="AG41" s="206"/>
      <c r="AH41" s="196">
        <v>0</v>
      </c>
      <c r="AI41" s="196">
        <v>0</v>
      </c>
      <c r="AJ41" s="199">
        <v>0</v>
      </c>
      <c r="AK41" s="207"/>
      <c r="AL41" s="196">
        <v>0</v>
      </c>
      <c r="AM41" s="196">
        <v>0</v>
      </c>
      <c r="AN41" s="199">
        <v>0</v>
      </c>
      <c r="AO41" s="196">
        <v>0</v>
      </c>
    </row>
    <row r="42" spans="1:41" ht="20.25">
      <c r="A42" s="228">
        <v>31</v>
      </c>
      <c r="B42" s="213" t="s">
        <v>179</v>
      </c>
      <c r="C42" s="196">
        <v>0</v>
      </c>
      <c r="D42" s="196">
        <v>0</v>
      </c>
      <c r="E42" s="197">
        <v>0</v>
      </c>
      <c r="F42" s="197">
        <v>0</v>
      </c>
      <c r="G42" s="197"/>
      <c r="H42" s="196">
        <v>0</v>
      </c>
      <c r="I42" s="196">
        <v>0</v>
      </c>
      <c r="J42" s="196">
        <v>0</v>
      </c>
      <c r="K42" s="198">
        <v>0</v>
      </c>
      <c r="L42" s="199">
        <v>0</v>
      </c>
      <c r="M42" s="199">
        <v>0</v>
      </c>
      <c r="N42" s="198">
        <v>0</v>
      </c>
      <c r="O42" s="196">
        <v>0</v>
      </c>
      <c r="P42" s="196">
        <v>0</v>
      </c>
      <c r="Q42" s="198">
        <v>0</v>
      </c>
      <c r="R42" s="196">
        <v>0</v>
      </c>
      <c r="S42" s="196">
        <v>0</v>
      </c>
      <c r="T42" s="198">
        <v>0</v>
      </c>
      <c r="U42" s="196">
        <v>0</v>
      </c>
      <c r="V42" s="196">
        <v>0</v>
      </c>
      <c r="W42" s="198">
        <v>0</v>
      </c>
      <c r="X42" s="200">
        <v>0</v>
      </c>
      <c r="Y42" s="200">
        <v>0</v>
      </c>
      <c r="Z42" s="201">
        <v>0</v>
      </c>
      <c r="AA42" s="202">
        <v>0</v>
      </c>
      <c r="AB42" s="202">
        <v>0</v>
      </c>
      <c r="AC42" s="203">
        <v>0</v>
      </c>
      <c r="AD42" s="204">
        <v>0</v>
      </c>
      <c r="AF42" s="205"/>
      <c r="AG42" s="206"/>
      <c r="AH42" s="196">
        <v>0</v>
      </c>
      <c r="AI42" s="196">
        <v>0</v>
      </c>
      <c r="AJ42" s="199">
        <v>0</v>
      </c>
      <c r="AK42" s="207"/>
      <c r="AL42" s="196">
        <v>0</v>
      </c>
      <c r="AM42" s="196">
        <v>0</v>
      </c>
      <c r="AN42" s="199">
        <v>0</v>
      </c>
      <c r="AO42" s="196">
        <v>0</v>
      </c>
    </row>
    <row r="43" spans="1:41" ht="20.25">
      <c r="A43" s="228">
        <v>32</v>
      </c>
      <c r="B43" s="213" t="s">
        <v>180</v>
      </c>
      <c r="C43" s="196">
        <v>0</v>
      </c>
      <c r="D43" s="196">
        <v>0</v>
      </c>
      <c r="E43" s="197">
        <v>0</v>
      </c>
      <c r="F43" s="197">
        <v>0</v>
      </c>
      <c r="G43" s="197"/>
      <c r="H43" s="196">
        <v>0</v>
      </c>
      <c r="I43" s="196">
        <v>0</v>
      </c>
      <c r="J43" s="196">
        <v>0</v>
      </c>
      <c r="K43" s="198">
        <v>0</v>
      </c>
      <c r="L43" s="199">
        <v>0</v>
      </c>
      <c r="M43" s="199">
        <v>0</v>
      </c>
      <c r="N43" s="198">
        <v>0</v>
      </c>
      <c r="O43" s="196">
        <v>0</v>
      </c>
      <c r="P43" s="196">
        <v>0</v>
      </c>
      <c r="Q43" s="198">
        <v>0</v>
      </c>
      <c r="R43" s="196">
        <v>0</v>
      </c>
      <c r="S43" s="196">
        <v>0</v>
      </c>
      <c r="T43" s="198">
        <v>0</v>
      </c>
      <c r="U43" s="196">
        <v>0</v>
      </c>
      <c r="V43" s="196">
        <v>0</v>
      </c>
      <c r="W43" s="198">
        <v>0</v>
      </c>
      <c r="X43" s="200">
        <v>0</v>
      </c>
      <c r="Y43" s="200">
        <v>0</v>
      </c>
      <c r="Z43" s="201">
        <v>0</v>
      </c>
      <c r="AA43" s="202">
        <v>0</v>
      </c>
      <c r="AB43" s="202">
        <v>0</v>
      </c>
      <c r="AC43" s="203">
        <v>0</v>
      </c>
      <c r="AD43" s="204">
        <v>0</v>
      </c>
      <c r="AF43" s="205"/>
      <c r="AG43" s="206"/>
      <c r="AH43" s="196">
        <v>0</v>
      </c>
      <c r="AI43" s="196">
        <v>0</v>
      </c>
      <c r="AJ43" s="199">
        <v>0</v>
      </c>
      <c r="AK43" s="207"/>
      <c r="AL43" s="196">
        <v>0</v>
      </c>
      <c r="AM43" s="196">
        <v>0</v>
      </c>
      <c r="AN43" s="199">
        <v>0</v>
      </c>
      <c r="AO43" s="196">
        <v>0</v>
      </c>
    </row>
    <row r="44" spans="1:41" ht="40.5">
      <c r="A44" s="228">
        <v>33</v>
      </c>
      <c r="B44" s="213" t="s">
        <v>181</v>
      </c>
      <c r="C44" s="196">
        <v>0</v>
      </c>
      <c r="D44" s="196">
        <v>0</v>
      </c>
      <c r="E44" s="197">
        <v>0</v>
      </c>
      <c r="F44" s="197">
        <v>0</v>
      </c>
      <c r="G44" s="197"/>
      <c r="H44" s="196">
        <v>0</v>
      </c>
      <c r="I44" s="196">
        <v>0</v>
      </c>
      <c r="J44" s="196">
        <v>0</v>
      </c>
      <c r="K44" s="198">
        <v>0</v>
      </c>
      <c r="L44" s="199">
        <v>0</v>
      </c>
      <c r="M44" s="199">
        <v>0</v>
      </c>
      <c r="N44" s="198">
        <v>0</v>
      </c>
      <c r="O44" s="196">
        <v>0</v>
      </c>
      <c r="P44" s="196">
        <v>0</v>
      </c>
      <c r="Q44" s="198">
        <v>0</v>
      </c>
      <c r="R44" s="196">
        <v>0</v>
      </c>
      <c r="S44" s="196">
        <v>0</v>
      </c>
      <c r="T44" s="198">
        <v>0</v>
      </c>
      <c r="U44" s="196">
        <v>0</v>
      </c>
      <c r="V44" s="196">
        <v>0</v>
      </c>
      <c r="W44" s="198">
        <v>0</v>
      </c>
      <c r="X44" s="200">
        <v>0</v>
      </c>
      <c r="Y44" s="200">
        <v>0</v>
      </c>
      <c r="Z44" s="201">
        <v>0</v>
      </c>
      <c r="AA44" s="202">
        <v>0</v>
      </c>
      <c r="AB44" s="202">
        <v>0</v>
      </c>
      <c r="AC44" s="203">
        <v>0</v>
      </c>
      <c r="AD44" s="204">
        <v>0</v>
      </c>
      <c r="AF44" s="205"/>
      <c r="AG44" s="206"/>
      <c r="AH44" s="196">
        <v>0</v>
      </c>
      <c r="AI44" s="196">
        <v>0</v>
      </c>
      <c r="AJ44" s="199">
        <v>0</v>
      </c>
      <c r="AK44" s="207"/>
      <c r="AL44" s="196">
        <v>0</v>
      </c>
      <c r="AM44" s="196">
        <v>0</v>
      </c>
      <c r="AN44" s="199">
        <v>0</v>
      </c>
      <c r="AO44" s="196">
        <v>0</v>
      </c>
    </row>
    <row r="45" spans="1:41" ht="40.5">
      <c r="A45" s="228">
        <v>34</v>
      </c>
      <c r="B45" s="213" t="s">
        <v>182</v>
      </c>
      <c r="C45" s="196">
        <v>268</v>
      </c>
      <c r="D45" s="196">
        <v>919</v>
      </c>
      <c r="E45" s="197">
        <v>820</v>
      </c>
      <c r="F45" s="197">
        <v>914</v>
      </c>
      <c r="G45" s="197"/>
      <c r="H45" s="196">
        <v>32</v>
      </c>
      <c r="I45" s="196">
        <v>0</v>
      </c>
      <c r="J45" s="196">
        <v>0</v>
      </c>
      <c r="K45" s="198">
        <v>852</v>
      </c>
      <c r="L45" s="199">
        <v>0</v>
      </c>
      <c r="M45" s="199">
        <v>0</v>
      </c>
      <c r="N45" s="198">
        <v>0</v>
      </c>
      <c r="O45" s="196">
        <v>0</v>
      </c>
      <c r="P45" s="196">
        <v>0</v>
      </c>
      <c r="Q45" s="198">
        <v>0</v>
      </c>
      <c r="R45" s="196">
        <v>0</v>
      </c>
      <c r="S45" s="196">
        <v>0</v>
      </c>
      <c r="T45" s="198">
        <v>0</v>
      </c>
      <c r="U45" s="196">
        <v>0</v>
      </c>
      <c r="V45" s="196">
        <v>0</v>
      </c>
      <c r="W45" s="198">
        <v>0</v>
      </c>
      <c r="X45" s="200">
        <v>0</v>
      </c>
      <c r="Y45" s="200">
        <v>0</v>
      </c>
      <c r="Z45" s="201">
        <v>0</v>
      </c>
      <c r="AA45" s="202">
        <v>0</v>
      </c>
      <c r="AB45" s="202">
        <v>0</v>
      </c>
      <c r="AC45" s="203">
        <v>0</v>
      </c>
      <c r="AD45" s="204">
        <v>0</v>
      </c>
      <c r="AF45" s="205"/>
      <c r="AG45" s="206"/>
      <c r="AH45" s="196">
        <v>0</v>
      </c>
      <c r="AI45" s="196">
        <v>0</v>
      </c>
      <c r="AJ45" s="199">
        <v>0</v>
      </c>
      <c r="AK45" s="207"/>
      <c r="AL45" s="196">
        <v>0</v>
      </c>
      <c r="AM45" s="196">
        <v>0</v>
      </c>
      <c r="AN45" s="199">
        <v>0</v>
      </c>
      <c r="AO45" s="196">
        <v>0</v>
      </c>
    </row>
    <row r="46" spans="1:41" ht="20.25">
      <c r="A46" s="228">
        <v>35</v>
      </c>
      <c r="B46" s="213" t="s">
        <v>183</v>
      </c>
      <c r="C46" s="196">
        <v>4906</v>
      </c>
      <c r="D46" s="196">
        <v>5000</v>
      </c>
      <c r="E46" s="197">
        <v>4463</v>
      </c>
      <c r="F46" s="197">
        <v>4971</v>
      </c>
      <c r="G46" s="197"/>
      <c r="H46" s="196">
        <v>0</v>
      </c>
      <c r="I46" s="196">
        <v>0</v>
      </c>
      <c r="J46" s="196">
        <v>0</v>
      </c>
      <c r="K46" s="198">
        <v>4463</v>
      </c>
      <c r="L46" s="199">
        <v>0</v>
      </c>
      <c r="M46" s="199">
        <v>0</v>
      </c>
      <c r="N46" s="198">
        <v>0</v>
      </c>
      <c r="O46" s="196">
        <v>0</v>
      </c>
      <c r="P46" s="196">
        <v>0</v>
      </c>
      <c r="Q46" s="198">
        <v>0</v>
      </c>
      <c r="R46" s="196">
        <v>0</v>
      </c>
      <c r="S46" s="196">
        <v>0</v>
      </c>
      <c r="T46" s="198">
        <v>0</v>
      </c>
      <c r="U46" s="196">
        <v>0</v>
      </c>
      <c r="V46" s="196">
        <v>0</v>
      </c>
      <c r="W46" s="198">
        <v>0</v>
      </c>
      <c r="X46" s="200">
        <v>0</v>
      </c>
      <c r="Y46" s="200">
        <v>0</v>
      </c>
      <c r="Z46" s="201">
        <v>0</v>
      </c>
      <c r="AA46" s="202">
        <v>0</v>
      </c>
      <c r="AB46" s="202">
        <v>0</v>
      </c>
      <c r="AC46" s="203">
        <v>0</v>
      </c>
      <c r="AD46" s="204">
        <v>0</v>
      </c>
      <c r="AF46" s="205"/>
      <c r="AG46" s="206"/>
      <c r="AH46" s="196">
        <v>0</v>
      </c>
      <c r="AI46" s="196">
        <v>0</v>
      </c>
      <c r="AJ46" s="199">
        <v>0</v>
      </c>
      <c r="AK46" s="207"/>
      <c r="AL46" s="196">
        <v>0</v>
      </c>
      <c r="AM46" s="196">
        <v>0</v>
      </c>
      <c r="AN46" s="199">
        <v>0</v>
      </c>
      <c r="AO46" s="196">
        <v>0</v>
      </c>
    </row>
    <row r="47" spans="1:41" ht="40.5">
      <c r="A47" s="228">
        <v>36</v>
      </c>
      <c r="B47" s="213" t="s">
        <v>184</v>
      </c>
      <c r="C47" s="196">
        <v>0</v>
      </c>
      <c r="D47" s="196">
        <v>0</v>
      </c>
      <c r="E47" s="197">
        <v>0</v>
      </c>
      <c r="F47" s="197">
        <v>0</v>
      </c>
      <c r="G47" s="197"/>
      <c r="H47" s="196">
        <v>0</v>
      </c>
      <c r="I47" s="196">
        <v>0</v>
      </c>
      <c r="J47" s="196">
        <v>0</v>
      </c>
      <c r="K47" s="198">
        <v>0</v>
      </c>
      <c r="L47" s="199">
        <v>0</v>
      </c>
      <c r="M47" s="199">
        <v>0</v>
      </c>
      <c r="N47" s="198">
        <v>0</v>
      </c>
      <c r="O47" s="196">
        <v>0</v>
      </c>
      <c r="P47" s="196">
        <v>0</v>
      </c>
      <c r="Q47" s="198">
        <v>0</v>
      </c>
      <c r="R47" s="196">
        <v>0</v>
      </c>
      <c r="S47" s="196">
        <v>0</v>
      </c>
      <c r="T47" s="198">
        <v>0</v>
      </c>
      <c r="U47" s="196">
        <v>0</v>
      </c>
      <c r="V47" s="196">
        <v>0</v>
      </c>
      <c r="W47" s="198">
        <v>0</v>
      </c>
      <c r="X47" s="200">
        <v>0</v>
      </c>
      <c r="Y47" s="200">
        <v>0</v>
      </c>
      <c r="Z47" s="201">
        <v>0</v>
      </c>
      <c r="AA47" s="202">
        <v>0</v>
      </c>
      <c r="AB47" s="202">
        <v>0</v>
      </c>
      <c r="AC47" s="203">
        <v>0</v>
      </c>
      <c r="AD47" s="204">
        <v>0</v>
      </c>
      <c r="AF47" s="205"/>
      <c r="AG47" s="206"/>
      <c r="AH47" s="196">
        <v>0</v>
      </c>
      <c r="AI47" s="196">
        <v>0</v>
      </c>
      <c r="AJ47" s="199">
        <v>0</v>
      </c>
      <c r="AK47" s="207"/>
      <c r="AL47" s="196">
        <v>0</v>
      </c>
      <c r="AM47" s="196">
        <v>0</v>
      </c>
      <c r="AN47" s="199">
        <v>0</v>
      </c>
      <c r="AO47" s="196">
        <v>0</v>
      </c>
    </row>
    <row r="48" spans="1:41" ht="20.25">
      <c r="A48" s="228">
        <v>37</v>
      </c>
      <c r="B48" s="213" t="s">
        <v>185</v>
      </c>
      <c r="C48" s="196">
        <v>0</v>
      </c>
      <c r="D48" s="196">
        <v>0</v>
      </c>
      <c r="E48" s="197">
        <v>0</v>
      </c>
      <c r="F48" s="197">
        <v>0</v>
      </c>
      <c r="G48" s="197"/>
      <c r="H48" s="196">
        <v>0</v>
      </c>
      <c r="I48" s="196">
        <v>0</v>
      </c>
      <c r="J48" s="196">
        <v>0</v>
      </c>
      <c r="K48" s="198">
        <v>0</v>
      </c>
      <c r="L48" s="199">
        <v>0</v>
      </c>
      <c r="M48" s="199">
        <v>0</v>
      </c>
      <c r="N48" s="198">
        <v>0</v>
      </c>
      <c r="O48" s="196">
        <v>0</v>
      </c>
      <c r="P48" s="196">
        <v>0</v>
      </c>
      <c r="Q48" s="198">
        <v>0</v>
      </c>
      <c r="R48" s="196">
        <v>0</v>
      </c>
      <c r="S48" s="196">
        <v>0</v>
      </c>
      <c r="T48" s="198">
        <v>0</v>
      </c>
      <c r="U48" s="196">
        <v>0</v>
      </c>
      <c r="V48" s="196">
        <v>0</v>
      </c>
      <c r="W48" s="198">
        <v>0</v>
      </c>
      <c r="X48" s="200">
        <v>0</v>
      </c>
      <c r="Y48" s="200">
        <v>0</v>
      </c>
      <c r="Z48" s="201">
        <v>0</v>
      </c>
      <c r="AA48" s="202">
        <v>0</v>
      </c>
      <c r="AB48" s="202">
        <v>0</v>
      </c>
      <c r="AC48" s="203">
        <v>0</v>
      </c>
      <c r="AD48" s="204">
        <v>0</v>
      </c>
      <c r="AF48" s="205"/>
      <c r="AG48" s="206"/>
      <c r="AH48" s="196">
        <v>0</v>
      </c>
      <c r="AI48" s="196">
        <v>0</v>
      </c>
      <c r="AJ48" s="199">
        <v>0</v>
      </c>
      <c r="AK48" s="207"/>
      <c r="AL48" s="196">
        <v>0</v>
      </c>
      <c r="AM48" s="196">
        <v>0</v>
      </c>
      <c r="AN48" s="199">
        <v>0</v>
      </c>
      <c r="AO48" s="196">
        <v>0</v>
      </c>
    </row>
    <row r="49" spans="1:41" ht="40.5">
      <c r="A49" s="228">
        <v>38</v>
      </c>
      <c r="B49" s="213" t="s">
        <v>186</v>
      </c>
      <c r="C49" s="196">
        <v>0</v>
      </c>
      <c r="D49" s="196">
        <v>0</v>
      </c>
      <c r="E49" s="197">
        <v>0</v>
      </c>
      <c r="F49" s="197">
        <v>0</v>
      </c>
      <c r="G49" s="197"/>
      <c r="H49" s="196">
        <v>0</v>
      </c>
      <c r="I49" s="196">
        <v>0</v>
      </c>
      <c r="J49" s="196">
        <v>0</v>
      </c>
      <c r="K49" s="198">
        <v>0</v>
      </c>
      <c r="L49" s="199">
        <v>0</v>
      </c>
      <c r="M49" s="199">
        <v>0</v>
      </c>
      <c r="N49" s="198">
        <v>0</v>
      </c>
      <c r="O49" s="196">
        <v>0</v>
      </c>
      <c r="P49" s="196">
        <v>0</v>
      </c>
      <c r="Q49" s="198">
        <v>0</v>
      </c>
      <c r="R49" s="196">
        <v>0</v>
      </c>
      <c r="S49" s="196">
        <v>0</v>
      </c>
      <c r="T49" s="198">
        <v>0</v>
      </c>
      <c r="U49" s="196">
        <v>0</v>
      </c>
      <c r="V49" s="196">
        <v>0</v>
      </c>
      <c r="W49" s="198">
        <v>0</v>
      </c>
      <c r="X49" s="200">
        <v>0</v>
      </c>
      <c r="Y49" s="200">
        <v>0</v>
      </c>
      <c r="Z49" s="201">
        <v>0</v>
      </c>
      <c r="AA49" s="202">
        <v>0</v>
      </c>
      <c r="AB49" s="202">
        <v>0</v>
      </c>
      <c r="AC49" s="203">
        <v>0</v>
      </c>
      <c r="AD49" s="204">
        <v>0</v>
      </c>
      <c r="AF49" s="226">
        <v>0</v>
      </c>
      <c r="AG49" s="227">
        <v>0</v>
      </c>
      <c r="AH49" s="196">
        <v>0</v>
      </c>
      <c r="AI49" s="196">
        <v>0</v>
      </c>
      <c r="AJ49" s="199">
        <v>0</v>
      </c>
      <c r="AK49" s="207"/>
      <c r="AL49" s="196">
        <v>0</v>
      </c>
      <c r="AM49" s="196">
        <v>0</v>
      </c>
      <c r="AN49" s="199">
        <v>0</v>
      </c>
      <c r="AO49" s="196">
        <v>0</v>
      </c>
    </row>
    <row r="50" spans="1:41" ht="20.25">
      <c r="A50" s="228">
        <v>39</v>
      </c>
      <c r="B50" s="213" t="s">
        <v>187</v>
      </c>
      <c r="C50" s="196">
        <v>0</v>
      </c>
      <c r="D50" s="196">
        <v>0</v>
      </c>
      <c r="E50" s="197">
        <v>0</v>
      </c>
      <c r="F50" s="197">
        <v>0</v>
      </c>
      <c r="G50" s="197"/>
      <c r="H50" s="196">
        <v>0</v>
      </c>
      <c r="I50" s="196">
        <v>0</v>
      </c>
      <c r="J50" s="196">
        <v>0</v>
      </c>
      <c r="K50" s="198">
        <v>0</v>
      </c>
      <c r="L50" s="199">
        <v>0</v>
      </c>
      <c r="M50" s="199">
        <v>0</v>
      </c>
      <c r="N50" s="198">
        <v>0</v>
      </c>
      <c r="O50" s="196">
        <v>0</v>
      </c>
      <c r="P50" s="196">
        <v>0</v>
      </c>
      <c r="Q50" s="198">
        <v>0</v>
      </c>
      <c r="R50" s="196">
        <v>0</v>
      </c>
      <c r="S50" s="196">
        <v>0</v>
      </c>
      <c r="T50" s="198">
        <v>0</v>
      </c>
      <c r="U50" s="196">
        <v>0</v>
      </c>
      <c r="V50" s="196">
        <v>0</v>
      </c>
      <c r="W50" s="198">
        <v>0</v>
      </c>
      <c r="X50" s="200">
        <v>0</v>
      </c>
      <c r="Y50" s="200">
        <v>0</v>
      </c>
      <c r="Z50" s="201">
        <v>0</v>
      </c>
      <c r="AA50" s="202">
        <v>0</v>
      </c>
      <c r="AB50" s="202">
        <v>0</v>
      </c>
      <c r="AC50" s="203">
        <v>0</v>
      </c>
      <c r="AD50" s="204">
        <v>0</v>
      </c>
      <c r="AF50" s="226">
        <v>0</v>
      </c>
      <c r="AG50" s="227">
        <v>0</v>
      </c>
      <c r="AH50" s="196">
        <v>0</v>
      </c>
      <c r="AI50" s="196">
        <v>0</v>
      </c>
      <c r="AJ50" s="199">
        <v>0</v>
      </c>
      <c r="AK50" s="207"/>
      <c r="AL50" s="196">
        <v>0</v>
      </c>
      <c r="AM50" s="196">
        <v>0</v>
      </c>
      <c r="AN50" s="199">
        <v>0</v>
      </c>
      <c r="AO50" s="196">
        <v>0</v>
      </c>
    </row>
    <row r="51" spans="1:41" s="229" customFormat="1" ht="40.5">
      <c r="A51" s="214"/>
      <c r="B51" s="215" t="s">
        <v>188</v>
      </c>
      <c r="C51" s="216">
        <v>11362</v>
      </c>
      <c r="D51" s="216">
        <v>17719</v>
      </c>
      <c r="E51" s="216">
        <v>15816</v>
      </c>
      <c r="F51" s="216">
        <v>17616</v>
      </c>
      <c r="G51" s="216">
        <v>0</v>
      </c>
      <c r="H51" s="216">
        <v>452</v>
      </c>
      <c r="I51" s="216">
        <v>0</v>
      </c>
      <c r="J51" s="216">
        <v>0</v>
      </c>
      <c r="K51" s="216">
        <v>16268</v>
      </c>
      <c r="L51" s="216">
        <v>0</v>
      </c>
      <c r="M51" s="216">
        <v>0</v>
      </c>
      <c r="N51" s="216">
        <v>0</v>
      </c>
      <c r="O51" s="223">
        <v>0</v>
      </c>
      <c r="P51" s="223">
        <v>0</v>
      </c>
      <c r="Q51" s="223">
        <v>0</v>
      </c>
      <c r="R51" s="223">
        <v>0</v>
      </c>
      <c r="S51" s="223">
        <v>0</v>
      </c>
      <c r="T51" s="223">
        <v>0</v>
      </c>
      <c r="U51" s="223">
        <v>0</v>
      </c>
      <c r="V51" s="223">
        <v>0</v>
      </c>
      <c r="W51" s="223">
        <v>0</v>
      </c>
      <c r="X51" s="223">
        <v>0</v>
      </c>
      <c r="Y51" s="223">
        <v>0</v>
      </c>
      <c r="Z51" s="223">
        <v>0</v>
      </c>
      <c r="AA51" s="223">
        <v>0</v>
      </c>
      <c r="AB51" s="223">
        <v>0</v>
      </c>
      <c r="AC51" s="223">
        <v>0</v>
      </c>
      <c r="AD51" s="223">
        <v>0</v>
      </c>
      <c r="AE51" s="223">
        <v>0</v>
      </c>
      <c r="AF51" s="223">
        <v>0</v>
      </c>
      <c r="AG51" s="223">
        <v>0</v>
      </c>
      <c r="AH51" s="223">
        <v>0</v>
      </c>
      <c r="AI51" s="223">
        <v>0</v>
      </c>
      <c r="AJ51" s="223">
        <v>0</v>
      </c>
      <c r="AK51" s="223">
        <v>0</v>
      </c>
      <c r="AL51" s="223">
        <v>0</v>
      </c>
      <c r="AM51" s="223">
        <v>0</v>
      </c>
      <c r="AN51" s="223">
        <v>0</v>
      </c>
      <c r="AO51" s="223">
        <v>0</v>
      </c>
    </row>
    <row r="52" spans="1:41" ht="20.25">
      <c r="A52" s="214"/>
      <c r="B52" s="215" t="s">
        <v>189</v>
      </c>
      <c r="C52" s="216">
        <v>31866</v>
      </c>
      <c r="D52" s="216">
        <v>39478</v>
      </c>
      <c r="E52" s="216">
        <v>39613</v>
      </c>
      <c r="F52" s="216">
        <v>39248</v>
      </c>
      <c r="G52" s="216">
        <v>0</v>
      </c>
      <c r="H52" s="216">
        <v>8352</v>
      </c>
      <c r="I52" s="216">
        <v>221</v>
      </c>
      <c r="J52" s="216">
        <v>250</v>
      </c>
      <c r="K52" s="216">
        <v>48436</v>
      </c>
      <c r="L52" s="216">
        <v>1277</v>
      </c>
      <c r="M52" s="216">
        <v>1537</v>
      </c>
      <c r="N52" s="216">
        <v>2814</v>
      </c>
      <c r="O52" s="223">
        <v>2796</v>
      </c>
      <c r="P52" s="223">
        <v>2574</v>
      </c>
      <c r="Q52" s="223">
        <v>5370</v>
      </c>
      <c r="R52" s="223">
        <v>2455</v>
      </c>
      <c r="S52" s="223">
        <v>900</v>
      </c>
      <c r="T52" s="223">
        <v>3355</v>
      </c>
      <c r="U52" s="223">
        <v>2796</v>
      </c>
      <c r="V52" s="223">
        <v>2574</v>
      </c>
      <c r="W52" s="223">
        <v>5370</v>
      </c>
      <c r="X52" s="223">
        <v>1645667.66</v>
      </c>
      <c r="Y52" s="223">
        <v>1861615</v>
      </c>
      <c r="Z52" s="223">
        <v>3515226.66</v>
      </c>
      <c r="AA52" s="223">
        <v>2334901.4</v>
      </c>
      <c r="AB52" s="223">
        <v>5136218.2899999991</v>
      </c>
      <c r="AC52" s="223">
        <v>7471119.6900000004</v>
      </c>
      <c r="AD52" s="223">
        <v>10986346.350000001</v>
      </c>
      <c r="AE52" s="223">
        <v>0</v>
      </c>
      <c r="AF52" s="223">
        <v>0</v>
      </c>
      <c r="AG52" s="223">
        <v>0</v>
      </c>
      <c r="AH52" s="223">
        <v>1178</v>
      </c>
      <c r="AI52" s="223">
        <v>-637</v>
      </c>
      <c r="AJ52" s="223">
        <v>541</v>
      </c>
      <c r="AK52" s="223">
        <v>6</v>
      </c>
      <c r="AL52" s="223">
        <v>5547</v>
      </c>
      <c r="AM52" s="223">
        <v>6956</v>
      </c>
      <c r="AN52" s="223">
        <v>12503</v>
      </c>
      <c r="AO52" s="223">
        <v>-7133</v>
      </c>
    </row>
    <row r="53" spans="1:41" ht="20.25">
      <c r="A53" s="230">
        <v>40</v>
      </c>
      <c r="B53" s="231" t="s">
        <v>190</v>
      </c>
      <c r="C53" s="196">
        <v>0</v>
      </c>
      <c r="D53" s="196">
        <v>0</v>
      </c>
      <c r="E53" s="197">
        <v>0</v>
      </c>
      <c r="F53" s="197">
        <v>0</v>
      </c>
      <c r="G53" s="197"/>
      <c r="H53" s="196">
        <v>0</v>
      </c>
      <c r="I53" s="196">
        <v>0</v>
      </c>
      <c r="J53" s="196">
        <v>0</v>
      </c>
      <c r="K53" s="198">
        <v>0</v>
      </c>
      <c r="L53" s="199">
        <v>0</v>
      </c>
      <c r="M53" s="199">
        <v>0</v>
      </c>
      <c r="N53" s="198">
        <v>0</v>
      </c>
      <c r="O53" s="196">
        <v>0</v>
      </c>
      <c r="P53" s="196">
        <v>0</v>
      </c>
      <c r="Q53" s="198">
        <v>0</v>
      </c>
      <c r="R53" s="196">
        <v>0</v>
      </c>
      <c r="S53" s="196">
        <v>0</v>
      </c>
      <c r="T53" s="198">
        <v>0</v>
      </c>
      <c r="U53" s="196">
        <v>0</v>
      </c>
      <c r="V53" s="196">
        <v>0</v>
      </c>
      <c r="W53" s="198">
        <v>0</v>
      </c>
      <c r="X53" s="200">
        <v>0</v>
      </c>
      <c r="Y53" s="200">
        <v>0</v>
      </c>
      <c r="Z53" s="201">
        <v>0</v>
      </c>
      <c r="AA53" s="202">
        <v>0</v>
      </c>
      <c r="AB53" s="202">
        <v>0</v>
      </c>
      <c r="AC53" s="203">
        <v>0</v>
      </c>
      <c r="AD53" s="204">
        <v>0</v>
      </c>
      <c r="AF53" s="205"/>
      <c r="AG53" s="206"/>
      <c r="AH53" s="196">
        <v>0</v>
      </c>
      <c r="AI53" s="196">
        <v>0</v>
      </c>
      <c r="AJ53" s="199">
        <v>0</v>
      </c>
      <c r="AK53" s="207"/>
      <c r="AL53" s="196">
        <v>0</v>
      </c>
      <c r="AM53" s="196">
        <v>0</v>
      </c>
      <c r="AN53" s="199">
        <v>0</v>
      </c>
      <c r="AO53" s="196">
        <v>0</v>
      </c>
    </row>
    <row r="54" spans="1:41" ht="20.25">
      <c r="A54" s="214"/>
      <c r="B54" s="215" t="s">
        <v>191</v>
      </c>
      <c r="C54" s="216">
        <v>0</v>
      </c>
      <c r="D54" s="216">
        <v>0</v>
      </c>
      <c r="E54" s="216">
        <v>0</v>
      </c>
      <c r="F54" s="216">
        <v>0</v>
      </c>
      <c r="G54" s="216">
        <v>0</v>
      </c>
      <c r="H54" s="216">
        <v>0</v>
      </c>
      <c r="I54" s="216">
        <v>0</v>
      </c>
      <c r="J54" s="216">
        <v>0</v>
      </c>
      <c r="K54" s="216">
        <v>0</v>
      </c>
      <c r="L54" s="216">
        <v>0</v>
      </c>
      <c r="M54" s="216">
        <v>0</v>
      </c>
      <c r="N54" s="216">
        <v>0</v>
      </c>
      <c r="O54" s="232">
        <v>0</v>
      </c>
      <c r="P54" s="232">
        <v>0</v>
      </c>
      <c r="Q54" s="232">
        <v>0</v>
      </c>
      <c r="R54" s="232">
        <v>0</v>
      </c>
      <c r="S54" s="232">
        <v>0</v>
      </c>
      <c r="T54" s="232">
        <v>0</v>
      </c>
      <c r="U54" s="232">
        <v>0</v>
      </c>
      <c r="V54" s="232">
        <v>0</v>
      </c>
      <c r="W54" s="232">
        <v>0</v>
      </c>
      <c r="X54" s="232">
        <v>0</v>
      </c>
      <c r="Y54" s="232">
        <v>0</v>
      </c>
      <c r="Z54" s="232">
        <v>0</v>
      </c>
      <c r="AA54" s="232">
        <v>0</v>
      </c>
      <c r="AB54" s="232">
        <v>0</v>
      </c>
      <c r="AC54" s="232">
        <v>0</v>
      </c>
      <c r="AD54" s="232">
        <v>0</v>
      </c>
      <c r="AE54" s="232">
        <v>0</v>
      </c>
      <c r="AF54" s="232">
        <v>0</v>
      </c>
      <c r="AG54" s="232">
        <v>0</v>
      </c>
      <c r="AH54" s="232">
        <v>0</v>
      </c>
      <c r="AI54" s="232">
        <v>0</v>
      </c>
      <c r="AJ54" s="232">
        <v>0</v>
      </c>
      <c r="AK54" s="232">
        <v>0</v>
      </c>
      <c r="AL54" s="232">
        <v>0</v>
      </c>
      <c r="AM54" s="232">
        <v>0</v>
      </c>
      <c r="AN54" s="232">
        <v>0</v>
      </c>
      <c r="AO54" s="232">
        <v>0</v>
      </c>
    </row>
    <row r="55" spans="1:41" ht="40.5">
      <c r="A55" s="230">
        <v>41</v>
      </c>
      <c r="B55" s="233" t="s">
        <v>192</v>
      </c>
      <c r="C55" s="196">
        <v>0</v>
      </c>
      <c r="D55" s="196">
        <v>0</v>
      </c>
      <c r="E55" s="197">
        <v>0</v>
      </c>
      <c r="F55" s="197">
        <v>0</v>
      </c>
      <c r="G55" s="197"/>
      <c r="H55" s="196">
        <v>0</v>
      </c>
      <c r="I55" s="196">
        <v>0</v>
      </c>
      <c r="J55" s="196">
        <v>0</v>
      </c>
      <c r="K55" s="198">
        <v>0</v>
      </c>
      <c r="L55" s="199">
        <v>0</v>
      </c>
      <c r="M55" s="199">
        <v>0</v>
      </c>
      <c r="N55" s="198">
        <v>0</v>
      </c>
      <c r="O55" s="196">
        <v>0</v>
      </c>
      <c r="P55" s="196">
        <v>0</v>
      </c>
      <c r="Q55" s="198">
        <v>0</v>
      </c>
      <c r="R55" s="196">
        <v>0</v>
      </c>
      <c r="S55" s="196">
        <v>0</v>
      </c>
      <c r="T55" s="198">
        <v>0</v>
      </c>
      <c r="U55" s="196">
        <v>0</v>
      </c>
      <c r="V55" s="196">
        <v>0</v>
      </c>
      <c r="W55" s="198">
        <v>0</v>
      </c>
      <c r="X55" s="200">
        <v>0</v>
      </c>
      <c r="Y55" s="200">
        <v>0</v>
      </c>
      <c r="Z55" s="201">
        <v>0</v>
      </c>
      <c r="AA55" s="202">
        <v>0</v>
      </c>
      <c r="AB55" s="202">
        <v>0</v>
      </c>
      <c r="AC55" s="203">
        <v>0</v>
      </c>
      <c r="AD55" s="204">
        <v>0</v>
      </c>
      <c r="AF55" s="205"/>
      <c r="AG55" s="206"/>
      <c r="AH55" s="196">
        <v>0</v>
      </c>
      <c r="AI55" s="196">
        <v>0</v>
      </c>
      <c r="AJ55" s="199">
        <v>0</v>
      </c>
      <c r="AK55" s="207"/>
      <c r="AL55" s="196">
        <v>0</v>
      </c>
      <c r="AM55" s="196">
        <v>0</v>
      </c>
      <c r="AN55" s="199">
        <v>0</v>
      </c>
      <c r="AO55" s="196">
        <v>0</v>
      </c>
    </row>
    <row r="56" spans="1:41" ht="20.25">
      <c r="A56" s="214"/>
      <c r="B56" s="215" t="s">
        <v>193</v>
      </c>
      <c r="C56" s="216">
        <v>0</v>
      </c>
      <c r="D56" s="216">
        <v>0</v>
      </c>
      <c r="E56" s="216">
        <v>0</v>
      </c>
      <c r="F56" s="216">
        <v>0</v>
      </c>
      <c r="G56" s="216">
        <v>0</v>
      </c>
      <c r="H56" s="216">
        <v>0</v>
      </c>
      <c r="I56" s="216">
        <v>0</v>
      </c>
      <c r="J56" s="216">
        <v>0</v>
      </c>
      <c r="K56" s="216">
        <v>0</v>
      </c>
      <c r="L56" s="216">
        <v>0</v>
      </c>
      <c r="M56" s="216">
        <v>0</v>
      </c>
      <c r="N56" s="216">
        <v>0</v>
      </c>
      <c r="O56" s="232">
        <v>0</v>
      </c>
      <c r="P56" s="232">
        <v>0</v>
      </c>
      <c r="Q56" s="232">
        <v>0</v>
      </c>
      <c r="R56" s="232">
        <v>0</v>
      </c>
      <c r="S56" s="232">
        <v>0</v>
      </c>
      <c r="T56" s="232">
        <v>0</v>
      </c>
      <c r="U56" s="232">
        <v>0</v>
      </c>
      <c r="V56" s="232">
        <v>0</v>
      </c>
      <c r="W56" s="232">
        <v>0</v>
      </c>
      <c r="X56" s="232">
        <v>0</v>
      </c>
      <c r="Y56" s="232">
        <v>0</v>
      </c>
      <c r="Z56" s="232">
        <v>0</v>
      </c>
      <c r="AA56" s="232">
        <v>0</v>
      </c>
      <c r="AB56" s="232">
        <v>0</v>
      </c>
      <c r="AC56" s="232">
        <v>0</v>
      </c>
      <c r="AD56" s="232">
        <v>0</v>
      </c>
      <c r="AE56" s="232">
        <v>0</v>
      </c>
      <c r="AF56" s="232">
        <v>0</v>
      </c>
      <c r="AG56" s="232">
        <v>0</v>
      </c>
      <c r="AH56" s="232">
        <v>0</v>
      </c>
      <c r="AI56" s="232">
        <v>0</v>
      </c>
      <c r="AJ56" s="232">
        <v>0</v>
      </c>
      <c r="AK56" s="232">
        <v>0</v>
      </c>
      <c r="AL56" s="232">
        <v>0</v>
      </c>
      <c r="AM56" s="232">
        <v>0</v>
      </c>
      <c r="AN56" s="232">
        <v>0</v>
      </c>
      <c r="AO56" s="232">
        <v>0</v>
      </c>
    </row>
    <row r="57" spans="1:41" ht="20.25">
      <c r="A57" s="234">
        <v>42</v>
      </c>
      <c r="B57" s="213" t="s">
        <v>194</v>
      </c>
      <c r="C57" s="196">
        <v>1164</v>
      </c>
      <c r="D57" s="196">
        <v>794</v>
      </c>
      <c r="E57" s="197">
        <v>709</v>
      </c>
      <c r="F57" s="197">
        <v>789</v>
      </c>
      <c r="G57" s="197"/>
      <c r="H57" s="196">
        <v>0</v>
      </c>
      <c r="I57" s="196">
        <v>0</v>
      </c>
      <c r="J57" s="196">
        <v>8</v>
      </c>
      <c r="K57" s="198">
        <v>717</v>
      </c>
      <c r="L57" s="199">
        <v>0</v>
      </c>
      <c r="M57" s="199">
        <v>0</v>
      </c>
      <c r="N57" s="198">
        <v>0</v>
      </c>
      <c r="O57" s="196">
        <v>0</v>
      </c>
      <c r="P57" s="196">
        <v>0</v>
      </c>
      <c r="Q57" s="198">
        <v>0</v>
      </c>
      <c r="R57" s="196">
        <v>0</v>
      </c>
      <c r="S57" s="196">
        <v>0</v>
      </c>
      <c r="T57" s="198">
        <v>0</v>
      </c>
      <c r="U57" s="196">
        <v>0</v>
      </c>
      <c r="V57" s="196">
        <v>0</v>
      </c>
      <c r="W57" s="198">
        <v>0</v>
      </c>
      <c r="X57" s="200">
        <v>0</v>
      </c>
      <c r="Y57" s="200">
        <v>59571.68</v>
      </c>
      <c r="Z57" s="201">
        <v>59571.68</v>
      </c>
      <c r="AA57" s="202">
        <v>0</v>
      </c>
      <c r="AB57" s="202">
        <v>0</v>
      </c>
      <c r="AC57" s="203">
        <v>0</v>
      </c>
      <c r="AD57" s="204">
        <v>59571.68</v>
      </c>
      <c r="AF57" s="205"/>
      <c r="AG57" s="206"/>
      <c r="AH57" s="196">
        <v>0</v>
      </c>
      <c r="AI57" s="196">
        <v>0</v>
      </c>
      <c r="AJ57" s="199">
        <v>0</v>
      </c>
      <c r="AK57" s="207"/>
      <c r="AL57" s="196">
        <v>0</v>
      </c>
      <c r="AM57" s="196">
        <v>0</v>
      </c>
      <c r="AN57" s="199">
        <v>0</v>
      </c>
      <c r="AO57" s="196">
        <v>0</v>
      </c>
    </row>
    <row r="58" spans="1:41" ht="20.25">
      <c r="A58" s="234">
        <v>43</v>
      </c>
      <c r="B58" s="213" t="s">
        <v>195</v>
      </c>
      <c r="C58" s="196">
        <v>0</v>
      </c>
      <c r="D58" s="196">
        <v>0</v>
      </c>
      <c r="E58" s="197">
        <v>0</v>
      </c>
      <c r="F58" s="197">
        <v>0</v>
      </c>
      <c r="G58" s="197"/>
      <c r="H58" s="196">
        <v>0</v>
      </c>
      <c r="I58" s="196">
        <v>0</v>
      </c>
      <c r="J58" s="196">
        <v>0</v>
      </c>
      <c r="K58" s="198">
        <v>0</v>
      </c>
      <c r="L58" s="199">
        <v>0</v>
      </c>
      <c r="M58" s="199">
        <v>0</v>
      </c>
      <c r="N58" s="198">
        <v>0</v>
      </c>
      <c r="O58" s="196">
        <v>0</v>
      </c>
      <c r="P58" s="196">
        <v>0</v>
      </c>
      <c r="Q58" s="198">
        <v>0</v>
      </c>
      <c r="R58" s="196">
        <v>0</v>
      </c>
      <c r="S58" s="196">
        <v>0</v>
      </c>
      <c r="T58" s="198">
        <v>0</v>
      </c>
      <c r="U58" s="196">
        <v>0</v>
      </c>
      <c r="V58" s="196">
        <v>0</v>
      </c>
      <c r="W58" s="198">
        <v>0</v>
      </c>
      <c r="X58" s="200">
        <v>0</v>
      </c>
      <c r="Y58" s="200">
        <v>0</v>
      </c>
      <c r="Z58" s="201">
        <v>0</v>
      </c>
      <c r="AA58" s="202">
        <v>0</v>
      </c>
      <c r="AB58" s="202">
        <v>0</v>
      </c>
      <c r="AC58" s="203">
        <v>0</v>
      </c>
      <c r="AD58" s="204">
        <v>0</v>
      </c>
      <c r="AF58" s="205"/>
      <c r="AG58" s="206"/>
      <c r="AH58" s="196">
        <v>0</v>
      </c>
      <c r="AI58" s="196">
        <v>0</v>
      </c>
      <c r="AJ58" s="199">
        <v>0</v>
      </c>
      <c r="AK58" s="207"/>
      <c r="AL58" s="196">
        <v>0</v>
      </c>
      <c r="AM58" s="196">
        <v>0</v>
      </c>
      <c r="AN58" s="199">
        <v>0</v>
      </c>
      <c r="AO58" s="196">
        <v>0</v>
      </c>
    </row>
    <row r="59" spans="1:41" ht="20.25">
      <c r="A59" s="234">
        <v>44</v>
      </c>
      <c r="B59" s="213" t="s">
        <v>196</v>
      </c>
      <c r="C59" s="196">
        <v>0</v>
      </c>
      <c r="D59" s="196">
        <v>0</v>
      </c>
      <c r="E59" s="197">
        <v>0</v>
      </c>
      <c r="F59" s="197">
        <v>0</v>
      </c>
      <c r="G59" s="197"/>
      <c r="H59" s="196">
        <v>0</v>
      </c>
      <c r="I59" s="196">
        <v>0</v>
      </c>
      <c r="J59" s="196">
        <v>0</v>
      </c>
      <c r="K59" s="198">
        <v>0</v>
      </c>
      <c r="L59" s="199">
        <v>0</v>
      </c>
      <c r="M59" s="199">
        <v>0</v>
      </c>
      <c r="N59" s="198">
        <v>0</v>
      </c>
      <c r="O59" s="196">
        <v>0</v>
      </c>
      <c r="P59" s="196">
        <v>0</v>
      </c>
      <c r="Q59" s="198">
        <v>0</v>
      </c>
      <c r="R59" s="196">
        <v>0</v>
      </c>
      <c r="S59" s="196">
        <v>0</v>
      </c>
      <c r="T59" s="198">
        <v>0</v>
      </c>
      <c r="U59" s="196">
        <v>0</v>
      </c>
      <c r="V59" s="196">
        <v>0</v>
      </c>
      <c r="W59" s="198">
        <v>0</v>
      </c>
      <c r="X59" s="200">
        <v>0</v>
      </c>
      <c r="Y59" s="200">
        <v>0</v>
      </c>
      <c r="Z59" s="201">
        <v>0</v>
      </c>
      <c r="AA59" s="202">
        <v>0</v>
      </c>
      <c r="AB59" s="202">
        <v>0</v>
      </c>
      <c r="AC59" s="203">
        <v>0</v>
      </c>
      <c r="AD59" s="204">
        <v>0</v>
      </c>
      <c r="AF59" s="205"/>
      <c r="AG59" s="206"/>
      <c r="AH59" s="196">
        <v>0</v>
      </c>
      <c r="AI59" s="196">
        <v>0</v>
      </c>
      <c r="AJ59" s="199">
        <v>0</v>
      </c>
      <c r="AK59" s="207"/>
      <c r="AL59" s="196">
        <v>0</v>
      </c>
      <c r="AM59" s="196">
        <v>0</v>
      </c>
      <c r="AN59" s="199">
        <v>0</v>
      </c>
      <c r="AO59" s="196">
        <v>0</v>
      </c>
    </row>
    <row r="60" spans="1:41" ht="20.25">
      <c r="A60" s="234">
        <v>1</v>
      </c>
      <c r="B60" s="213" t="s">
        <v>197</v>
      </c>
      <c r="C60" s="196">
        <v>248</v>
      </c>
      <c r="D60" s="196">
        <v>605</v>
      </c>
      <c r="E60" s="197">
        <v>540</v>
      </c>
      <c r="F60" s="197">
        <v>601</v>
      </c>
      <c r="G60" s="197"/>
      <c r="H60" s="196">
        <v>0</v>
      </c>
      <c r="I60" s="196">
        <v>1290</v>
      </c>
      <c r="J60" s="196">
        <v>405</v>
      </c>
      <c r="K60" s="198">
        <v>2235</v>
      </c>
      <c r="L60" s="199">
        <v>174</v>
      </c>
      <c r="M60" s="199">
        <v>347</v>
      </c>
      <c r="N60" s="198">
        <v>521</v>
      </c>
      <c r="O60" s="196">
        <v>228</v>
      </c>
      <c r="P60" s="196">
        <v>372</v>
      </c>
      <c r="Q60" s="198">
        <v>600</v>
      </c>
      <c r="R60" s="196">
        <v>200</v>
      </c>
      <c r="S60" s="196">
        <v>130</v>
      </c>
      <c r="T60" s="198">
        <v>330</v>
      </c>
      <c r="U60" s="196">
        <v>228</v>
      </c>
      <c r="V60" s="196">
        <v>372</v>
      </c>
      <c r="W60" s="198">
        <v>600</v>
      </c>
      <c r="X60" s="200">
        <v>9605933.4000000004</v>
      </c>
      <c r="Y60" s="200">
        <v>3015816.3</v>
      </c>
      <c r="Z60" s="201">
        <v>12622721.699999999</v>
      </c>
      <c r="AA60" s="202">
        <v>190216</v>
      </c>
      <c r="AB60" s="202">
        <v>742339</v>
      </c>
      <c r="AC60" s="203">
        <v>932555</v>
      </c>
      <c r="AD60" s="204">
        <v>13555276.699999999</v>
      </c>
      <c r="AF60" s="205"/>
      <c r="AG60" s="206"/>
      <c r="AH60" s="196">
        <v>26</v>
      </c>
      <c r="AI60" s="196">
        <v>-217</v>
      </c>
      <c r="AJ60" s="199">
        <v>-191</v>
      </c>
      <c r="AK60" s="207">
        <v>1</v>
      </c>
      <c r="AL60" s="196">
        <v>924</v>
      </c>
      <c r="AM60" s="196">
        <v>1159</v>
      </c>
      <c r="AN60" s="199">
        <v>2083</v>
      </c>
      <c r="AO60" s="196">
        <v>-1483</v>
      </c>
    </row>
    <row r="61" spans="1:41" ht="20.25">
      <c r="A61" s="234">
        <v>2</v>
      </c>
      <c r="B61" s="235" t="s">
        <v>198</v>
      </c>
      <c r="C61" s="196">
        <v>0</v>
      </c>
      <c r="D61" s="196">
        <v>0</v>
      </c>
      <c r="E61" s="197">
        <v>0</v>
      </c>
      <c r="F61" s="197">
        <v>0</v>
      </c>
      <c r="G61" s="197"/>
      <c r="H61" s="196">
        <v>0</v>
      </c>
      <c r="I61" s="196">
        <v>0</v>
      </c>
      <c r="J61" s="196">
        <v>0</v>
      </c>
      <c r="K61" s="198">
        <v>0</v>
      </c>
      <c r="L61" s="199">
        <v>0</v>
      </c>
      <c r="M61" s="199">
        <v>0</v>
      </c>
      <c r="N61" s="198">
        <v>0</v>
      </c>
      <c r="O61" s="196">
        <v>0</v>
      </c>
      <c r="P61" s="196">
        <v>0</v>
      </c>
      <c r="Q61" s="198">
        <v>0</v>
      </c>
      <c r="R61" s="196">
        <v>0</v>
      </c>
      <c r="S61" s="196">
        <v>0</v>
      </c>
      <c r="T61" s="198">
        <v>0</v>
      </c>
      <c r="U61" s="196">
        <v>0</v>
      </c>
      <c r="V61" s="196">
        <v>0</v>
      </c>
      <c r="W61" s="198">
        <v>0</v>
      </c>
      <c r="X61" s="200">
        <v>0</v>
      </c>
      <c r="Y61" s="200">
        <v>0</v>
      </c>
      <c r="Z61" s="201">
        <v>0</v>
      </c>
      <c r="AA61" s="202">
        <v>0</v>
      </c>
      <c r="AB61" s="202">
        <v>0</v>
      </c>
      <c r="AC61" s="203">
        <v>0</v>
      </c>
      <c r="AD61" s="204">
        <v>0</v>
      </c>
      <c r="AF61" s="205"/>
      <c r="AG61" s="206"/>
      <c r="AH61" s="196">
        <v>0</v>
      </c>
      <c r="AI61" s="196">
        <v>0</v>
      </c>
      <c r="AJ61" s="199">
        <v>0</v>
      </c>
      <c r="AK61" s="207"/>
      <c r="AL61" s="196">
        <v>0</v>
      </c>
      <c r="AM61" s="196">
        <v>0</v>
      </c>
      <c r="AN61" s="199">
        <v>0</v>
      </c>
      <c r="AO61" s="196">
        <v>0</v>
      </c>
    </row>
    <row r="62" spans="1:41" s="236" customFormat="1" ht="40.5">
      <c r="A62" s="214"/>
      <c r="B62" s="215" t="s">
        <v>199</v>
      </c>
      <c r="C62" s="216">
        <v>1412</v>
      </c>
      <c r="D62" s="216">
        <v>1399</v>
      </c>
      <c r="E62" s="216">
        <v>1249</v>
      </c>
      <c r="F62" s="216">
        <v>1390</v>
      </c>
      <c r="G62" s="216">
        <v>0</v>
      </c>
      <c r="H62" s="216">
        <v>0</v>
      </c>
      <c r="I62" s="216">
        <v>1290</v>
      </c>
      <c r="J62" s="216">
        <v>413</v>
      </c>
      <c r="K62" s="216">
        <v>2952</v>
      </c>
      <c r="L62" s="216">
        <v>174</v>
      </c>
      <c r="M62" s="216">
        <v>347</v>
      </c>
      <c r="N62" s="216">
        <v>521</v>
      </c>
      <c r="O62" s="216">
        <v>228</v>
      </c>
      <c r="P62" s="216">
        <v>372</v>
      </c>
      <c r="Q62" s="216">
        <v>600</v>
      </c>
      <c r="R62" s="216">
        <v>200</v>
      </c>
      <c r="S62" s="216">
        <v>130</v>
      </c>
      <c r="T62" s="216">
        <v>330</v>
      </c>
      <c r="U62" s="216">
        <v>228</v>
      </c>
      <c r="V62" s="216">
        <v>372</v>
      </c>
      <c r="W62" s="216">
        <v>600</v>
      </c>
      <c r="X62" s="216">
        <v>9605933.4000000004</v>
      </c>
      <c r="Y62" s="216">
        <v>3075387.98</v>
      </c>
      <c r="Z62" s="216">
        <v>12682293.379999999</v>
      </c>
      <c r="AA62" s="216">
        <v>190216</v>
      </c>
      <c r="AB62" s="216">
        <v>742339</v>
      </c>
      <c r="AC62" s="216">
        <v>932555</v>
      </c>
      <c r="AD62" s="216">
        <v>13614848.379999999</v>
      </c>
      <c r="AE62" s="216">
        <v>0</v>
      </c>
      <c r="AF62" s="216">
        <v>0</v>
      </c>
      <c r="AG62" s="216">
        <v>0</v>
      </c>
      <c r="AH62" s="216">
        <v>26</v>
      </c>
      <c r="AI62" s="216">
        <v>-217</v>
      </c>
      <c r="AJ62" s="216">
        <v>-191</v>
      </c>
      <c r="AK62" s="216">
        <v>1</v>
      </c>
      <c r="AL62" s="216">
        <v>924</v>
      </c>
      <c r="AM62" s="216">
        <v>1159</v>
      </c>
      <c r="AN62" s="216">
        <v>2083</v>
      </c>
      <c r="AO62" s="216">
        <v>-1483</v>
      </c>
    </row>
    <row r="63" spans="1:41" ht="20.25">
      <c r="A63" s="234">
        <v>47</v>
      </c>
      <c r="B63" s="213" t="s">
        <v>200</v>
      </c>
      <c r="C63" s="196">
        <v>0</v>
      </c>
      <c r="D63" s="196">
        <v>0</v>
      </c>
      <c r="E63" s="197">
        <v>0</v>
      </c>
      <c r="F63" s="197">
        <v>0</v>
      </c>
      <c r="G63" s="197"/>
      <c r="H63" s="196">
        <v>0</v>
      </c>
      <c r="I63" s="196">
        <v>0</v>
      </c>
      <c r="J63" s="196">
        <v>0</v>
      </c>
      <c r="K63" s="198">
        <v>0</v>
      </c>
      <c r="L63" s="199">
        <v>0</v>
      </c>
      <c r="M63" s="199">
        <v>0</v>
      </c>
      <c r="N63" s="198">
        <v>0</v>
      </c>
      <c r="O63" s="196">
        <v>0</v>
      </c>
      <c r="P63" s="196">
        <v>0</v>
      </c>
      <c r="Q63" s="198">
        <v>0</v>
      </c>
      <c r="R63" s="196">
        <v>0</v>
      </c>
      <c r="S63" s="196">
        <v>0</v>
      </c>
      <c r="T63" s="198">
        <v>0</v>
      </c>
      <c r="U63" s="196">
        <v>0</v>
      </c>
      <c r="V63" s="196">
        <v>0</v>
      </c>
      <c r="W63" s="198">
        <v>0</v>
      </c>
      <c r="X63" s="200">
        <v>0</v>
      </c>
      <c r="Y63" s="200">
        <v>0</v>
      </c>
      <c r="Z63" s="201">
        <v>0</v>
      </c>
      <c r="AA63" s="202">
        <v>0</v>
      </c>
      <c r="AB63" s="202">
        <v>0</v>
      </c>
      <c r="AC63" s="203">
        <v>0</v>
      </c>
      <c r="AD63" s="204">
        <v>0</v>
      </c>
      <c r="AF63" s="205"/>
      <c r="AG63" s="206"/>
      <c r="AH63" s="196">
        <v>0</v>
      </c>
      <c r="AI63" s="196">
        <v>0</v>
      </c>
      <c r="AJ63" s="199">
        <v>0</v>
      </c>
      <c r="AK63" s="207"/>
      <c r="AL63" s="196">
        <v>0</v>
      </c>
      <c r="AM63" s="196">
        <v>0</v>
      </c>
      <c r="AN63" s="199">
        <v>0</v>
      </c>
      <c r="AO63" s="196">
        <v>0</v>
      </c>
    </row>
    <row r="64" spans="1:41" ht="40.5">
      <c r="A64" s="234">
        <v>48</v>
      </c>
      <c r="B64" s="213" t="s">
        <v>201</v>
      </c>
      <c r="C64" s="196">
        <v>812</v>
      </c>
      <c r="D64" s="196">
        <v>600</v>
      </c>
      <c r="E64" s="197">
        <v>536</v>
      </c>
      <c r="F64" s="197">
        <v>596</v>
      </c>
      <c r="G64" s="197"/>
      <c r="H64" s="196">
        <v>0</v>
      </c>
      <c r="I64" s="196">
        <v>0</v>
      </c>
      <c r="J64" s="196">
        <v>0</v>
      </c>
      <c r="K64" s="198">
        <v>536</v>
      </c>
      <c r="L64" s="199">
        <v>339</v>
      </c>
      <c r="M64" s="199">
        <v>534</v>
      </c>
      <c r="N64" s="198">
        <v>873</v>
      </c>
      <c r="O64" s="196">
        <v>380</v>
      </c>
      <c r="P64" s="196">
        <v>1100</v>
      </c>
      <c r="Q64" s="198">
        <v>1480</v>
      </c>
      <c r="R64" s="196">
        <v>334</v>
      </c>
      <c r="S64" s="196">
        <v>385</v>
      </c>
      <c r="T64" s="198">
        <v>719</v>
      </c>
      <c r="U64" s="196">
        <v>380</v>
      </c>
      <c r="V64" s="196">
        <v>1100</v>
      </c>
      <c r="W64" s="198">
        <v>1480</v>
      </c>
      <c r="X64" s="200">
        <v>0</v>
      </c>
      <c r="Y64" s="200">
        <v>0</v>
      </c>
      <c r="Z64" s="201">
        <v>2580</v>
      </c>
      <c r="AA64" s="202">
        <v>317660.71999999997</v>
      </c>
      <c r="AB64" s="202">
        <v>2198465.5</v>
      </c>
      <c r="AC64" s="203">
        <v>2516126.2199999997</v>
      </c>
      <c r="AD64" s="204">
        <v>2518706.2199999997</v>
      </c>
      <c r="AF64" s="205"/>
      <c r="AG64" s="206"/>
      <c r="AH64" s="196">
        <v>-5</v>
      </c>
      <c r="AI64" s="196">
        <v>-149</v>
      </c>
      <c r="AJ64" s="199">
        <v>-154</v>
      </c>
      <c r="AK64" s="207">
        <v>1</v>
      </c>
      <c r="AL64" s="196">
        <v>924</v>
      </c>
      <c r="AM64" s="196">
        <v>1159</v>
      </c>
      <c r="AN64" s="199">
        <v>2083</v>
      </c>
      <c r="AO64" s="196">
        <v>-603</v>
      </c>
    </row>
    <row r="65" spans="1:41" ht="20.25">
      <c r="A65" s="234">
        <v>49</v>
      </c>
      <c r="B65" s="213" t="s">
        <v>202</v>
      </c>
      <c r="C65" s="196">
        <v>0</v>
      </c>
      <c r="D65" s="196">
        <v>0</v>
      </c>
      <c r="E65" s="197">
        <v>0</v>
      </c>
      <c r="F65" s="197">
        <v>0</v>
      </c>
      <c r="G65" s="197"/>
      <c r="H65" s="196">
        <v>0</v>
      </c>
      <c r="I65" s="196">
        <v>0</v>
      </c>
      <c r="J65" s="196">
        <v>0</v>
      </c>
      <c r="K65" s="198">
        <v>0</v>
      </c>
      <c r="L65" s="199">
        <v>0</v>
      </c>
      <c r="M65" s="199">
        <v>0</v>
      </c>
      <c r="N65" s="198">
        <v>0</v>
      </c>
      <c r="O65" s="196">
        <v>0</v>
      </c>
      <c r="P65" s="196">
        <v>0</v>
      </c>
      <c r="Q65" s="198">
        <v>0</v>
      </c>
      <c r="R65" s="196">
        <v>0</v>
      </c>
      <c r="S65" s="196">
        <v>0</v>
      </c>
      <c r="T65" s="198">
        <v>0</v>
      </c>
      <c r="U65" s="196">
        <v>0</v>
      </c>
      <c r="V65" s="196">
        <v>0</v>
      </c>
      <c r="W65" s="198">
        <v>0</v>
      </c>
      <c r="X65" s="200">
        <v>0</v>
      </c>
      <c r="Y65" s="200">
        <v>0</v>
      </c>
      <c r="Z65" s="201">
        <v>0</v>
      </c>
      <c r="AA65" s="202">
        <v>0</v>
      </c>
      <c r="AB65" s="202">
        <v>0</v>
      </c>
      <c r="AC65" s="203">
        <v>0</v>
      </c>
      <c r="AD65" s="204">
        <v>0</v>
      </c>
      <c r="AF65" s="205"/>
      <c r="AG65" s="206"/>
      <c r="AH65" s="196">
        <v>0</v>
      </c>
      <c r="AI65" s="196">
        <v>0</v>
      </c>
      <c r="AJ65" s="199">
        <v>0</v>
      </c>
      <c r="AK65" s="207"/>
      <c r="AL65" s="196">
        <v>0</v>
      </c>
      <c r="AM65" s="196">
        <v>0</v>
      </c>
      <c r="AN65" s="199">
        <v>0</v>
      </c>
      <c r="AO65" s="196">
        <v>0</v>
      </c>
    </row>
    <row r="66" spans="1:41" ht="20.25">
      <c r="A66" s="234">
        <v>50</v>
      </c>
      <c r="B66" s="235" t="s">
        <v>203</v>
      </c>
      <c r="C66" s="196">
        <v>0</v>
      </c>
      <c r="D66" s="196">
        <v>0</v>
      </c>
      <c r="E66" s="197">
        <v>0</v>
      </c>
      <c r="F66" s="197">
        <v>0</v>
      </c>
      <c r="G66" s="197"/>
      <c r="H66" s="196">
        <v>0</v>
      </c>
      <c r="I66" s="196">
        <v>0</v>
      </c>
      <c r="J66" s="196">
        <v>0</v>
      </c>
      <c r="K66" s="198">
        <v>0</v>
      </c>
      <c r="L66" s="199">
        <v>0</v>
      </c>
      <c r="M66" s="199">
        <v>0</v>
      </c>
      <c r="N66" s="198">
        <v>0</v>
      </c>
      <c r="O66" s="196">
        <v>0</v>
      </c>
      <c r="P66" s="196">
        <v>0</v>
      </c>
      <c r="Q66" s="198">
        <v>0</v>
      </c>
      <c r="R66" s="196">
        <v>0</v>
      </c>
      <c r="S66" s="196">
        <v>0</v>
      </c>
      <c r="T66" s="198">
        <v>0</v>
      </c>
      <c r="U66" s="196">
        <v>0</v>
      </c>
      <c r="V66" s="196">
        <v>0</v>
      </c>
      <c r="W66" s="198">
        <v>0</v>
      </c>
      <c r="X66" s="200">
        <v>0</v>
      </c>
      <c r="Y66" s="200">
        <v>0</v>
      </c>
      <c r="Z66" s="201">
        <v>0</v>
      </c>
      <c r="AA66" s="202">
        <v>0</v>
      </c>
      <c r="AB66" s="202">
        <v>0</v>
      </c>
      <c r="AC66" s="203">
        <v>0</v>
      </c>
      <c r="AD66" s="204">
        <v>0</v>
      </c>
      <c r="AF66" s="205"/>
      <c r="AG66" s="206"/>
      <c r="AH66" s="196">
        <v>0</v>
      </c>
      <c r="AI66" s="196">
        <v>0</v>
      </c>
      <c r="AJ66" s="199">
        <v>0</v>
      </c>
      <c r="AK66" s="207"/>
      <c r="AL66" s="196">
        <v>0</v>
      </c>
      <c r="AM66" s="196">
        <v>0</v>
      </c>
      <c r="AN66" s="199">
        <v>0</v>
      </c>
      <c r="AO66" s="196">
        <v>0</v>
      </c>
    </row>
    <row r="67" spans="1:41" ht="20.25">
      <c r="A67" s="234">
        <v>51</v>
      </c>
      <c r="B67" s="237" t="s">
        <v>204</v>
      </c>
      <c r="C67" s="196">
        <v>238</v>
      </c>
      <c r="D67" s="196">
        <v>650</v>
      </c>
      <c r="E67" s="197">
        <v>580</v>
      </c>
      <c r="F67" s="197">
        <v>646</v>
      </c>
      <c r="G67" s="197"/>
      <c r="H67" s="196">
        <v>3500</v>
      </c>
      <c r="I67" s="196">
        <v>1100</v>
      </c>
      <c r="J67" s="196">
        <v>400</v>
      </c>
      <c r="K67" s="198">
        <v>5580</v>
      </c>
      <c r="L67" s="199">
        <v>391</v>
      </c>
      <c r="M67" s="199">
        <v>1153</v>
      </c>
      <c r="N67" s="198">
        <v>1544</v>
      </c>
      <c r="O67" s="196">
        <v>1400</v>
      </c>
      <c r="P67" s="196">
        <v>3000</v>
      </c>
      <c r="Q67" s="198">
        <v>4400</v>
      </c>
      <c r="R67" s="196">
        <v>1230</v>
      </c>
      <c r="S67" s="196">
        <v>1049</v>
      </c>
      <c r="T67" s="198">
        <v>2279</v>
      </c>
      <c r="U67" s="196">
        <v>1400</v>
      </c>
      <c r="V67" s="196">
        <v>3000</v>
      </c>
      <c r="W67" s="198">
        <v>4400</v>
      </c>
      <c r="X67" s="200">
        <v>8191106</v>
      </c>
      <c r="Y67" s="200">
        <v>2978584</v>
      </c>
      <c r="Z67" s="201">
        <v>11177090</v>
      </c>
      <c r="AA67" s="202">
        <v>1169828.3999999999</v>
      </c>
      <c r="AB67" s="202">
        <v>5990104.7000000002</v>
      </c>
      <c r="AC67" s="203">
        <v>7159933.0999999996</v>
      </c>
      <c r="AD67" s="204">
        <v>18337023.100000001</v>
      </c>
      <c r="AF67" s="205"/>
      <c r="AG67" s="206"/>
      <c r="AH67" s="196">
        <v>839</v>
      </c>
      <c r="AI67" s="196">
        <v>-104</v>
      </c>
      <c r="AJ67" s="199">
        <v>735</v>
      </c>
      <c r="AK67" s="207">
        <v>1</v>
      </c>
      <c r="AL67" s="196">
        <v>924</v>
      </c>
      <c r="AM67" s="196">
        <v>1159</v>
      </c>
      <c r="AN67" s="199">
        <v>2083</v>
      </c>
      <c r="AO67" s="196">
        <v>2317</v>
      </c>
    </row>
    <row r="68" spans="1:41" ht="20.25">
      <c r="A68" s="234">
        <v>52</v>
      </c>
      <c r="B68" s="238" t="s">
        <v>205</v>
      </c>
      <c r="C68" s="196">
        <v>0</v>
      </c>
      <c r="D68" s="196">
        <v>0</v>
      </c>
      <c r="E68" s="197">
        <v>0</v>
      </c>
      <c r="F68" s="197">
        <v>0</v>
      </c>
      <c r="G68" s="197"/>
      <c r="H68" s="196">
        <v>0</v>
      </c>
      <c r="I68" s="196">
        <v>0</v>
      </c>
      <c r="J68" s="196">
        <v>0</v>
      </c>
      <c r="K68" s="198">
        <v>0</v>
      </c>
      <c r="L68" s="199">
        <v>419</v>
      </c>
      <c r="M68" s="199">
        <v>1342</v>
      </c>
      <c r="N68" s="198">
        <v>1761</v>
      </c>
      <c r="O68" s="196">
        <v>1000</v>
      </c>
      <c r="P68" s="196">
        <v>6000</v>
      </c>
      <c r="Q68" s="198">
        <v>7000</v>
      </c>
      <c r="R68" s="196">
        <v>878</v>
      </c>
      <c r="S68" s="196">
        <v>2099</v>
      </c>
      <c r="T68" s="198">
        <v>2977</v>
      </c>
      <c r="U68" s="196">
        <v>1000</v>
      </c>
      <c r="V68" s="196">
        <v>6000</v>
      </c>
      <c r="W68" s="198">
        <v>7000</v>
      </c>
      <c r="X68" s="200">
        <v>0</v>
      </c>
      <c r="Y68" s="200">
        <v>0</v>
      </c>
      <c r="Z68" s="201">
        <v>13000</v>
      </c>
      <c r="AA68" s="202">
        <v>835048.24</v>
      </c>
      <c r="AB68" s="202">
        <v>11985919.699999999</v>
      </c>
      <c r="AC68" s="203">
        <v>12820967.939999999</v>
      </c>
      <c r="AD68" s="204">
        <v>12833967.939999999</v>
      </c>
      <c r="AF68" s="205"/>
      <c r="AG68" s="206"/>
      <c r="AH68" s="196">
        <v>459</v>
      </c>
      <c r="AI68" s="196">
        <v>757</v>
      </c>
      <c r="AJ68" s="199">
        <v>1216</v>
      </c>
      <c r="AK68" s="207">
        <v>1</v>
      </c>
      <c r="AL68" s="196">
        <v>924</v>
      </c>
      <c r="AM68" s="196">
        <v>1159</v>
      </c>
      <c r="AN68" s="199">
        <v>2083</v>
      </c>
      <c r="AO68" s="196">
        <v>4917</v>
      </c>
    </row>
    <row r="69" spans="1:41" ht="20.25">
      <c r="A69" s="234">
        <v>53</v>
      </c>
      <c r="B69" s="239" t="s">
        <v>206</v>
      </c>
      <c r="C69" s="196">
        <v>0</v>
      </c>
      <c r="D69" s="196">
        <v>0</v>
      </c>
      <c r="E69" s="197">
        <v>0</v>
      </c>
      <c r="F69" s="197">
        <v>0</v>
      </c>
      <c r="G69" s="197"/>
      <c r="H69" s="196">
        <v>0</v>
      </c>
      <c r="I69" s="196">
        <v>0</v>
      </c>
      <c r="J69" s="196">
        <v>0</v>
      </c>
      <c r="K69" s="198">
        <v>0</v>
      </c>
      <c r="L69" s="199">
        <v>428</v>
      </c>
      <c r="M69" s="199">
        <v>790</v>
      </c>
      <c r="N69" s="198">
        <v>1218</v>
      </c>
      <c r="O69" s="196">
        <v>1000</v>
      </c>
      <c r="P69" s="196">
        <v>3000</v>
      </c>
      <c r="Q69" s="198">
        <v>4000</v>
      </c>
      <c r="R69" s="196">
        <v>878</v>
      </c>
      <c r="S69" s="196">
        <v>1049</v>
      </c>
      <c r="T69" s="198">
        <v>1927</v>
      </c>
      <c r="U69" s="196">
        <v>1000</v>
      </c>
      <c r="V69" s="196">
        <v>3000</v>
      </c>
      <c r="W69" s="198">
        <v>4000</v>
      </c>
      <c r="X69" s="200">
        <v>0</v>
      </c>
      <c r="Y69" s="200">
        <v>0</v>
      </c>
      <c r="Z69" s="201">
        <v>7000</v>
      </c>
      <c r="AA69" s="202">
        <v>835048.24</v>
      </c>
      <c r="AB69" s="202">
        <v>5990104.7000000002</v>
      </c>
      <c r="AC69" s="203">
        <v>6825152.9400000004</v>
      </c>
      <c r="AD69" s="204">
        <v>6832152.9400000004</v>
      </c>
      <c r="AF69" s="205"/>
      <c r="AG69" s="206"/>
      <c r="AH69" s="196">
        <v>450</v>
      </c>
      <c r="AI69" s="196">
        <v>259</v>
      </c>
      <c r="AJ69" s="199">
        <v>709</v>
      </c>
      <c r="AK69" s="207">
        <v>1</v>
      </c>
      <c r="AL69" s="196">
        <v>924</v>
      </c>
      <c r="AM69" s="196">
        <v>1159</v>
      </c>
      <c r="AN69" s="199">
        <v>2083</v>
      </c>
      <c r="AO69" s="196">
        <v>1917</v>
      </c>
    </row>
    <row r="70" spans="1:41" ht="40.5">
      <c r="A70" s="234">
        <v>54</v>
      </c>
      <c r="B70" s="237" t="s">
        <v>207</v>
      </c>
      <c r="C70" s="196">
        <v>0</v>
      </c>
      <c r="D70" s="196">
        <v>0</v>
      </c>
      <c r="E70" s="197">
        <v>0</v>
      </c>
      <c r="F70" s="197">
        <v>0</v>
      </c>
      <c r="G70" s="197"/>
      <c r="H70" s="196">
        <v>0</v>
      </c>
      <c r="I70" s="196">
        <v>0</v>
      </c>
      <c r="J70" s="196">
        <v>0</v>
      </c>
      <c r="K70" s="198">
        <v>0</v>
      </c>
      <c r="L70" s="199">
        <v>419</v>
      </c>
      <c r="M70" s="199">
        <v>1576</v>
      </c>
      <c r="N70" s="198">
        <v>1995</v>
      </c>
      <c r="O70" s="196">
        <v>2000</v>
      </c>
      <c r="P70" s="196">
        <v>10000</v>
      </c>
      <c r="Q70" s="198">
        <v>12000</v>
      </c>
      <c r="R70" s="196">
        <v>1757</v>
      </c>
      <c r="S70" s="196">
        <v>3498</v>
      </c>
      <c r="T70" s="198">
        <v>5255</v>
      </c>
      <c r="U70" s="196">
        <v>2000</v>
      </c>
      <c r="V70" s="196">
        <v>10000</v>
      </c>
      <c r="W70" s="198">
        <v>12000</v>
      </c>
      <c r="X70" s="200">
        <v>0</v>
      </c>
      <c r="Y70" s="200">
        <v>0</v>
      </c>
      <c r="Z70" s="201">
        <v>22000</v>
      </c>
      <c r="AA70" s="202">
        <v>1671047.56</v>
      </c>
      <c r="AB70" s="202">
        <v>19974629.399999999</v>
      </c>
      <c r="AC70" s="203">
        <v>21645676.959999997</v>
      </c>
      <c r="AD70" s="204">
        <v>21667676.959999997</v>
      </c>
      <c r="AF70" s="205"/>
      <c r="AG70" s="206"/>
      <c r="AH70" s="196">
        <v>1338</v>
      </c>
      <c r="AI70" s="196">
        <v>1922</v>
      </c>
      <c r="AJ70" s="199">
        <v>3260</v>
      </c>
      <c r="AK70" s="221">
        <v>1</v>
      </c>
      <c r="AL70" s="196">
        <v>924</v>
      </c>
      <c r="AM70" s="196">
        <v>1159</v>
      </c>
      <c r="AN70" s="199">
        <v>2083</v>
      </c>
      <c r="AO70" s="196">
        <v>9917</v>
      </c>
    </row>
    <row r="71" spans="1:41" ht="20.25">
      <c r="A71" s="234">
        <v>55</v>
      </c>
      <c r="B71" s="237" t="s">
        <v>208</v>
      </c>
      <c r="C71" s="196">
        <v>0</v>
      </c>
      <c r="D71" s="196">
        <v>0</v>
      </c>
      <c r="E71" s="197">
        <v>0</v>
      </c>
      <c r="F71" s="197">
        <v>0</v>
      </c>
      <c r="G71" s="197"/>
      <c r="H71" s="196">
        <v>0</v>
      </c>
      <c r="I71" s="196">
        <v>0</v>
      </c>
      <c r="J71" s="196">
        <v>0</v>
      </c>
      <c r="K71" s="198">
        <v>0</v>
      </c>
      <c r="L71" s="199">
        <v>0</v>
      </c>
      <c r="M71" s="199">
        <v>0</v>
      </c>
      <c r="N71" s="198">
        <v>0</v>
      </c>
      <c r="O71" s="196">
        <v>0</v>
      </c>
      <c r="P71" s="196">
        <v>0</v>
      </c>
      <c r="Q71" s="198">
        <v>0</v>
      </c>
      <c r="R71" s="196">
        <v>0</v>
      </c>
      <c r="S71" s="196">
        <v>0</v>
      </c>
      <c r="T71" s="198">
        <v>0</v>
      </c>
      <c r="U71" s="196">
        <v>0</v>
      </c>
      <c r="V71" s="196">
        <v>0</v>
      </c>
      <c r="W71" s="198">
        <v>0</v>
      </c>
      <c r="X71" s="200">
        <v>0</v>
      </c>
      <c r="Y71" s="200">
        <v>0</v>
      </c>
      <c r="Z71" s="201">
        <v>0</v>
      </c>
      <c r="AA71" s="202">
        <v>0</v>
      </c>
      <c r="AB71" s="202">
        <v>0</v>
      </c>
      <c r="AC71" s="203">
        <v>0</v>
      </c>
      <c r="AD71" s="204">
        <v>0</v>
      </c>
      <c r="AF71" s="205"/>
      <c r="AG71" s="206"/>
      <c r="AH71" s="196">
        <v>0</v>
      </c>
      <c r="AI71" s="196">
        <v>0</v>
      </c>
      <c r="AJ71" s="199">
        <v>0</v>
      </c>
      <c r="AK71" s="207"/>
      <c r="AL71" s="196">
        <v>0</v>
      </c>
      <c r="AM71" s="196">
        <v>0</v>
      </c>
      <c r="AN71" s="199">
        <v>0</v>
      </c>
      <c r="AO71" s="196">
        <v>0</v>
      </c>
    </row>
    <row r="72" spans="1:41" ht="20.25">
      <c r="A72" s="234">
        <v>56</v>
      </c>
      <c r="B72" s="235" t="s">
        <v>209</v>
      </c>
      <c r="C72" s="196">
        <v>0</v>
      </c>
      <c r="D72" s="196">
        <v>0</v>
      </c>
      <c r="E72" s="197">
        <v>0</v>
      </c>
      <c r="F72" s="197">
        <v>0</v>
      </c>
      <c r="G72" s="197"/>
      <c r="H72" s="196">
        <v>0</v>
      </c>
      <c r="I72" s="196">
        <v>0</v>
      </c>
      <c r="J72" s="196">
        <v>0</v>
      </c>
      <c r="K72" s="198">
        <v>0</v>
      </c>
      <c r="L72" s="199">
        <v>472</v>
      </c>
      <c r="M72" s="199">
        <v>1391</v>
      </c>
      <c r="N72" s="198">
        <v>1863</v>
      </c>
      <c r="O72" s="196">
        <v>4620</v>
      </c>
      <c r="P72" s="196">
        <v>7380</v>
      </c>
      <c r="Q72" s="198">
        <v>12000</v>
      </c>
      <c r="R72" s="196">
        <v>4058</v>
      </c>
      <c r="S72" s="196">
        <v>2581</v>
      </c>
      <c r="T72" s="198">
        <v>6639</v>
      </c>
      <c r="U72" s="196">
        <v>4620</v>
      </c>
      <c r="V72" s="196">
        <v>7380</v>
      </c>
      <c r="W72" s="198">
        <v>12000</v>
      </c>
      <c r="X72" s="200">
        <v>0</v>
      </c>
      <c r="Y72" s="200">
        <v>0</v>
      </c>
      <c r="Z72" s="201">
        <v>19380</v>
      </c>
      <c r="AA72" s="202">
        <v>3859482.64</v>
      </c>
      <c r="AB72" s="202">
        <v>14738284.300000001</v>
      </c>
      <c r="AC72" s="203">
        <v>18597766.940000001</v>
      </c>
      <c r="AD72" s="204">
        <v>18617146.940000001</v>
      </c>
      <c r="AF72" s="205"/>
      <c r="AG72" s="206"/>
      <c r="AH72" s="196">
        <v>3586</v>
      </c>
      <c r="AI72" s="196">
        <v>1190</v>
      </c>
      <c r="AJ72" s="199">
        <v>4776</v>
      </c>
      <c r="AK72" s="207">
        <v>1</v>
      </c>
      <c r="AL72" s="196">
        <v>924</v>
      </c>
      <c r="AM72" s="196">
        <v>1159</v>
      </c>
      <c r="AN72" s="199">
        <v>2083</v>
      </c>
      <c r="AO72" s="196">
        <v>9917</v>
      </c>
    </row>
    <row r="73" spans="1:41" ht="20.25">
      <c r="A73" s="234">
        <v>57</v>
      </c>
      <c r="B73" s="213" t="s">
        <v>210</v>
      </c>
      <c r="C73" s="196">
        <v>0</v>
      </c>
      <c r="D73" s="196">
        <v>0</v>
      </c>
      <c r="E73" s="197">
        <v>0</v>
      </c>
      <c r="F73" s="197">
        <v>0</v>
      </c>
      <c r="G73" s="197"/>
      <c r="H73" s="196">
        <v>0</v>
      </c>
      <c r="I73" s="196">
        <v>0</v>
      </c>
      <c r="J73" s="196">
        <v>0</v>
      </c>
      <c r="K73" s="198">
        <v>0</v>
      </c>
      <c r="L73" s="199">
        <v>0</v>
      </c>
      <c r="M73" s="199">
        <v>0</v>
      </c>
      <c r="N73" s="198">
        <v>0</v>
      </c>
      <c r="O73" s="196">
        <v>0</v>
      </c>
      <c r="P73" s="196">
        <v>0</v>
      </c>
      <c r="Q73" s="198">
        <v>0</v>
      </c>
      <c r="R73" s="196">
        <v>0</v>
      </c>
      <c r="S73" s="196">
        <v>0</v>
      </c>
      <c r="T73" s="198">
        <v>0</v>
      </c>
      <c r="U73" s="196">
        <v>0</v>
      </c>
      <c r="V73" s="196">
        <v>0</v>
      </c>
      <c r="W73" s="198">
        <v>0</v>
      </c>
      <c r="X73" s="200">
        <v>0</v>
      </c>
      <c r="Y73" s="200">
        <v>0</v>
      </c>
      <c r="Z73" s="201">
        <v>0</v>
      </c>
      <c r="AA73" s="202">
        <v>0</v>
      </c>
      <c r="AB73" s="202">
        <v>0</v>
      </c>
      <c r="AC73" s="203">
        <v>0</v>
      </c>
      <c r="AD73" s="204">
        <v>0</v>
      </c>
      <c r="AF73" s="205"/>
      <c r="AG73" s="206"/>
      <c r="AH73" s="196">
        <v>0</v>
      </c>
      <c r="AI73" s="196">
        <v>0</v>
      </c>
      <c r="AJ73" s="199">
        <v>0</v>
      </c>
      <c r="AK73" s="207"/>
      <c r="AL73" s="196">
        <v>0</v>
      </c>
      <c r="AM73" s="196">
        <v>0</v>
      </c>
      <c r="AN73" s="199">
        <v>0</v>
      </c>
      <c r="AO73" s="196">
        <v>0</v>
      </c>
    </row>
    <row r="74" spans="1:41" ht="20.25">
      <c r="A74" s="234">
        <v>58</v>
      </c>
      <c r="B74" s="235" t="s">
        <v>211</v>
      </c>
      <c r="C74" s="196">
        <v>0</v>
      </c>
      <c r="D74" s="196">
        <v>0</v>
      </c>
      <c r="E74" s="197">
        <v>0</v>
      </c>
      <c r="F74" s="197">
        <v>0</v>
      </c>
      <c r="G74" s="197"/>
      <c r="H74" s="196">
        <v>0</v>
      </c>
      <c r="I74" s="196">
        <v>0</v>
      </c>
      <c r="J74" s="196">
        <v>0</v>
      </c>
      <c r="K74" s="198">
        <v>0</v>
      </c>
      <c r="L74" s="199">
        <v>375</v>
      </c>
      <c r="M74" s="199">
        <v>1049</v>
      </c>
      <c r="N74" s="198">
        <v>1424</v>
      </c>
      <c r="O74" s="196">
        <v>400</v>
      </c>
      <c r="P74" s="196">
        <v>3600</v>
      </c>
      <c r="Q74" s="198">
        <v>4000</v>
      </c>
      <c r="R74" s="196">
        <v>351</v>
      </c>
      <c r="S74" s="196">
        <v>1259</v>
      </c>
      <c r="T74" s="198">
        <v>1610</v>
      </c>
      <c r="U74" s="196">
        <v>400</v>
      </c>
      <c r="V74" s="196">
        <v>3600</v>
      </c>
      <c r="W74" s="198">
        <v>4000</v>
      </c>
      <c r="X74" s="200">
        <v>0</v>
      </c>
      <c r="Y74" s="200">
        <v>0</v>
      </c>
      <c r="Z74" s="201">
        <v>7600</v>
      </c>
      <c r="AA74" s="202">
        <v>333829.08</v>
      </c>
      <c r="AB74" s="202">
        <v>7189267.7000000002</v>
      </c>
      <c r="AC74" s="203">
        <v>7523096.7800000003</v>
      </c>
      <c r="AD74" s="204">
        <v>7530696.7800000003</v>
      </c>
      <c r="AF74" s="205"/>
      <c r="AG74" s="206"/>
      <c r="AH74" s="196">
        <v>-24</v>
      </c>
      <c r="AI74" s="196">
        <v>210</v>
      </c>
      <c r="AJ74" s="199">
        <v>186</v>
      </c>
      <c r="AK74" s="207">
        <v>1</v>
      </c>
      <c r="AL74" s="196">
        <v>924</v>
      </c>
      <c r="AM74" s="196">
        <v>1159</v>
      </c>
      <c r="AN74" s="199">
        <v>2083</v>
      </c>
      <c r="AO74" s="196">
        <v>1917</v>
      </c>
    </row>
    <row r="75" spans="1:41" ht="20.25">
      <c r="A75" s="234">
        <v>59</v>
      </c>
      <c r="B75" s="241" t="s">
        <v>212</v>
      </c>
      <c r="C75" s="196">
        <v>0</v>
      </c>
      <c r="D75" s="196">
        <v>0</v>
      </c>
      <c r="E75" s="197">
        <v>0</v>
      </c>
      <c r="F75" s="197">
        <v>0</v>
      </c>
      <c r="G75" s="197"/>
      <c r="H75" s="196">
        <v>0</v>
      </c>
      <c r="I75" s="196">
        <v>0</v>
      </c>
      <c r="J75" s="196">
        <v>0</v>
      </c>
      <c r="K75" s="198">
        <v>0</v>
      </c>
      <c r="L75" s="199">
        <v>494</v>
      </c>
      <c r="M75" s="199">
        <v>1636</v>
      </c>
      <c r="N75" s="198">
        <v>2130</v>
      </c>
      <c r="O75" s="196">
        <v>2000</v>
      </c>
      <c r="P75" s="196">
        <v>2000</v>
      </c>
      <c r="Q75" s="198">
        <v>4000</v>
      </c>
      <c r="R75" s="196">
        <v>1757</v>
      </c>
      <c r="S75" s="196">
        <v>700</v>
      </c>
      <c r="T75" s="198">
        <v>2457</v>
      </c>
      <c r="U75" s="196">
        <v>2000</v>
      </c>
      <c r="V75" s="196">
        <v>2000</v>
      </c>
      <c r="W75" s="198">
        <v>4000</v>
      </c>
      <c r="X75" s="200">
        <v>0</v>
      </c>
      <c r="Y75" s="200">
        <v>0</v>
      </c>
      <c r="Z75" s="201">
        <v>6000</v>
      </c>
      <c r="AA75" s="202">
        <v>1671047.56</v>
      </c>
      <c r="AB75" s="202">
        <v>3997210</v>
      </c>
      <c r="AC75" s="203">
        <v>5668257.5600000005</v>
      </c>
      <c r="AD75" s="204">
        <v>5674257.5600000005</v>
      </c>
      <c r="AF75" s="205"/>
      <c r="AG75" s="206"/>
      <c r="AH75" s="196">
        <v>1263</v>
      </c>
      <c r="AI75" s="196">
        <v>-936</v>
      </c>
      <c r="AJ75" s="199">
        <v>327</v>
      </c>
      <c r="AK75" s="207">
        <v>1</v>
      </c>
      <c r="AL75" s="196">
        <v>924</v>
      </c>
      <c r="AM75" s="196">
        <v>1159</v>
      </c>
      <c r="AN75" s="199">
        <v>2083</v>
      </c>
      <c r="AO75" s="196">
        <v>1917</v>
      </c>
    </row>
    <row r="76" spans="1:41" ht="20.25">
      <c r="A76" s="234">
        <v>60</v>
      </c>
      <c r="B76" s="235" t="s">
        <v>213</v>
      </c>
      <c r="C76" s="196">
        <v>0</v>
      </c>
      <c r="D76" s="196">
        <v>0</v>
      </c>
      <c r="E76" s="197">
        <v>0</v>
      </c>
      <c r="F76" s="197">
        <v>0</v>
      </c>
      <c r="G76" s="197"/>
      <c r="H76" s="196">
        <v>0</v>
      </c>
      <c r="I76" s="196">
        <v>0</v>
      </c>
      <c r="J76" s="196">
        <v>0</v>
      </c>
      <c r="K76" s="198">
        <v>0</v>
      </c>
      <c r="L76" s="199">
        <v>0</v>
      </c>
      <c r="M76" s="199">
        <v>0</v>
      </c>
      <c r="N76" s="198">
        <v>0</v>
      </c>
      <c r="O76" s="196">
        <v>0</v>
      </c>
      <c r="P76" s="196">
        <v>0</v>
      </c>
      <c r="Q76" s="198">
        <v>0</v>
      </c>
      <c r="R76" s="196">
        <v>0</v>
      </c>
      <c r="S76" s="196">
        <v>0</v>
      </c>
      <c r="T76" s="198">
        <v>0</v>
      </c>
      <c r="U76" s="196">
        <v>0</v>
      </c>
      <c r="V76" s="196">
        <v>0</v>
      </c>
      <c r="W76" s="198">
        <v>0</v>
      </c>
      <c r="X76" s="200">
        <v>0</v>
      </c>
      <c r="Y76" s="200">
        <v>0</v>
      </c>
      <c r="Z76" s="201">
        <v>0</v>
      </c>
      <c r="AA76" s="202">
        <v>0</v>
      </c>
      <c r="AB76" s="202">
        <v>0</v>
      </c>
      <c r="AC76" s="203">
        <v>0</v>
      </c>
      <c r="AD76" s="204">
        <v>0</v>
      </c>
      <c r="AF76" s="205"/>
      <c r="AG76" s="206"/>
      <c r="AH76" s="196">
        <v>0</v>
      </c>
      <c r="AI76" s="196">
        <v>0</v>
      </c>
      <c r="AJ76" s="199">
        <v>0</v>
      </c>
      <c r="AK76" s="207"/>
      <c r="AL76" s="196">
        <v>0</v>
      </c>
      <c r="AM76" s="196">
        <v>0</v>
      </c>
      <c r="AN76" s="199">
        <v>0</v>
      </c>
      <c r="AO76" s="196">
        <v>0</v>
      </c>
    </row>
    <row r="77" spans="1:41" ht="20.25">
      <c r="A77" s="234">
        <v>61</v>
      </c>
      <c r="B77" s="235" t="s">
        <v>214</v>
      </c>
      <c r="C77" s="196">
        <v>0</v>
      </c>
      <c r="D77" s="196">
        <v>0</v>
      </c>
      <c r="E77" s="197">
        <v>0</v>
      </c>
      <c r="F77" s="197">
        <v>0</v>
      </c>
      <c r="G77" s="197"/>
      <c r="H77" s="196">
        <v>0</v>
      </c>
      <c r="I77" s="196">
        <v>0</v>
      </c>
      <c r="J77" s="196">
        <v>0</v>
      </c>
      <c r="K77" s="198">
        <v>0</v>
      </c>
      <c r="L77" s="199">
        <v>0</v>
      </c>
      <c r="M77" s="199">
        <v>0</v>
      </c>
      <c r="N77" s="198">
        <v>0</v>
      </c>
      <c r="O77" s="196">
        <v>0</v>
      </c>
      <c r="P77" s="196">
        <v>0</v>
      </c>
      <c r="Q77" s="198">
        <v>0</v>
      </c>
      <c r="R77" s="196">
        <v>0</v>
      </c>
      <c r="S77" s="196">
        <v>0</v>
      </c>
      <c r="T77" s="198">
        <v>0</v>
      </c>
      <c r="U77" s="196">
        <v>0</v>
      </c>
      <c r="V77" s="196">
        <v>0</v>
      </c>
      <c r="W77" s="198">
        <v>0</v>
      </c>
      <c r="X77" s="200">
        <v>0</v>
      </c>
      <c r="Y77" s="200">
        <v>0</v>
      </c>
      <c r="Z77" s="201">
        <v>0</v>
      </c>
      <c r="AA77" s="202">
        <v>0</v>
      </c>
      <c r="AB77" s="202">
        <v>0</v>
      </c>
      <c r="AC77" s="203">
        <v>0</v>
      </c>
      <c r="AD77" s="204">
        <v>0</v>
      </c>
      <c r="AF77" s="205"/>
      <c r="AG77" s="206"/>
      <c r="AH77" s="196">
        <v>0</v>
      </c>
      <c r="AI77" s="196">
        <v>0</v>
      </c>
      <c r="AJ77" s="199">
        <v>0</v>
      </c>
      <c r="AK77" s="207"/>
      <c r="AL77" s="196">
        <v>0</v>
      </c>
      <c r="AM77" s="196">
        <v>0</v>
      </c>
      <c r="AN77" s="199">
        <v>0</v>
      </c>
      <c r="AO77" s="196">
        <v>0</v>
      </c>
    </row>
    <row r="78" spans="1:41" ht="20.25">
      <c r="A78" s="234">
        <v>62</v>
      </c>
      <c r="B78" s="233" t="s">
        <v>215</v>
      </c>
      <c r="C78" s="196">
        <v>0</v>
      </c>
      <c r="D78" s="196">
        <v>0</v>
      </c>
      <c r="E78" s="197">
        <v>0</v>
      </c>
      <c r="F78" s="197">
        <v>0</v>
      </c>
      <c r="G78" s="197"/>
      <c r="H78" s="196">
        <v>0</v>
      </c>
      <c r="I78" s="196">
        <v>0</v>
      </c>
      <c r="J78" s="196">
        <v>0</v>
      </c>
      <c r="K78" s="198">
        <v>0</v>
      </c>
      <c r="L78" s="199">
        <v>0</v>
      </c>
      <c r="M78" s="199">
        <v>0</v>
      </c>
      <c r="N78" s="198">
        <v>0</v>
      </c>
      <c r="O78" s="196">
        <v>0</v>
      </c>
      <c r="P78" s="196">
        <v>0</v>
      </c>
      <c r="Q78" s="198">
        <v>0</v>
      </c>
      <c r="R78" s="196">
        <v>0</v>
      </c>
      <c r="S78" s="196">
        <v>0</v>
      </c>
      <c r="T78" s="198">
        <v>0</v>
      </c>
      <c r="U78" s="196">
        <v>0</v>
      </c>
      <c r="V78" s="196">
        <v>0</v>
      </c>
      <c r="W78" s="198">
        <v>0</v>
      </c>
      <c r="X78" s="200">
        <v>0</v>
      </c>
      <c r="Y78" s="200">
        <v>0</v>
      </c>
      <c r="Z78" s="201">
        <v>0</v>
      </c>
      <c r="AA78" s="202">
        <v>0</v>
      </c>
      <c r="AB78" s="202">
        <v>0</v>
      </c>
      <c r="AC78" s="203">
        <v>0</v>
      </c>
      <c r="AD78" s="204">
        <v>0</v>
      </c>
      <c r="AF78" s="205"/>
      <c r="AG78" s="206"/>
      <c r="AH78" s="196">
        <v>0</v>
      </c>
      <c r="AI78" s="196">
        <v>0</v>
      </c>
      <c r="AJ78" s="199">
        <v>0</v>
      </c>
      <c r="AK78" s="207"/>
      <c r="AL78" s="196">
        <v>0</v>
      </c>
      <c r="AM78" s="196">
        <v>0</v>
      </c>
      <c r="AN78" s="199">
        <v>0</v>
      </c>
      <c r="AO78" s="196">
        <v>0</v>
      </c>
    </row>
    <row r="79" spans="1:41" ht="20.25">
      <c r="A79" s="234">
        <v>63</v>
      </c>
      <c r="B79" s="233" t="s">
        <v>216</v>
      </c>
      <c r="C79" s="196">
        <v>0</v>
      </c>
      <c r="D79" s="196">
        <v>0</v>
      </c>
      <c r="E79" s="197">
        <v>0</v>
      </c>
      <c r="F79" s="197">
        <v>0</v>
      </c>
      <c r="G79" s="197"/>
      <c r="H79" s="196">
        <v>0</v>
      </c>
      <c r="I79" s="196">
        <v>0</v>
      </c>
      <c r="J79" s="196">
        <v>0</v>
      </c>
      <c r="K79" s="198">
        <v>0</v>
      </c>
      <c r="L79" s="199">
        <v>0</v>
      </c>
      <c r="M79" s="199">
        <v>0</v>
      </c>
      <c r="N79" s="198">
        <v>0</v>
      </c>
      <c r="O79" s="196">
        <v>0</v>
      </c>
      <c r="P79" s="196">
        <v>0</v>
      </c>
      <c r="Q79" s="198">
        <v>0</v>
      </c>
      <c r="R79" s="196">
        <v>0</v>
      </c>
      <c r="S79" s="196">
        <v>0</v>
      </c>
      <c r="T79" s="198">
        <v>0</v>
      </c>
      <c r="U79" s="196">
        <v>0</v>
      </c>
      <c r="V79" s="196">
        <v>0</v>
      </c>
      <c r="W79" s="198">
        <v>0</v>
      </c>
      <c r="X79" s="200">
        <v>0</v>
      </c>
      <c r="Y79" s="200">
        <v>0</v>
      </c>
      <c r="Z79" s="201">
        <v>0</v>
      </c>
      <c r="AA79" s="202">
        <v>0</v>
      </c>
      <c r="AB79" s="202">
        <v>0</v>
      </c>
      <c r="AC79" s="203">
        <v>0</v>
      </c>
      <c r="AD79" s="204">
        <v>0</v>
      </c>
      <c r="AF79" s="205"/>
      <c r="AG79" s="206"/>
      <c r="AH79" s="196">
        <v>0</v>
      </c>
      <c r="AI79" s="196">
        <v>0</v>
      </c>
      <c r="AJ79" s="199">
        <v>0</v>
      </c>
      <c r="AK79" s="207"/>
      <c r="AL79" s="196">
        <v>0</v>
      </c>
      <c r="AM79" s="196">
        <v>0</v>
      </c>
      <c r="AN79" s="199">
        <v>0</v>
      </c>
      <c r="AO79" s="196">
        <v>0</v>
      </c>
    </row>
    <row r="80" spans="1:41" ht="20.25">
      <c r="A80" s="234">
        <v>64</v>
      </c>
      <c r="B80" s="233" t="s">
        <v>217</v>
      </c>
      <c r="C80" s="196">
        <v>0</v>
      </c>
      <c r="D80" s="196">
        <v>0</v>
      </c>
      <c r="E80" s="197">
        <v>0</v>
      </c>
      <c r="F80" s="197">
        <v>0</v>
      </c>
      <c r="G80" s="197"/>
      <c r="H80" s="196">
        <v>0</v>
      </c>
      <c r="I80" s="196">
        <v>0</v>
      </c>
      <c r="J80" s="196">
        <v>0</v>
      </c>
      <c r="K80" s="198">
        <v>0</v>
      </c>
      <c r="L80" s="199">
        <v>0</v>
      </c>
      <c r="M80" s="199">
        <v>0</v>
      </c>
      <c r="N80" s="198">
        <v>0</v>
      </c>
      <c r="O80" s="196">
        <v>0</v>
      </c>
      <c r="P80" s="196">
        <v>0</v>
      </c>
      <c r="Q80" s="198">
        <v>0</v>
      </c>
      <c r="R80" s="196">
        <v>0</v>
      </c>
      <c r="S80" s="196">
        <v>0</v>
      </c>
      <c r="T80" s="198">
        <v>0</v>
      </c>
      <c r="U80" s="196">
        <v>0</v>
      </c>
      <c r="V80" s="196">
        <v>0</v>
      </c>
      <c r="W80" s="198">
        <v>0</v>
      </c>
      <c r="X80" s="200">
        <v>0</v>
      </c>
      <c r="Y80" s="200">
        <v>0</v>
      </c>
      <c r="Z80" s="201">
        <v>0</v>
      </c>
      <c r="AA80" s="202">
        <v>0</v>
      </c>
      <c r="AB80" s="202">
        <v>0</v>
      </c>
      <c r="AC80" s="203">
        <v>0</v>
      </c>
      <c r="AD80" s="204">
        <v>0</v>
      </c>
      <c r="AF80" s="205"/>
      <c r="AG80" s="206"/>
      <c r="AH80" s="196">
        <v>0</v>
      </c>
      <c r="AI80" s="196">
        <v>0</v>
      </c>
      <c r="AJ80" s="199">
        <v>0</v>
      </c>
      <c r="AK80" s="207"/>
      <c r="AL80" s="196">
        <v>0</v>
      </c>
      <c r="AM80" s="196">
        <v>0</v>
      </c>
      <c r="AN80" s="199">
        <v>0</v>
      </c>
      <c r="AO80" s="196">
        <v>0</v>
      </c>
    </row>
    <row r="81" spans="1:41" ht="20.25">
      <c r="A81" s="234">
        <v>65</v>
      </c>
      <c r="B81" s="233" t="s">
        <v>218</v>
      </c>
      <c r="C81" s="196">
        <v>461</v>
      </c>
      <c r="D81" s="196">
        <v>970</v>
      </c>
      <c r="E81" s="197">
        <v>866</v>
      </c>
      <c r="F81" s="197">
        <v>964</v>
      </c>
      <c r="G81" s="197"/>
      <c r="H81" s="196">
        <v>10</v>
      </c>
      <c r="I81" s="196">
        <v>10</v>
      </c>
      <c r="J81" s="196">
        <v>10</v>
      </c>
      <c r="K81" s="198">
        <v>896</v>
      </c>
      <c r="L81" s="199">
        <v>0</v>
      </c>
      <c r="M81" s="199">
        <v>0</v>
      </c>
      <c r="N81" s="198">
        <v>0</v>
      </c>
      <c r="O81" s="196">
        <v>0</v>
      </c>
      <c r="P81" s="196">
        <v>0</v>
      </c>
      <c r="Q81" s="198">
        <v>0</v>
      </c>
      <c r="R81" s="196">
        <v>0</v>
      </c>
      <c r="S81" s="196">
        <v>0</v>
      </c>
      <c r="T81" s="198">
        <v>0</v>
      </c>
      <c r="U81" s="196">
        <v>0</v>
      </c>
      <c r="V81" s="196">
        <v>0</v>
      </c>
      <c r="W81" s="198">
        <v>0</v>
      </c>
      <c r="X81" s="200">
        <v>74464.600000000006</v>
      </c>
      <c r="Y81" s="200">
        <v>74464.600000000006</v>
      </c>
      <c r="Z81" s="201">
        <v>148929.20000000001</v>
      </c>
      <c r="AA81" s="202">
        <v>0</v>
      </c>
      <c r="AB81" s="202">
        <v>0</v>
      </c>
      <c r="AC81" s="203">
        <v>0</v>
      </c>
      <c r="AD81" s="204">
        <v>148929.20000000001</v>
      </c>
      <c r="AF81" s="205"/>
      <c r="AG81" s="206"/>
      <c r="AH81" s="196">
        <v>0</v>
      </c>
      <c r="AI81" s="196">
        <v>0</v>
      </c>
      <c r="AJ81" s="199">
        <v>0</v>
      </c>
      <c r="AK81" s="207"/>
      <c r="AL81" s="196">
        <v>0</v>
      </c>
      <c r="AM81" s="196">
        <v>0</v>
      </c>
      <c r="AN81" s="199">
        <v>0</v>
      </c>
      <c r="AO81" s="196">
        <v>0</v>
      </c>
    </row>
    <row r="82" spans="1:41" ht="20.25">
      <c r="A82" s="234">
        <v>66</v>
      </c>
      <c r="B82" s="233" t="s">
        <v>219</v>
      </c>
      <c r="C82" s="196">
        <v>73</v>
      </c>
      <c r="D82" s="196">
        <v>0</v>
      </c>
      <c r="E82" s="197">
        <v>0</v>
      </c>
      <c r="F82" s="197">
        <v>0</v>
      </c>
      <c r="G82" s="197"/>
      <c r="H82" s="196">
        <v>0</v>
      </c>
      <c r="I82" s="196">
        <v>120</v>
      </c>
      <c r="J82" s="196">
        <v>80</v>
      </c>
      <c r="K82" s="198">
        <v>200</v>
      </c>
      <c r="L82" s="199">
        <v>0</v>
      </c>
      <c r="M82" s="199">
        <v>0</v>
      </c>
      <c r="N82" s="198">
        <v>0</v>
      </c>
      <c r="O82" s="196">
        <v>0</v>
      </c>
      <c r="P82" s="196">
        <v>0</v>
      </c>
      <c r="Q82" s="198">
        <v>0</v>
      </c>
      <c r="R82" s="196">
        <v>0</v>
      </c>
      <c r="S82" s="196">
        <v>0</v>
      </c>
      <c r="T82" s="198">
        <v>0</v>
      </c>
      <c r="U82" s="196">
        <v>0</v>
      </c>
      <c r="V82" s="196">
        <v>0</v>
      </c>
      <c r="W82" s="198">
        <v>0</v>
      </c>
      <c r="X82" s="200">
        <v>893575.2</v>
      </c>
      <c r="Y82" s="200">
        <v>595716.80000000005</v>
      </c>
      <c r="Z82" s="201">
        <v>1489292</v>
      </c>
      <c r="AA82" s="202">
        <v>0</v>
      </c>
      <c r="AB82" s="202">
        <v>0</v>
      </c>
      <c r="AC82" s="203">
        <v>0</v>
      </c>
      <c r="AD82" s="204">
        <v>1489292</v>
      </c>
      <c r="AF82" s="205"/>
      <c r="AG82" s="206"/>
      <c r="AH82" s="196">
        <v>0</v>
      </c>
      <c r="AI82" s="196">
        <v>0</v>
      </c>
      <c r="AJ82" s="199">
        <v>0</v>
      </c>
      <c r="AK82" s="207"/>
      <c r="AL82" s="196">
        <v>0</v>
      </c>
      <c r="AM82" s="196">
        <v>0</v>
      </c>
      <c r="AN82" s="199">
        <v>0</v>
      </c>
      <c r="AO82" s="196">
        <v>0</v>
      </c>
    </row>
    <row r="83" spans="1:41" ht="20.25">
      <c r="A83" s="234">
        <v>67</v>
      </c>
      <c r="B83" s="233" t="s">
        <v>220</v>
      </c>
      <c r="C83" s="196">
        <v>0</v>
      </c>
      <c r="D83" s="196">
        <v>0</v>
      </c>
      <c r="E83" s="197">
        <v>0</v>
      </c>
      <c r="F83" s="197">
        <v>0</v>
      </c>
      <c r="G83" s="197"/>
      <c r="H83" s="196">
        <v>0</v>
      </c>
      <c r="I83" s="196">
        <v>0</v>
      </c>
      <c r="J83" s="196">
        <v>0</v>
      </c>
      <c r="K83" s="198">
        <v>0</v>
      </c>
      <c r="L83" s="199">
        <v>0</v>
      </c>
      <c r="M83" s="199">
        <v>0</v>
      </c>
      <c r="N83" s="198">
        <v>0</v>
      </c>
      <c r="O83" s="196">
        <v>0</v>
      </c>
      <c r="P83" s="196">
        <v>0</v>
      </c>
      <c r="Q83" s="198">
        <v>0</v>
      </c>
      <c r="R83" s="196">
        <v>0</v>
      </c>
      <c r="S83" s="196">
        <v>0</v>
      </c>
      <c r="T83" s="198">
        <v>0</v>
      </c>
      <c r="U83" s="196">
        <v>0</v>
      </c>
      <c r="V83" s="196">
        <v>0</v>
      </c>
      <c r="W83" s="198">
        <v>0</v>
      </c>
      <c r="X83" s="200">
        <v>0</v>
      </c>
      <c r="Y83" s="200">
        <v>0</v>
      </c>
      <c r="Z83" s="201">
        <v>0</v>
      </c>
      <c r="AA83" s="202">
        <v>0</v>
      </c>
      <c r="AB83" s="202">
        <v>0</v>
      </c>
      <c r="AC83" s="203">
        <v>0</v>
      </c>
      <c r="AD83" s="204">
        <v>0</v>
      </c>
      <c r="AF83" s="205"/>
      <c r="AG83" s="206"/>
      <c r="AH83" s="196">
        <v>0</v>
      </c>
      <c r="AI83" s="196">
        <v>0</v>
      </c>
      <c r="AJ83" s="199">
        <v>0</v>
      </c>
      <c r="AK83" s="207"/>
      <c r="AL83" s="196">
        <v>0</v>
      </c>
      <c r="AM83" s="196">
        <v>0</v>
      </c>
      <c r="AN83" s="199">
        <v>0</v>
      </c>
      <c r="AO83" s="196">
        <v>0</v>
      </c>
    </row>
    <row r="84" spans="1:41" ht="20.25">
      <c r="A84" s="234">
        <v>68</v>
      </c>
      <c r="B84" s="233" t="s">
        <v>221</v>
      </c>
      <c r="C84" s="196">
        <v>0</v>
      </c>
      <c r="D84" s="196">
        <v>0</v>
      </c>
      <c r="E84" s="197">
        <v>0</v>
      </c>
      <c r="F84" s="197">
        <v>0</v>
      </c>
      <c r="G84" s="197"/>
      <c r="H84" s="196">
        <v>0</v>
      </c>
      <c r="I84" s="196">
        <v>0</v>
      </c>
      <c r="J84" s="196">
        <v>0</v>
      </c>
      <c r="K84" s="198">
        <v>0</v>
      </c>
      <c r="L84" s="199">
        <v>0</v>
      </c>
      <c r="M84" s="199">
        <v>0</v>
      </c>
      <c r="N84" s="198">
        <v>0</v>
      </c>
      <c r="O84" s="196">
        <v>0</v>
      </c>
      <c r="P84" s="196">
        <v>0</v>
      </c>
      <c r="Q84" s="198">
        <v>0</v>
      </c>
      <c r="R84" s="196">
        <v>0</v>
      </c>
      <c r="S84" s="196">
        <v>0</v>
      </c>
      <c r="T84" s="198">
        <v>0</v>
      </c>
      <c r="U84" s="196">
        <v>0</v>
      </c>
      <c r="V84" s="196">
        <v>0</v>
      </c>
      <c r="W84" s="198">
        <v>0</v>
      </c>
      <c r="X84" s="200">
        <v>0</v>
      </c>
      <c r="Y84" s="200">
        <v>0</v>
      </c>
      <c r="Z84" s="201">
        <v>0</v>
      </c>
      <c r="AA84" s="202">
        <v>0</v>
      </c>
      <c r="AB84" s="202">
        <v>0</v>
      </c>
      <c r="AC84" s="203">
        <v>0</v>
      </c>
      <c r="AD84" s="204">
        <v>0</v>
      </c>
      <c r="AF84" s="205"/>
      <c r="AG84" s="206"/>
      <c r="AH84" s="196">
        <v>0</v>
      </c>
      <c r="AI84" s="196">
        <v>0</v>
      </c>
      <c r="AJ84" s="199">
        <v>0</v>
      </c>
      <c r="AK84" s="207"/>
      <c r="AL84" s="196">
        <v>0</v>
      </c>
      <c r="AM84" s="196">
        <v>0</v>
      </c>
      <c r="AN84" s="199">
        <v>0</v>
      </c>
      <c r="AO84" s="196">
        <v>0</v>
      </c>
    </row>
    <row r="85" spans="1:41" ht="20.25">
      <c r="A85" s="234">
        <v>69</v>
      </c>
      <c r="B85" s="233" t="s">
        <v>222</v>
      </c>
      <c r="C85" s="196">
        <v>0</v>
      </c>
      <c r="D85" s="196">
        <v>0</v>
      </c>
      <c r="E85" s="197">
        <v>0</v>
      </c>
      <c r="F85" s="197">
        <v>0</v>
      </c>
      <c r="G85" s="197"/>
      <c r="H85" s="196">
        <v>0</v>
      </c>
      <c r="I85" s="196">
        <v>0</v>
      </c>
      <c r="J85" s="196">
        <v>0</v>
      </c>
      <c r="K85" s="198">
        <v>0</v>
      </c>
      <c r="L85" s="199">
        <v>665</v>
      </c>
      <c r="M85" s="199">
        <v>1872</v>
      </c>
      <c r="N85" s="198">
        <v>2537</v>
      </c>
      <c r="O85" s="196">
        <v>1000</v>
      </c>
      <c r="P85" s="196">
        <v>14000</v>
      </c>
      <c r="Q85" s="198">
        <v>15000</v>
      </c>
      <c r="R85" s="196">
        <v>878</v>
      </c>
      <c r="S85" s="196">
        <v>4897</v>
      </c>
      <c r="T85" s="198">
        <v>5775</v>
      </c>
      <c r="U85" s="196">
        <v>1000</v>
      </c>
      <c r="V85" s="196">
        <v>14000</v>
      </c>
      <c r="W85" s="198">
        <v>15000</v>
      </c>
      <c r="X85" s="200">
        <v>0</v>
      </c>
      <c r="Y85" s="200">
        <v>0</v>
      </c>
      <c r="Z85" s="201">
        <v>29000</v>
      </c>
      <c r="AA85" s="202">
        <v>835048.24</v>
      </c>
      <c r="AB85" s="202">
        <v>27963339.100000001</v>
      </c>
      <c r="AC85" s="203">
        <v>28798387.34</v>
      </c>
      <c r="AD85" s="204">
        <v>28827387.34</v>
      </c>
      <c r="AF85" s="205"/>
      <c r="AG85" s="206"/>
      <c r="AH85" s="196">
        <v>213</v>
      </c>
      <c r="AI85" s="196">
        <v>3025</v>
      </c>
      <c r="AJ85" s="199">
        <v>3238</v>
      </c>
      <c r="AK85" s="207">
        <v>1</v>
      </c>
      <c r="AL85" s="196">
        <v>924</v>
      </c>
      <c r="AM85" s="196">
        <v>1159</v>
      </c>
      <c r="AN85" s="199">
        <v>2083</v>
      </c>
      <c r="AO85" s="196">
        <v>12917</v>
      </c>
    </row>
    <row r="86" spans="1:41" ht="20.25">
      <c r="A86" s="234">
        <v>70</v>
      </c>
      <c r="B86" s="233" t="s">
        <v>223</v>
      </c>
      <c r="C86" s="196">
        <v>0</v>
      </c>
      <c r="D86" s="196">
        <v>0</v>
      </c>
      <c r="E86" s="197">
        <v>0</v>
      </c>
      <c r="F86" s="197">
        <v>0</v>
      </c>
      <c r="G86" s="197"/>
      <c r="H86" s="196">
        <v>0</v>
      </c>
      <c r="I86" s="196">
        <v>0</v>
      </c>
      <c r="J86" s="196">
        <v>0</v>
      </c>
      <c r="K86" s="198">
        <v>0</v>
      </c>
      <c r="L86" s="199">
        <v>0</v>
      </c>
      <c r="M86" s="199">
        <v>0</v>
      </c>
      <c r="N86" s="198">
        <v>0</v>
      </c>
      <c r="O86" s="196">
        <v>0</v>
      </c>
      <c r="P86" s="196">
        <v>0</v>
      </c>
      <c r="Q86" s="198">
        <v>0</v>
      </c>
      <c r="R86" s="196">
        <v>0</v>
      </c>
      <c r="S86" s="196">
        <v>0</v>
      </c>
      <c r="T86" s="198">
        <v>0</v>
      </c>
      <c r="U86" s="196">
        <v>0</v>
      </c>
      <c r="V86" s="196">
        <v>0</v>
      </c>
      <c r="W86" s="198">
        <v>0</v>
      </c>
      <c r="X86" s="200">
        <v>0</v>
      </c>
      <c r="Y86" s="200">
        <v>0</v>
      </c>
      <c r="Z86" s="201">
        <v>0</v>
      </c>
      <c r="AA86" s="202">
        <v>0</v>
      </c>
      <c r="AB86" s="202">
        <v>0</v>
      </c>
      <c r="AC86" s="203">
        <v>0</v>
      </c>
      <c r="AD86" s="204">
        <v>0</v>
      </c>
      <c r="AF86" s="205"/>
      <c r="AG86" s="206"/>
      <c r="AH86" s="196">
        <v>0</v>
      </c>
      <c r="AI86" s="196">
        <v>0</v>
      </c>
      <c r="AJ86" s="199">
        <v>0</v>
      </c>
      <c r="AK86" s="207"/>
      <c r="AL86" s="196">
        <v>0</v>
      </c>
      <c r="AM86" s="196">
        <v>0</v>
      </c>
      <c r="AN86" s="199">
        <v>0</v>
      </c>
      <c r="AO86" s="196">
        <v>0</v>
      </c>
    </row>
    <row r="87" spans="1:41" ht="20.25">
      <c r="A87" s="234">
        <v>71</v>
      </c>
      <c r="B87" s="233" t="s">
        <v>224</v>
      </c>
      <c r="C87" s="196">
        <v>0</v>
      </c>
      <c r="D87" s="196">
        <v>0</v>
      </c>
      <c r="E87" s="197">
        <v>0</v>
      </c>
      <c r="F87" s="197">
        <v>0</v>
      </c>
      <c r="G87" s="197"/>
      <c r="H87" s="196">
        <v>0</v>
      </c>
      <c r="I87" s="196">
        <v>0</v>
      </c>
      <c r="J87" s="196">
        <v>0</v>
      </c>
      <c r="K87" s="198">
        <v>0</v>
      </c>
      <c r="L87" s="199">
        <v>0</v>
      </c>
      <c r="M87" s="199">
        <v>0</v>
      </c>
      <c r="N87" s="198">
        <v>0</v>
      </c>
      <c r="O87" s="196">
        <v>0</v>
      </c>
      <c r="P87" s="196">
        <v>0</v>
      </c>
      <c r="Q87" s="198">
        <v>0</v>
      </c>
      <c r="R87" s="196">
        <v>0</v>
      </c>
      <c r="S87" s="196">
        <v>0</v>
      </c>
      <c r="T87" s="198">
        <v>0</v>
      </c>
      <c r="U87" s="196">
        <v>0</v>
      </c>
      <c r="V87" s="196">
        <v>0</v>
      </c>
      <c r="W87" s="198">
        <v>0</v>
      </c>
      <c r="X87" s="200">
        <v>0</v>
      </c>
      <c r="Y87" s="200">
        <v>0</v>
      </c>
      <c r="Z87" s="201">
        <v>0</v>
      </c>
      <c r="AA87" s="202">
        <v>0</v>
      </c>
      <c r="AB87" s="202">
        <v>0</v>
      </c>
      <c r="AC87" s="203">
        <v>0</v>
      </c>
      <c r="AD87" s="204">
        <v>0</v>
      </c>
      <c r="AF87" s="205"/>
      <c r="AG87" s="206"/>
      <c r="AH87" s="196">
        <v>0</v>
      </c>
      <c r="AI87" s="196">
        <v>0</v>
      </c>
      <c r="AJ87" s="199">
        <v>0</v>
      </c>
      <c r="AK87" s="207"/>
      <c r="AL87" s="196">
        <v>0</v>
      </c>
      <c r="AM87" s="196">
        <v>0</v>
      </c>
      <c r="AN87" s="199">
        <v>0</v>
      </c>
      <c r="AO87" s="196">
        <v>0</v>
      </c>
    </row>
    <row r="88" spans="1:41" ht="20.25">
      <c r="A88" s="234">
        <v>72</v>
      </c>
      <c r="B88" s="233" t="s">
        <v>225</v>
      </c>
      <c r="C88" s="196">
        <v>0</v>
      </c>
      <c r="D88" s="196">
        <v>0</v>
      </c>
      <c r="E88" s="197">
        <v>0</v>
      </c>
      <c r="F88" s="197">
        <v>0</v>
      </c>
      <c r="G88" s="197"/>
      <c r="H88" s="196">
        <v>0</v>
      </c>
      <c r="I88" s="196">
        <v>0</v>
      </c>
      <c r="J88" s="196">
        <v>0</v>
      </c>
      <c r="K88" s="198">
        <v>0</v>
      </c>
      <c r="L88" s="199">
        <v>0</v>
      </c>
      <c r="M88" s="199">
        <v>0</v>
      </c>
      <c r="N88" s="198">
        <v>0</v>
      </c>
      <c r="O88" s="196">
        <v>0</v>
      </c>
      <c r="P88" s="196">
        <v>0</v>
      </c>
      <c r="Q88" s="198">
        <v>0</v>
      </c>
      <c r="R88" s="196">
        <v>0</v>
      </c>
      <c r="S88" s="196">
        <v>0</v>
      </c>
      <c r="T88" s="198">
        <v>0</v>
      </c>
      <c r="U88" s="196">
        <v>0</v>
      </c>
      <c r="V88" s="196">
        <v>0</v>
      </c>
      <c r="W88" s="198">
        <v>0</v>
      </c>
      <c r="X88" s="200">
        <v>0</v>
      </c>
      <c r="Y88" s="200">
        <v>0</v>
      </c>
      <c r="Z88" s="201">
        <v>0</v>
      </c>
      <c r="AA88" s="202">
        <v>0</v>
      </c>
      <c r="AB88" s="202">
        <v>0</v>
      </c>
      <c r="AC88" s="203">
        <v>0</v>
      </c>
      <c r="AD88" s="204">
        <v>0</v>
      </c>
      <c r="AF88" s="205"/>
      <c r="AG88" s="206"/>
      <c r="AH88" s="196">
        <v>0</v>
      </c>
      <c r="AI88" s="196">
        <v>0</v>
      </c>
      <c r="AJ88" s="199">
        <v>0</v>
      </c>
      <c r="AK88" s="207"/>
      <c r="AL88" s="196">
        <v>0</v>
      </c>
      <c r="AM88" s="196">
        <v>0</v>
      </c>
      <c r="AN88" s="199">
        <v>0</v>
      </c>
      <c r="AO88" s="196">
        <v>0</v>
      </c>
    </row>
    <row r="89" spans="1:41" ht="20.25">
      <c r="A89" s="234">
        <v>73</v>
      </c>
      <c r="B89" s="233" t="s">
        <v>226</v>
      </c>
      <c r="C89" s="196">
        <v>0</v>
      </c>
      <c r="D89" s="196">
        <v>0</v>
      </c>
      <c r="E89" s="197">
        <v>0</v>
      </c>
      <c r="F89" s="197">
        <v>0</v>
      </c>
      <c r="G89" s="197"/>
      <c r="H89" s="196">
        <v>0</v>
      </c>
      <c r="I89" s="196">
        <v>0</v>
      </c>
      <c r="J89" s="196">
        <v>0</v>
      </c>
      <c r="K89" s="198">
        <v>0</v>
      </c>
      <c r="L89" s="199">
        <v>0</v>
      </c>
      <c r="M89" s="199">
        <v>0</v>
      </c>
      <c r="N89" s="198">
        <v>0</v>
      </c>
      <c r="O89" s="196">
        <v>0</v>
      </c>
      <c r="P89" s="196">
        <v>0</v>
      </c>
      <c r="Q89" s="198">
        <v>0</v>
      </c>
      <c r="R89" s="196">
        <v>0</v>
      </c>
      <c r="S89" s="196">
        <v>0</v>
      </c>
      <c r="T89" s="198">
        <v>0</v>
      </c>
      <c r="U89" s="196">
        <v>0</v>
      </c>
      <c r="V89" s="196">
        <v>0</v>
      </c>
      <c r="W89" s="198">
        <v>0</v>
      </c>
      <c r="X89" s="200">
        <v>0</v>
      </c>
      <c r="Y89" s="200">
        <v>0</v>
      </c>
      <c r="Z89" s="201">
        <v>0</v>
      </c>
      <c r="AA89" s="202">
        <v>0</v>
      </c>
      <c r="AB89" s="202">
        <v>0</v>
      </c>
      <c r="AC89" s="203">
        <v>0</v>
      </c>
      <c r="AD89" s="204">
        <v>0</v>
      </c>
      <c r="AF89" s="205">
        <v>2804</v>
      </c>
      <c r="AG89" s="242">
        <v>42060</v>
      </c>
      <c r="AH89" s="196">
        <v>0</v>
      </c>
      <c r="AI89" s="196">
        <v>0</v>
      </c>
      <c r="AJ89" s="199">
        <v>0</v>
      </c>
      <c r="AK89" s="207"/>
      <c r="AL89" s="196">
        <v>0</v>
      </c>
      <c r="AM89" s="196">
        <v>0</v>
      </c>
      <c r="AN89" s="199">
        <v>0</v>
      </c>
      <c r="AO89" s="196">
        <v>0</v>
      </c>
    </row>
    <row r="90" spans="1:41" ht="20.25">
      <c r="A90" s="234">
        <v>74</v>
      </c>
      <c r="B90" s="233" t="s">
        <v>227</v>
      </c>
      <c r="C90" s="196">
        <v>0</v>
      </c>
      <c r="D90" s="196">
        <v>0</v>
      </c>
      <c r="E90" s="197">
        <v>0</v>
      </c>
      <c r="F90" s="197">
        <v>0</v>
      </c>
      <c r="G90" s="197"/>
      <c r="H90" s="196">
        <v>0</v>
      </c>
      <c r="I90" s="196">
        <v>0</v>
      </c>
      <c r="J90" s="196">
        <v>0</v>
      </c>
      <c r="K90" s="198">
        <v>0</v>
      </c>
      <c r="L90" s="199">
        <v>0</v>
      </c>
      <c r="M90" s="199">
        <v>0</v>
      </c>
      <c r="N90" s="198">
        <v>0</v>
      </c>
      <c r="O90" s="196">
        <v>0</v>
      </c>
      <c r="P90" s="196">
        <v>0</v>
      </c>
      <c r="Q90" s="198">
        <v>0</v>
      </c>
      <c r="R90" s="196">
        <v>0</v>
      </c>
      <c r="S90" s="196">
        <v>0</v>
      </c>
      <c r="T90" s="198">
        <v>0</v>
      </c>
      <c r="U90" s="196">
        <v>0</v>
      </c>
      <c r="V90" s="196">
        <v>0</v>
      </c>
      <c r="W90" s="198">
        <v>0</v>
      </c>
      <c r="X90" s="200">
        <v>0</v>
      </c>
      <c r="Y90" s="200">
        <v>0</v>
      </c>
      <c r="Z90" s="201">
        <v>0</v>
      </c>
      <c r="AA90" s="202">
        <v>0</v>
      </c>
      <c r="AB90" s="202">
        <v>0</v>
      </c>
      <c r="AC90" s="203">
        <v>0</v>
      </c>
      <c r="AD90" s="204">
        <v>0</v>
      </c>
      <c r="AF90" s="205"/>
      <c r="AG90" s="206"/>
      <c r="AH90" s="196">
        <v>0</v>
      </c>
      <c r="AI90" s="196">
        <v>0</v>
      </c>
      <c r="AJ90" s="199">
        <v>0</v>
      </c>
      <c r="AK90" s="207"/>
      <c r="AL90" s="196">
        <v>0</v>
      </c>
      <c r="AM90" s="196">
        <v>0</v>
      </c>
      <c r="AN90" s="199">
        <v>0</v>
      </c>
      <c r="AO90" s="196">
        <v>0</v>
      </c>
    </row>
    <row r="91" spans="1:41" ht="20.25">
      <c r="A91" s="234">
        <v>75</v>
      </c>
      <c r="B91" s="233" t="s">
        <v>228</v>
      </c>
      <c r="C91" s="196">
        <v>0</v>
      </c>
      <c r="D91" s="196">
        <v>0</v>
      </c>
      <c r="E91" s="197">
        <v>0</v>
      </c>
      <c r="F91" s="197">
        <v>0</v>
      </c>
      <c r="G91" s="197"/>
      <c r="H91" s="196">
        <v>0</v>
      </c>
      <c r="I91" s="196">
        <v>0</v>
      </c>
      <c r="J91" s="196">
        <v>0</v>
      </c>
      <c r="K91" s="198">
        <v>0</v>
      </c>
      <c r="L91" s="199">
        <v>0</v>
      </c>
      <c r="M91" s="199">
        <v>0</v>
      </c>
      <c r="N91" s="198">
        <v>0</v>
      </c>
      <c r="O91" s="196">
        <v>0</v>
      </c>
      <c r="P91" s="196">
        <v>0</v>
      </c>
      <c r="Q91" s="198">
        <v>0</v>
      </c>
      <c r="R91" s="196">
        <v>0</v>
      </c>
      <c r="S91" s="196">
        <v>0</v>
      </c>
      <c r="T91" s="198">
        <v>0</v>
      </c>
      <c r="U91" s="196">
        <v>0</v>
      </c>
      <c r="V91" s="196">
        <v>0</v>
      </c>
      <c r="W91" s="198">
        <v>0</v>
      </c>
      <c r="X91" s="200">
        <v>0</v>
      </c>
      <c r="Y91" s="200">
        <v>0</v>
      </c>
      <c r="Z91" s="201">
        <v>0</v>
      </c>
      <c r="AA91" s="202">
        <v>0</v>
      </c>
      <c r="AB91" s="202">
        <v>0</v>
      </c>
      <c r="AC91" s="203">
        <v>0</v>
      </c>
      <c r="AD91" s="204">
        <v>0</v>
      </c>
      <c r="AF91" s="205"/>
      <c r="AG91" s="206"/>
      <c r="AH91" s="196">
        <v>0</v>
      </c>
      <c r="AI91" s="196">
        <v>0</v>
      </c>
      <c r="AJ91" s="199">
        <v>0</v>
      </c>
      <c r="AK91" s="207"/>
      <c r="AL91" s="196">
        <v>0</v>
      </c>
      <c r="AM91" s="196">
        <v>0</v>
      </c>
      <c r="AN91" s="199">
        <v>0</v>
      </c>
      <c r="AO91" s="196">
        <v>0</v>
      </c>
    </row>
    <row r="92" spans="1:41" ht="20.25">
      <c r="A92" s="234">
        <v>76</v>
      </c>
      <c r="B92" s="233" t="s">
        <v>229</v>
      </c>
      <c r="C92" s="196">
        <v>0</v>
      </c>
      <c r="D92" s="196">
        <v>0</v>
      </c>
      <c r="E92" s="197">
        <v>0</v>
      </c>
      <c r="F92" s="197">
        <v>0</v>
      </c>
      <c r="G92" s="197"/>
      <c r="H92" s="196">
        <v>0</v>
      </c>
      <c r="I92" s="196">
        <v>0</v>
      </c>
      <c r="J92" s="196">
        <v>0</v>
      </c>
      <c r="K92" s="198">
        <v>0</v>
      </c>
      <c r="L92" s="199">
        <v>0</v>
      </c>
      <c r="M92" s="199">
        <v>0</v>
      </c>
      <c r="N92" s="198">
        <v>0</v>
      </c>
      <c r="O92" s="196">
        <v>0</v>
      </c>
      <c r="P92" s="196">
        <v>0</v>
      </c>
      <c r="Q92" s="198">
        <v>0</v>
      </c>
      <c r="R92" s="196">
        <v>0</v>
      </c>
      <c r="S92" s="196">
        <v>0</v>
      </c>
      <c r="T92" s="198">
        <v>0</v>
      </c>
      <c r="U92" s="196">
        <v>0</v>
      </c>
      <c r="V92" s="196">
        <v>0</v>
      </c>
      <c r="W92" s="198">
        <v>0</v>
      </c>
      <c r="X92" s="200">
        <v>0</v>
      </c>
      <c r="Y92" s="200">
        <v>0</v>
      </c>
      <c r="Z92" s="201">
        <v>0</v>
      </c>
      <c r="AA92" s="202">
        <v>0</v>
      </c>
      <c r="AB92" s="202">
        <v>0</v>
      </c>
      <c r="AC92" s="203">
        <v>0</v>
      </c>
      <c r="AD92" s="204">
        <v>0</v>
      </c>
      <c r="AF92" s="205"/>
      <c r="AG92" s="206"/>
      <c r="AH92" s="196">
        <v>0</v>
      </c>
      <c r="AI92" s="196">
        <v>0</v>
      </c>
      <c r="AJ92" s="199">
        <v>0</v>
      </c>
      <c r="AK92" s="207"/>
      <c r="AL92" s="196">
        <v>0</v>
      </c>
      <c r="AM92" s="196">
        <v>0</v>
      </c>
      <c r="AN92" s="199">
        <v>0</v>
      </c>
      <c r="AO92" s="196">
        <v>0</v>
      </c>
    </row>
    <row r="93" spans="1:41" ht="20.25">
      <c r="A93" s="234">
        <v>77</v>
      </c>
      <c r="B93" s="233" t="s">
        <v>230</v>
      </c>
      <c r="C93" s="196">
        <v>0</v>
      </c>
      <c r="D93" s="196">
        <v>0</v>
      </c>
      <c r="E93" s="197">
        <v>0</v>
      </c>
      <c r="F93" s="197">
        <v>0</v>
      </c>
      <c r="G93" s="197"/>
      <c r="H93" s="196">
        <v>0</v>
      </c>
      <c r="I93" s="196">
        <v>0</v>
      </c>
      <c r="J93" s="196">
        <v>0</v>
      </c>
      <c r="K93" s="198">
        <v>0</v>
      </c>
      <c r="L93" s="199">
        <v>0</v>
      </c>
      <c r="M93" s="199">
        <v>0</v>
      </c>
      <c r="N93" s="198">
        <v>0</v>
      </c>
      <c r="O93" s="196">
        <v>0</v>
      </c>
      <c r="P93" s="196">
        <v>0</v>
      </c>
      <c r="Q93" s="198">
        <v>0</v>
      </c>
      <c r="R93" s="196">
        <v>0</v>
      </c>
      <c r="S93" s="196">
        <v>0</v>
      </c>
      <c r="T93" s="198">
        <v>0</v>
      </c>
      <c r="U93" s="196">
        <v>0</v>
      </c>
      <c r="V93" s="196">
        <v>0</v>
      </c>
      <c r="W93" s="198">
        <v>0</v>
      </c>
      <c r="X93" s="200">
        <v>0</v>
      </c>
      <c r="Y93" s="200">
        <v>0</v>
      </c>
      <c r="Z93" s="201">
        <v>0</v>
      </c>
      <c r="AA93" s="202">
        <v>0</v>
      </c>
      <c r="AB93" s="202">
        <v>0</v>
      </c>
      <c r="AC93" s="203">
        <v>0</v>
      </c>
      <c r="AD93" s="204">
        <v>0</v>
      </c>
      <c r="AF93" s="205"/>
      <c r="AG93" s="206"/>
      <c r="AH93" s="196">
        <v>0</v>
      </c>
      <c r="AI93" s="196">
        <v>0</v>
      </c>
      <c r="AJ93" s="199">
        <v>0</v>
      </c>
      <c r="AK93" s="207"/>
      <c r="AL93" s="196">
        <v>0</v>
      </c>
      <c r="AM93" s="196">
        <v>0</v>
      </c>
      <c r="AN93" s="199">
        <v>0</v>
      </c>
      <c r="AO93" s="196">
        <v>0</v>
      </c>
    </row>
    <row r="94" spans="1:41" ht="20.25">
      <c r="A94" s="234">
        <v>78</v>
      </c>
      <c r="B94" s="233" t="s">
        <v>231</v>
      </c>
      <c r="C94" s="196">
        <v>0</v>
      </c>
      <c r="D94" s="196">
        <v>0</v>
      </c>
      <c r="E94" s="197">
        <v>0</v>
      </c>
      <c r="F94" s="197">
        <v>0</v>
      </c>
      <c r="G94" s="197"/>
      <c r="H94" s="196">
        <v>0</v>
      </c>
      <c r="I94" s="196">
        <v>0</v>
      </c>
      <c r="J94" s="196">
        <v>0</v>
      </c>
      <c r="K94" s="198">
        <v>0</v>
      </c>
      <c r="L94" s="199">
        <v>0</v>
      </c>
      <c r="M94" s="199">
        <v>0</v>
      </c>
      <c r="N94" s="198">
        <v>0</v>
      </c>
      <c r="O94" s="196">
        <v>0</v>
      </c>
      <c r="P94" s="196">
        <v>0</v>
      </c>
      <c r="Q94" s="198">
        <v>0</v>
      </c>
      <c r="R94" s="196">
        <v>0</v>
      </c>
      <c r="S94" s="196">
        <v>0</v>
      </c>
      <c r="T94" s="198">
        <v>0</v>
      </c>
      <c r="U94" s="196">
        <v>0</v>
      </c>
      <c r="V94" s="196">
        <v>0</v>
      </c>
      <c r="W94" s="198">
        <v>0</v>
      </c>
      <c r="X94" s="200">
        <v>0</v>
      </c>
      <c r="Y94" s="200">
        <v>0</v>
      </c>
      <c r="Z94" s="201">
        <v>0</v>
      </c>
      <c r="AA94" s="202">
        <v>0</v>
      </c>
      <c r="AB94" s="202">
        <v>0</v>
      </c>
      <c r="AC94" s="203">
        <v>0</v>
      </c>
      <c r="AD94" s="204">
        <v>0</v>
      </c>
      <c r="AF94" s="205"/>
      <c r="AG94" s="206"/>
      <c r="AH94" s="196">
        <v>0</v>
      </c>
      <c r="AI94" s="196">
        <v>0</v>
      </c>
      <c r="AJ94" s="199">
        <v>0</v>
      </c>
      <c r="AK94" s="207"/>
      <c r="AL94" s="196">
        <v>0</v>
      </c>
      <c r="AM94" s="196">
        <v>0</v>
      </c>
      <c r="AN94" s="199">
        <v>0</v>
      </c>
      <c r="AO94" s="196">
        <v>0</v>
      </c>
    </row>
    <row r="95" spans="1:41" ht="20.25">
      <c r="A95" s="234">
        <v>79</v>
      </c>
      <c r="B95" s="233" t="s">
        <v>232</v>
      </c>
      <c r="C95" s="196">
        <v>0</v>
      </c>
      <c r="D95" s="196">
        <v>0</v>
      </c>
      <c r="E95" s="197">
        <v>0</v>
      </c>
      <c r="F95" s="197">
        <v>0</v>
      </c>
      <c r="G95" s="197"/>
      <c r="H95" s="196">
        <v>0</v>
      </c>
      <c r="I95" s="196">
        <v>0</v>
      </c>
      <c r="J95" s="196">
        <v>0</v>
      </c>
      <c r="K95" s="198">
        <v>0</v>
      </c>
      <c r="L95" s="199">
        <v>0</v>
      </c>
      <c r="M95" s="199">
        <v>0</v>
      </c>
      <c r="N95" s="198">
        <v>0</v>
      </c>
      <c r="O95" s="196">
        <v>0</v>
      </c>
      <c r="P95" s="196">
        <v>0</v>
      </c>
      <c r="Q95" s="198">
        <v>0</v>
      </c>
      <c r="R95" s="196">
        <v>0</v>
      </c>
      <c r="S95" s="196">
        <v>0</v>
      </c>
      <c r="T95" s="198">
        <v>0</v>
      </c>
      <c r="U95" s="196">
        <v>0</v>
      </c>
      <c r="V95" s="196">
        <v>0</v>
      </c>
      <c r="W95" s="198">
        <v>0</v>
      </c>
      <c r="X95" s="200">
        <v>0</v>
      </c>
      <c r="Y95" s="200">
        <v>0</v>
      </c>
      <c r="Z95" s="201">
        <v>0</v>
      </c>
      <c r="AA95" s="202">
        <v>0</v>
      </c>
      <c r="AB95" s="202">
        <v>0</v>
      </c>
      <c r="AC95" s="203">
        <v>0</v>
      </c>
      <c r="AD95" s="204">
        <v>0</v>
      </c>
      <c r="AF95" s="205"/>
      <c r="AG95" s="206"/>
      <c r="AH95" s="196">
        <v>0</v>
      </c>
      <c r="AI95" s="196">
        <v>0</v>
      </c>
      <c r="AJ95" s="199">
        <v>0</v>
      </c>
      <c r="AK95" s="207"/>
      <c r="AL95" s="196">
        <v>0</v>
      </c>
      <c r="AM95" s="196">
        <v>0</v>
      </c>
      <c r="AN95" s="199">
        <v>0</v>
      </c>
      <c r="AO95" s="196">
        <v>0</v>
      </c>
    </row>
    <row r="96" spans="1:41" s="236" customFormat="1" ht="20.25">
      <c r="A96" s="234">
        <v>80</v>
      </c>
      <c r="B96" s="233" t="s">
        <v>233</v>
      </c>
      <c r="C96" s="196">
        <v>0</v>
      </c>
      <c r="D96" s="196">
        <v>0</v>
      </c>
      <c r="E96" s="197">
        <v>0</v>
      </c>
      <c r="F96" s="197">
        <v>0</v>
      </c>
      <c r="G96" s="197"/>
      <c r="H96" s="196">
        <v>0</v>
      </c>
      <c r="I96" s="196">
        <v>0</v>
      </c>
      <c r="J96" s="196">
        <v>0</v>
      </c>
      <c r="K96" s="198">
        <v>0</v>
      </c>
      <c r="L96" s="199">
        <v>0</v>
      </c>
      <c r="M96" s="199">
        <v>0</v>
      </c>
      <c r="N96" s="198">
        <v>0</v>
      </c>
      <c r="O96" s="196">
        <v>0</v>
      </c>
      <c r="P96" s="196">
        <v>0</v>
      </c>
      <c r="Q96" s="198">
        <v>0</v>
      </c>
      <c r="R96" s="196">
        <v>0</v>
      </c>
      <c r="S96" s="196">
        <v>0</v>
      </c>
      <c r="T96" s="198">
        <v>0</v>
      </c>
      <c r="U96" s="196">
        <v>0</v>
      </c>
      <c r="V96" s="196">
        <v>0</v>
      </c>
      <c r="W96" s="198">
        <v>0</v>
      </c>
      <c r="X96" s="200">
        <v>0</v>
      </c>
      <c r="Y96" s="200">
        <v>0</v>
      </c>
      <c r="Z96" s="201">
        <v>0</v>
      </c>
      <c r="AA96" s="202">
        <v>0</v>
      </c>
      <c r="AB96" s="202">
        <v>0</v>
      </c>
      <c r="AC96" s="203">
        <v>0</v>
      </c>
      <c r="AD96" s="204">
        <v>0</v>
      </c>
      <c r="AF96" s="243"/>
      <c r="AG96" s="244"/>
      <c r="AH96" s="196">
        <v>0</v>
      </c>
      <c r="AI96" s="196">
        <v>0</v>
      </c>
      <c r="AJ96" s="199">
        <v>0</v>
      </c>
      <c r="AK96" s="245"/>
      <c r="AL96" s="196">
        <v>0</v>
      </c>
      <c r="AM96" s="196">
        <v>0</v>
      </c>
      <c r="AN96" s="199">
        <v>0</v>
      </c>
      <c r="AO96" s="196">
        <v>0</v>
      </c>
    </row>
    <row r="97" spans="1:41" ht="20.25">
      <c r="A97" s="234">
        <v>81</v>
      </c>
      <c r="B97" s="233" t="s">
        <v>234</v>
      </c>
      <c r="C97" s="196">
        <v>0</v>
      </c>
      <c r="D97" s="196">
        <v>0</v>
      </c>
      <c r="E97" s="197">
        <v>0</v>
      </c>
      <c r="F97" s="197">
        <v>0</v>
      </c>
      <c r="G97" s="197"/>
      <c r="H97" s="196">
        <v>0</v>
      </c>
      <c r="I97" s="196">
        <v>0</v>
      </c>
      <c r="J97" s="196">
        <v>0</v>
      </c>
      <c r="K97" s="198">
        <v>0</v>
      </c>
      <c r="L97" s="199">
        <v>0</v>
      </c>
      <c r="M97" s="199">
        <v>0</v>
      </c>
      <c r="N97" s="198">
        <v>0</v>
      </c>
      <c r="O97" s="196">
        <v>0</v>
      </c>
      <c r="P97" s="196">
        <v>0</v>
      </c>
      <c r="Q97" s="198">
        <v>0</v>
      </c>
      <c r="R97" s="196">
        <v>0</v>
      </c>
      <c r="S97" s="196">
        <v>0</v>
      </c>
      <c r="T97" s="198">
        <v>0</v>
      </c>
      <c r="U97" s="196">
        <v>0</v>
      </c>
      <c r="V97" s="196">
        <v>0</v>
      </c>
      <c r="W97" s="198">
        <v>0</v>
      </c>
      <c r="X97" s="200">
        <v>0</v>
      </c>
      <c r="Y97" s="200">
        <v>0</v>
      </c>
      <c r="Z97" s="201">
        <v>0</v>
      </c>
      <c r="AA97" s="202">
        <v>0</v>
      </c>
      <c r="AB97" s="202">
        <v>0</v>
      </c>
      <c r="AC97" s="203">
        <v>0</v>
      </c>
      <c r="AD97" s="204">
        <v>0</v>
      </c>
      <c r="AF97" s="205"/>
      <c r="AG97" s="206"/>
      <c r="AH97" s="196">
        <v>0</v>
      </c>
      <c r="AI97" s="196">
        <v>0</v>
      </c>
      <c r="AJ97" s="199">
        <v>0</v>
      </c>
      <c r="AK97" s="207"/>
      <c r="AL97" s="196">
        <v>0</v>
      </c>
      <c r="AM97" s="196">
        <v>0</v>
      </c>
      <c r="AN97" s="199">
        <v>0</v>
      </c>
      <c r="AO97" s="196">
        <v>0</v>
      </c>
    </row>
    <row r="98" spans="1:41" ht="20.25">
      <c r="A98" s="234">
        <v>82</v>
      </c>
      <c r="B98" s="233" t="s">
        <v>235</v>
      </c>
      <c r="C98" s="196">
        <v>0</v>
      </c>
      <c r="D98" s="196">
        <v>0</v>
      </c>
      <c r="E98" s="197">
        <v>0</v>
      </c>
      <c r="F98" s="197">
        <v>0</v>
      </c>
      <c r="G98" s="197"/>
      <c r="H98" s="196">
        <v>0</v>
      </c>
      <c r="I98" s="196">
        <v>0</v>
      </c>
      <c r="J98" s="196">
        <v>0</v>
      </c>
      <c r="K98" s="198">
        <v>0</v>
      </c>
      <c r="L98" s="199">
        <v>0</v>
      </c>
      <c r="M98" s="199">
        <v>0</v>
      </c>
      <c r="N98" s="198">
        <v>0</v>
      </c>
      <c r="O98" s="196">
        <v>0</v>
      </c>
      <c r="P98" s="196">
        <v>0</v>
      </c>
      <c r="Q98" s="198">
        <v>0</v>
      </c>
      <c r="R98" s="196">
        <v>0</v>
      </c>
      <c r="S98" s="196">
        <v>0</v>
      </c>
      <c r="T98" s="198">
        <v>0</v>
      </c>
      <c r="U98" s="196">
        <v>0</v>
      </c>
      <c r="V98" s="196">
        <v>0</v>
      </c>
      <c r="W98" s="198">
        <v>0</v>
      </c>
      <c r="X98" s="200">
        <v>0</v>
      </c>
      <c r="Y98" s="200">
        <v>0</v>
      </c>
      <c r="Z98" s="201">
        <v>0</v>
      </c>
      <c r="AA98" s="202">
        <v>0</v>
      </c>
      <c r="AB98" s="202">
        <v>0</v>
      </c>
      <c r="AC98" s="203">
        <v>0</v>
      </c>
      <c r="AD98" s="204">
        <v>0</v>
      </c>
      <c r="AF98" s="205"/>
      <c r="AG98" s="206"/>
      <c r="AH98" s="196">
        <v>0</v>
      </c>
      <c r="AI98" s="196">
        <v>0</v>
      </c>
      <c r="AJ98" s="199">
        <v>0</v>
      </c>
      <c r="AK98" s="207"/>
      <c r="AL98" s="196">
        <v>0</v>
      </c>
      <c r="AM98" s="196">
        <v>0</v>
      </c>
      <c r="AN98" s="199">
        <v>0</v>
      </c>
      <c r="AO98" s="196">
        <v>0</v>
      </c>
    </row>
    <row r="99" spans="1:41" ht="20.25">
      <c r="A99" s="234">
        <v>83</v>
      </c>
      <c r="B99" s="246" t="s">
        <v>236</v>
      </c>
      <c r="C99" s="196">
        <v>0</v>
      </c>
      <c r="D99" s="196">
        <v>0</v>
      </c>
      <c r="E99" s="197">
        <v>0</v>
      </c>
      <c r="F99" s="197">
        <v>0</v>
      </c>
      <c r="G99" s="197"/>
      <c r="H99" s="196">
        <v>0</v>
      </c>
      <c r="I99" s="196">
        <v>0</v>
      </c>
      <c r="J99" s="196">
        <v>0</v>
      </c>
      <c r="K99" s="198">
        <v>0</v>
      </c>
      <c r="L99" s="199">
        <v>0</v>
      </c>
      <c r="M99" s="199">
        <v>0</v>
      </c>
      <c r="N99" s="198">
        <v>0</v>
      </c>
      <c r="O99" s="196">
        <v>0</v>
      </c>
      <c r="P99" s="196">
        <v>0</v>
      </c>
      <c r="Q99" s="198">
        <v>0</v>
      </c>
      <c r="R99" s="196">
        <v>0</v>
      </c>
      <c r="S99" s="196">
        <v>0</v>
      </c>
      <c r="T99" s="198">
        <v>0</v>
      </c>
      <c r="U99" s="196">
        <v>0</v>
      </c>
      <c r="V99" s="196">
        <v>0</v>
      </c>
      <c r="W99" s="198">
        <v>0</v>
      </c>
      <c r="X99" s="200">
        <v>0</v>
      </c>
      <c r="Y99" s="200">
        <v>0</v>
      </c>
      <c r="Z99" s="201">
        <v>0</v>
      </c>
      <c r="AA99" s="202">
        <v>0</v>
      </c>
      <c r="AB99" s="202">
        <v>0</v>
      </c>
      <c r="AC99" s="203">
        <v>0</v>
      </c>
      <c r="AD99" s="204">
        <v>0</v>
      </c>
      <c r="AF99" s="205"/>
      <c r="AG99" s="206"/>
      <c r="AH99" s="196">
        <v>0</v>
      </c>
      <c r="AI99" s="196">
        <v>0</v>
      </c>
      <c r="AJ99" s="199">
        <v>0</v>
      </c>
      <c r="AK99" s="207"/>
      <c r="AL99" s="196">
        <v>0</v>
      </c>
      <c r="AM99" s="196">
        <v>0</v>
      </c>
      <c r="AN99" s="199">
        <v>0</v>
      </c>
      <c r="AO99" s="196">
        <v>0</v>
      </c>
    </row>
    <row r="100" spans="1:41" ht="20.25">
      <c r="A100" s="234">
        <v>84</v>
      </c>
      <c r="B100" s="246" t="s">
        <v>237</v>
      </c>
      <c r="C100" s="196">
        <v>0</v>
      </c>
      <c r="D100" s="196">
        <v>0</v>
      </c>
      <c r="E100" s="197">
        <v>0</v>
      </c>
      <c r="F100" s="197">
        <v>0</v>
      </c>
      <c r="G100" s="197"/>
      <c r="H100" s="196">
        <v>0</v>
      </c>
      <c r="I100" s="196">
        <v>0</v>
      </c>
      <c r="J100" s="196">
        <v>0</v>
      </c>
      <c r="K100" s="198">
        <v>0</v>
      </c>
      <c r="L100" s="199">
        <v>0</v>
      </c>
      <c r="M100" s="199">
        <v>0</v>
      </c>
      <c r="N100" s="198">
        <v>0</v>
      </c>
      <c r="O100" s="196">
        <v>0</v>
      </c>
      <c r="P100" s="196">
        <v>0</v>
      </c>
      <c r="Q100" s="198">
        <v>0</v>
      </c>
      <c r="R100" s="196">
        <v>0</v>
      </c>
      <c r="S100" s="196">
        <v>0</v>
      </c>
      <c r="T100" s="198">
        <v>0</v>
      </c>
      <c r="U100" s="196">
        <v>0</v>
      </c>
      <c r="V100" s="196">
        <v>0</v>
      </c>
      <c r="W100" s="198">
        <v>0</v>
      </c>
      <c r="X100" s="200">
        <v>0</v>
      </c>
      <c r="Y100" s="200">
        <v>0</v>
      </c>
      <c r="Z100" s="201">
        <v>0</v>
      </c>
      <c r="AA100" s="202">
        <v>0</v>
      </c>
      <c r="AB100" s="202">
        <v>0</v>
      </c>
      <c r="AC100" s="203">
        <v>0</v>
      </c>
      <c r="AD100" s="204">
        <v>0</v>
      </c>
      <c r="AF100" s="205"/>
      <c r="AG100" s="206"/>
      <c r="AH100" s="196">
        <v>0</v>
      </c>
      <c r="AI100" s="196">
        <v>0</v>
      </c>
      <c r="AJ100" s="199">
        <v>0</v>
      </c>
      <c r="AK100" s="207"/>
      <c r="AL100" s="196">
        <v>0</v>
      </c>
      <c r="AM100" s="196">
        <v>0</v>
      </c>
      <c r="AN100" s="199">
        <v>0</v>
      </c>
      <c r="AO100" s="196">
        <v>0</v>
      </c>
    </row>
    <row r="101" spans="1:41" ht="20.25">
      <c r="A101" s="234">
        <v>85</v>
      </c>
      <c r="B101" s="246" t="s">
        <v>238</v>
      </c>
      <c r="C101" s="196">
        <v>0</v>
      </c>
      <c r="D101" s="196">
        <v>0</v>
      </c>
      <c r="E101" s="197">
        <v>0</v>
      </c>
      <c r="F101" s="197">
        <v>0</v>
      </c>
      <c r="G101" s="197"/>
      <c r="H101" s="196">
        <v>0</v>
      </c>
      <c r="I101" s="196">
        <v>0</v>
      </c>
      <c r="J101" s="196">
        <v>0</v>
      </c>
      <c r="K101" s="198">
        <v>0</v>
      </c>
      <c r="L101" s="199">
        <v>0</v>
      </c>
      <c r="M101" s="199">
        <v>0</v>
      </c>
      <c r="N101" s="198">
        <v>0</v>
      </c>
      <c r="O101" s="196">
        <v>0</v>
      </c>
      <c r="P101" s="196">
        <v>0</v>
      </c>
      <c r="Q101" s="198">
        <v>0</v>
      </c>
      <c r="R101" s="196">
        <v>0</v>
      </c>
      <c r="S101" s="196">
        <v>0</v>
      </c>
      <c r="T101" s="198">
        <v>0</v>
      </c>
      <c r="U101" s="196">
        <v>0</v>
      </c>
      <c r="V101" s="196">
        <v>0</v>
      </c>
      <c r="W101" s="198">
        <v>0</v>
      </c>
      <c r="X101" s="200">
        <v>0</v>
      </c>
      <c r="Y101" s="200">
        <v>0</v>
      </c>
      <c r="Z101" s="201">
        <v>0</v>
      </c>
      <c r="AA101" s="202">
        <v>0</v>
      </c>
      <c r="AB101" s="202">
        <v>0</v>
      </c>
      <c r="AC101" s="203">
        <v>0</v>
      </c>
      <c r="AD101" s="204">
        <v>0</v>
      </c>
      <c r="AH101" s="196">
        <v>0</v>
      </c>
      <c r="AI101" s="196">
        <v>0</v>
      </c>
      <c r="AJ101" s="199">
        <v>0</v>
      </c>
      <c r="AK101" s="207"/>
      <c r="AL101" s="196">
        <v>0</v>
      </c>
      <c r="AM101" s="196">
        <v>0</v>
      </c>
      <c r="AN101" s="199">
        <v>0</v>
      </c>
      <c r="AO101" s="196">
        <v>0</v>
      </c>
    </row>
    <row r="102" spans="1:41" ht="20.25">
      <c r="A102" s="234">
        <v>86</v>
      </c>
      <c r="B102" s="246" t="s">
        <v>239</v>
      </c>
      <c r="C102" s="196">
        <v>0</v>
      </c>
      <c r="D102" s="196">
        <v>0</v>
      </c>
      <c r="E102" s="197">
        <v>0</v>
      </c>
      <c r="F102" s="197">
        <v>0</v>
      </c>
      <c r="G102" s="197"/>
      <c r="H102" s="196">
        <v>0</v>
      </c>
      <c r="I102" s="196">
        <v>0</v>
      </c>
      <c r="J102" s="196">
        <v>0</v>
      </c>
      <c r="K102" s="198">
        <v>0</v>
      </c>
      <c r="L102" s="199">
        <v>0</v>
      </c>
      <c r="M102" s="199">
        <v>0</v>
      </c>
      <c r="N102" s="198">
        <v>0</v>
      </c>
      <c r="O102" s="196">
        <v>0</v>
      </c>
      <c r="P102" s="196">
        <v>0</v>
      </c>
      <c r="Q102" s="198">
        <v>0</v>
      </c>
      <c r="R102" s="196">
        <v>0</v>
      </c>
      <c r="S102" s="196">
        <v>0</v>
      </c>
      <c r="T102" s="198">
        <v>0</v>
      </c>
      <c r="U102" s="196">
        <v>0</v>
      </c>
      <c r="V102" s="196">
        <v>0</v>
      </c>
      <c r="W102" s="198">
        <v>0</v>
      </c>
      <c r="X102" s="200">
        <v>0</v>
      </c>
      <c r="Y102" s="200">
        <v>0</v>
      </c>
      <c r="Z102" s="201">
        <v>0</v>
      </c>
      <c r="AA102" s="202">
        <v>0</v>
      </c>
      <c r="AB102" s="202">
        <v>0</v>
      </c>
      <c r="AC102" s="203">
        <v>0</v>
      </c>
      <c r="AD102" s="204">
        <v>0</v>
      </c>
      <c r="AH102" s="196">
        <v>0</v>
      </c>
      <c r="AI102" s="196">
        <v>0</v>
      </c>
      <c r="AJ102" s="199">
        <v>0</v>
      </c>
      <c r="AK102" s="207"/>
      <c r="AL102" s="196">
        <v>0</v>
      </c>
      <c r="AM102" s="196">
        <v>0</v>
      </c>
      <c r="AN102" s="199">
        <v>0</v>
      </c>
      <c r="AO102" s="196">
        <v>0</v>
      </c>
    </row>
    <row r="103" spans="1:41" ht="20.25">
      <c r="A103" s="234">
        <v>87</v>
      </c>
      <c r="B103" s="246" t="s">
        <v>240</v>
      </c>
      <c r="C103" s="196">
        <v>0</v>
      </c>
      <c r="D103" s="196">
        <v>0</v>
      </c>
      <c r="E103" s="197">
        <v>0</v>
      </c>
      <c r="F103" s="197">
        <v>0</v>
      </c>
      <c r="G103" s="197"/>
      <c r="H103" s="196">
        <v>0</v>
      </c>
      <c r="I103" s="196">
        <v>0</v>
      </c>
      <c r="J103" s="196">
        <v>0</v>
      </c>
      <c r="K103" s="198">
        <v>0</v>
      </c>
      <c r="L103" s="199">
        <v>0</v>
      </c>
      <c r="M103" s="199">
        <v>0</v>
      </c>
      <c r="N103" s="198">
        <v>0</v>
      </c>
      <c r="O103" s="196">
        <v>0</v>
      </c>
      <c r="P103" s="196">
        <v>0</v>
      </c>
      <c r="Q103" s="198">
        <v>0</v>
      </c>
      <c r="R103" s="196">
        <v>0</v>
      </c>
      <c r="S103" s="196">
        <v>0</v>
      </c>
      <c r="T103" s="198">
        <v>0</v>
      </c>
      <c r="U103" s="196">
        <v>0</v>
      </c>
      <c r="V103" s="196">
        <v>0</v>
      </c>
      <c r="W103" s="198">
        <v>0</v>
      </c>
      <c r="X103" s="200">
        <v>0</v>
      </c>
      <c r="Y103" s="200">
        <v>0</v>
      </c>
      <c r="Z103" s="201">
        <v>0</v>
      </c>
      <c r="AA103" s="202">
        <v>0</v>
      </c>
      <c r="AB103" s="202">
        <v>0</v>
      </c>
      <c r="AC103" s="203">
        <v>0</v>
      </c>
      <c r="AD103" s="204">
        <v>0</v>
      </c>
      <c r="AH103" s="196">
        <v>0</v>
      </c>
      <c r="AI103" s="196">
        <v>0</v>
      </c>
      <c r="AJ103" s="199">
        <v>0</v>
      </c>
      <c r="AK103" s="207"/>
      <c r="AL103" s="196">
        <v>0</v>
      </c>
      <c r="AM103" s="196">
        <v>0</v>
      </c>
      <c r="AN103" s="199">
        <v>0</v>
      </c>
      <c r="AO103" s="196">
        <v>0</v>
      </c>
    </row>
    <row r="104" spans="1:41" ht="20.25">
      <c r="A104" s="214"/>
      <c r="B104" s="215" t="s">
        <v>241</v>
      </c>
      <c r="C104" s="216">
        <v>1584</v>
      </c>
      <c r="D104" s="216">
        <v>2220</v>
      </c>
      <c r="E104" s="216">
        <v>1982</v>
      </c>
      <c r="F104" s="216">
        <v>2206</v>
      </c>
      <c r="G104" s="216">
        <v>0</v>
      </c>
      <c r="H104" s="216">
        <v>3510</v>
      </c>
      <c r="I104" s="216">
        <v>1230</v>
      </c>
      <c r="J104" s="216">
        <v>490</v>
      </c>
      <c r="K104" s="216">
        <v>7212</v>
      </c>
      <c r="L104" s="216">
        <v>4002</v>
      </c>
      <c r="M104" s="216">
        <v>11343</v>
      </c>
      <c r="N104" s="216">
        <v>15345</v>
      </c>
      <c r="O104" s="216">
        <v>13800</v>
      </c>
      <c r="P104" s="216">
        <v>50080</v>
      </c>
      <c r="Q104" s="216">
        <v>63880</v>
      </c>
      <c r="R104" s="216">
        <v>12121</v>
      </c>
      <c r="S104" s="216">
        <v>17517</v>
      </c>
      <c r="T104" s="216">
        <v>29638</v>
      </c>
      <c r="U104" s="216">
        <v>13800</v>
      </c>
      <c r="V104" s="216">
        <v>50080</v>
      </c>
      <c r="W104" s="216">
        <v>63880</v>
      </c>
      <c r="X104" s="216">
        <v>9159145.7999999989</v>
      </c>
      <c r="Y104" s="216">
        <v>3648765.4000000004</v>
      </c>
      <c r="Z104" s="216">
        <v>12921871.199999999</v>
      </c>
      <c r="AA104" s="216">
        <v>11528040.680000002</v>
      </c>
      <c r="AB104" s="216">
        <v>100027325.09999999</v>
      </c>
      <c r="AC104" s="216">
        <v>111555365.78</v>
      </c>
      <c r="AD104" s="216">
        <v>124477236.98</v>
      </c>
      <c r="AE104" s="216">
        <v>0</v>
      </c>
      <c r="AF104" s="216">
        <v>2804</v>
      </c>
      <c r="AG104" s="216">
        <v>42060</v>
      </c>
      <c r="AH104" s="216">
        <v>8119</v>
      </c>
      <c r="AI104" s="216">
        <v>6174</v>
      </c>
      <c r="AJ104" s="216">
        <v>14293</v>
      </c>
      <c r="AK104" s="216">
        <v>9</v>
      </c>
      <c r="AL104" s="216">
        <v>8316</v>
      </c>
      <c r="AM104" s="216">
        <v>10431</v>
      </c>
      <c r="AN104" s="216">
        <v>18747</v>
      </c>
      <c r="AO104" s="216">
        <v>45133</v>
      </c>
    </row>
    <row r="105" spans="1:41" ht="20.25">
      <c r="A105" s="214"/>
      <c r="B105" s="215" t="s">
        <v>134</v>
      </c>
      <c r="C105" s="216">
        <v>34862</v>
      </c>
      <c r="D105" s="216">
        <v>43097</v>
      </c>
      <c r="E105" s="216">
        <v>42844</v>
      </c>
      <c r="F105" s="216">
        <v>42844</v>
      </c>
      <c r="G105" s="216">
        <v>0</v>
      </c>
      <c r="H105" s="216">
        <v>11862</v>
      </c>
      <c r="I105" s="216">
        <v>2741</v>
      </c>
      <c r="J105" s="216">
        <v>1153</v>
      </c>
      <c r="K105" s="216">
        <v>58600</v>
      </c>
      <c r="L105" s="216">
        <v>5453</v>
      </c>
      <c r="M105" s="216">
        <v>13227</v>
      </c>
      <c r="N105" s="216">
        <v>18680</v>
      </c>
      <c r="O105" s="216">
        <v>16824</v>
      </c>
      <c r="P105" s="216">
        <v>53026</v>
      </c>
      <c r="Q105" s="216">
        <v>69850</v>
      </c>
      <c r="R105" s="216">
        <v>14776</v>
      </c>
      <c r="S105" s="216">
        <v>18547</v>
      </c>
      <c r="T105" s="216">
        <v>33323</v>
      </c>
      <c r="U105" s="216">
        <v>16824</v>
      </c>
      <c r="V105" s="216">
        <v>53026</v>
      </c>
      <c r="W105" s="216">
        <v>69850</v>
      </c>
      <c r="X105" s="216">
        <v>20410746.859999999</v>
      </c>
      <c r="Y105" s="216">
        <v>8585768.3800000008</v>
      </c>
      <c r="Z105" s="216">
        <v>29119391.239999998</v>
      </c>
      <c r="AA105" s="216">
        <v>14053158.080000002</v>
      </c>
      <c r="AB105" s="216">
        <v>105905882.38999999</v>
      </c>
      <c r="AC105" s="216">
        <v>119959040.47</v>
      </c>
      <c r="AD105" s="216">
        <v>149078431.71000001</v>
      </c>
      <c r="AE105" s="216">
        <v>0</v>
      </c>
      <c r="AF105" s="216">
        <v>2804</v>
      </c>
      <c r="AG105" s="216">
        <v>42060</v>
      </c>
      <c r="AH105" s="216">
        <v>9323</v>
      </c>
      <c r="AI105" s="216">
        <v>5320</v>
      </c>
      <c r="AJ105" s="216">
        <v>14643</v>
      </c>
      <c r="AK105" s="216">
        <v>16</v>
      </c>
      <c r="AL105" s="216">
        <v>14787</v>
      </c>
      <c r="AM105" s="216">
        <v>18546</v>
      </c>
      <c r="AN105" s="216">
        <v>33333</v>
      </c>
      <c r="AO105" s="216">
        <v>36517</v>
      </c>
    </row>
    <row r="106" spans="1:41" s="229" customFormat="1" ht="20.25">
      <c r="A106" s="247"/>
      <c r="B106" s="248"/>
      <c r="C106" s="249">
        <v>0</v>
      </c>
      <c r="D106" s="248"/>
      <c r="E106" s="250">
        <v>42844</v>
      </c>
      <c r="F106" s="250"/>
      <c r="G106" s="250"/>
      <c r="H106" s="250">
        <v>11862</v>
      </c>
      <c r="I106" s="250">
        <v>2741</v>
      </c>
      <c r="J106" s="250">
        <v>1153</v>
      </c>
      <c r="K106" s="250">
        <v>58600</v>
      </c>
      <c r="L106" s="250">
        <v>0</v>
      </c>
      <c r="M106" s="250">
        <v>0</v>
      </c>
      <c r="N106" s="250">
        <v>0</v>
      </c>
      <c r="O106" s="250"/>
      <c r="P106" s="250"/>
      <c r="Q106" s="250"/>
      <c r="R106" s="250">
        <v>14776</v>
      </c>
      <c r="S106" s="250">
        <v>18547</v>
      </c>
      <c r="T106" s="250"/>
      <c r="U106" s="250">
        <v>0</v>
      </c>
      <c r="V106" s="250">
        <v>0</v>
      </c>
      <c r="W106" s="250"/>
      <c r="X106" s="251">
        <v>20418193.32</v>
      </c>
      <c r="Y106" s="251">
        <v>8585768.3800000008</v>
      </c>
      <c r="Z106" s="252">
        <v>176371851.86000001</v>
      </c>
      <c r="AA106" s="252">
        <v>14053158.08</v>
      </c>
      <c r="AB106" s="252">
        <v>105908934.09999999</v>
      </c>
      <c r="AC106" s="252">
        <v>-4759.2199999988079</v>
      </c>
      <c r="AD106" s="253"/>
      <c r="AH106" s="274"/>
      <c r="AI106" s="274"/>
      <c r="AJ106" s="274"/>
      <c r="AL106" s="254">
        <v>14776</v>
      </c>
      <c r="AM106" s="254">
        <v>18547</v>
      </c>
      <c r="AN106" s="254"/>
    </row>
    <row r="107" spans="1:41" s="229" customFormat="1" ht="20.25">
      <c r="A107" s="247"/>
      <c r="B107" s="248"/>
      <c r="C107" s="248"/>
      <c r="D107" s="248"/>
      <c r="E107" s="250">
        <v>0</v>
      </c>
      <c r="F107" s="250"/>
      <c r="G107" s="250"/>
      <c r="H107" s="250">
        <v>0</v>
      </c>
      <c r="I107" s="250">
        <v>0</v>
      </c>
      <c r="J107" s="250">
        <v>0</v>
      </c>
      <c r="K107" s="250">
        <v>0</v>
      </c>
      <c r="L107" s="250"/>
      <c r="M107" s="250"/>
      <c r="N107" s="250"/>
      <c r="O107" s="250"/>
      <c r="P107" s="250"/>
      <c r="Q107" s="250">
        <v>69850</v>
      </c>
      <c r="R107" s="250">
        <v>0</v>
      </c>
      <c r="S107" s="250">
        <v>0</v>
      </c>
      <c r="T107" s="250">
        <v>0</v>
      </c>
      <c r="U107" s="250"/>
      <c r="V107" s="250"/>
      <c r="W107" s="250">
        <v>69850</v>
      </c>
      <c r="X107" s="250">
        <v>7446.4600000008941</v>
      </c>
      <c r="Y107" s="250">
        <v>0</v>
      </c>
      <c r="Z107" s="250">
        <v>147252460.62</v>
      </c>
      <c r="AA107" s="251">
        <v>0</v>
      </c>
      <c r="AB107" s="251">
        <v>-3051.7100000083447</v>
      </c>
      <c r="AC107" s="250"/>
      <c r="AD107" s="250"/>
      <c r="AH107" s="274"/>
      <c r="AI107" s="274"/>
      <c r="AJ107" s="274"/>
      <c r="AL107" s="255">
        <v>923.5</v>
      </c>
      <c r="AM107" s="255">
        <v>1159.1875</v>
      </c>
      <c r="AN107" s="255"/>
    </row>
    <row r="108" spans="1:41" ht="40.5">
      <c r="A108" s="256"/>
      <c r="B108" s="257" t="s">
        <v>33</v>
      </c>
      <c r="C108" s="257"/>
      <c r="D108" s="257"/>
      <c r="E108" s="258">
        <v>0.89269500000000002</v>
      </c>
      <c r="F108" s="258"/>
      <c r="G108" s="258"/>
      <c r="H108" s="259">
        <v>1</v>
      </c>
      <c r="I108" s="260">
        <v>1</v>
      </c>
      <c r="J108" s="260">
        <v>1</v>
      </c>
      <c r="K108" s="258"/>
      <c r="L108" s="258"/>
      <c r="M108" s="258"/>
      <c r="N108" s="258"/>
      <c r="O108" s="260"/>
      <c r="P108" s="260"/>
      <c r="Q108" s="258"/>
      <c r="R108" s="260">
        <v>0.87826899999999997</v>
      </c>
      <c r="S108" s="260">
        <v>0.34977200000000003</v>
      </c>
      <c r="T108" s="258"/>
      <c r="U108" s="260"/>
      <c r="V108" s="260"/>
      <c r="W108" s="258"/>
      <c r="X108" s="258"/>
      <c r="Y108" s="258"/>
      <c r="Z108" s="258"/>
      <c r="AA108" s="258"/>
      <c r="AB108" s="258"/>
      <c r="AC108" s="258"/>
      <c r="AD108" s="205"/>
      <c r="AH108" s="205"/>
      <c r="AI108" s="205"/>
      <c r="AJ108" s="205"/>
    </row>
    <row r="109" spans="1:41" ht="20.25">
      <c r="A109" s="179" t="s">
        <v>242</v>
      </c>
      <c r="B109" s="179" t="s">
        <v>243</v>
      </c>
      <c r="F109" s="250">
        <v>42844</v>
      </c>
    </row>
    <row r="110" spans="1:41" ht="20.25">
      <c r="A110" s="261"/>
      <c r="B110" s="179" t="s">
        <v>244</v>
      </c>
      <c r="F110" s="262">
        <v>0.99412952177645775</v>
      </c>
    </row>
  </sheetData>
  <mergeCells count="47">
    <mergeCell ref="AL5:AL6"/>
    <mergeCell ref="AM5:AM6"/>
    <mergeCell ref="AN5:AN6"/>
    <mergeCell ref="AL4:AN4"/>
    <mergeCell ref="AO4:AO6"/>
    <mergeCell ref="C5:C6"/>
    <mergeCell ref="D5:D6"/>
    <mergeCell ref="E5:E6"/>
    <mergeCell ref="F5:F6"/>
    <mergeCell ref="L5:M5"/>
    <mergeCell ref="N5:N6"/>
    <mergeCell ref="O5:O6"/>
    <mergeCell ref="P5:P6"/>
    <mergeCell ref="AD4:AD6"/>
    <mergeCell ref="AF4:AF6"/>
    <mergeCell ref="X4:X6"/>
    <mergeCell ref="Y4:Y6"/>
    <mergeCell ref="Z4:Z6"/>
    <mergeCell ref="AA4:AA6"/>
    <mergeCell ref="AB4:AB6"/>
    <mergeCell ref="AC4:AC6"/>
    <mergeCell ref="O4:P4"/>
    <mergeCell ref="Q4:Q6"/>
    <mergeCell ref="R4:S4"/>
    <mergeCell ref="T4:T6"/>
    <mergeCell ref="U4:V4"/>
    <mergeCell ref="AH4:AI4"/>
    <mergeCell ref="AJ4:AJ6"/>
    <mergeCell ref="AK4:AK6"/>
    <mergeCell ref="AH5:AH6"/>
    <mergeCell ref="AI5:AI6"/>
    <mergeCell ref="A3:A6"/>
    <mergeCell ref="B3:B6"/>
    <mergeCell ref="C3:AO3"/>
    <mergeCell ref="C4:F4"/>
    <mergeCell ref="G4:G6"/>
    <mergeCell ref="H4:H6"/>
    <mergeCell ref="I4:I6"/>
    <mergeCell ref="J4:J6"/>
    <mergeCell ref="K4:K6"/>
    <mergeCell ref="L4:N4"/>
    <mergeCell ref="W4:W6"/>
    <mergeCell ref="R5:R6"/>
    <mergeCell ref="S5:S6"/>
    <mergeCell ref="U5:U6"/>
    <mergeCell ref="V5:V6"/>
    <mergeCell ref="AG4:AG6"/>
  </mergeCells>
  <conditionalFormatting sqref="E9:G13">
    <cfRule type="cellIs" dxfId="388" priority="15" operator="notEqual">
      <formula>0</formula>
    </cfRule>
  </conditionalFormatting>
  <conditionalFormatting sqref="E15:E20 G15:G20">
    <cfRule type="cellIs" dxfId="387" priority="14" operator="notEqual">
      <formula>0</formula>
    </cfRule>
  </conditionalFormatting>
  <conditionalFormatting sqref="E22:E24 G22:G24">
    <cfRule type="cellIs" dxfId="386" priority="13" operator="notEqual">
      <formula>0</formula>
    </cfRule>
  </conditionalFormatting>
  <conditionalFormatting sqref="E26:E50 G26:G50">
    <cfRule type="cellIs" dxfId="385" priority="12" operator="notEqual">
      <formula>0</formula>
    </cfRule>
  </conditionalFormatting>
  <conditionalFormatting sqref="E53 G53">
    <cfRule type="cellIs" dxfId="384" priority="11" operator="notEqual">
      <formula>0</formula>
    </cfRule>
  </conditionalFormatting>
  <conditionalFormatting sqref="E55 G55">
    <cfRule type="cellIs" dxfId="383" priority="10" operator="notEqual">
      <formula>0</formula>
    </cfRule>
  </conditionalFormatting>
  <conditionalFormatting sqref="E57:E61 G57:G61">
    <cfRule type="cellIs" dxfId="382" priority="9" operator="notEqual">
      <formula>0</formula>
    </cfRule>
  </conditionalFormatting>
  <conditionalFormatting sqref="E63:E103 G63:G103">
    <cfRule type="cellIs" dxfId="381" priority="8" operator="notEqual">
      <formula>0</formula>
    </cfRule>
  </conditionalFormatting>
  <conditionalFormatting sqref="F15:F20">
    <cfRule type="cellIs" dxfId="380" priority="7" operator="notEqual">
      <formula>0</formula>
    </cfRule>
  </conditionalFormatting>
  <conditionalFormatting sqref="F22:F24">
    <cfRule type="cellIs" dxfId="379" priority="6" operator="notEqual">
      <formula>0</formula>
    </cfRule>
  </conditionalFormatting>
  <conditionalFormatting sqref="F26:F50">
    <cfRule type="cellIs" dxfId="378" priority="5" operator="notEqual">
      <formula>0</formula>
    </cfRule>
  </conditionalFormatting>
  <conditionalFormatting sqref="F53">
    <cfRule type="cellIs" dxfId="377" priority="4" operator="notEqual">
      <formula>0</formula>
    </cfRule>
  </conditionalFormatting>
  <conditionalFormatting sqref="F55">
    <cfRule type="cellIs" dxfId="376" priority="3" operator="notEqual">
      <formula>0</formula>
    </cfRule>
  </conditionalFormatting>
  <conditionalFormatting sqref="F57:F61">
    <cfRule type="cellIs" dxfId="375" priority="2" operator="notEqual">
      <formula>0</formula>
    </cfRule>
  </conditionalFormatting>
  <conditionalFormatting sqref="F63:F103">
    <cfRule type="cellIs" dxfId="374" priority="1" operator="notEqual">
      <formula>0</formula>
    </cfRule>
  </conditionalFormatting>
  <printOptions horizontalCentered="1" verticalCentered="1"/>
  <pageMargins left="0" right="0" top="0" bottom="0" header="0" footer="0"/>
  <pageSetup paperSize="8" scale="31" fitToWidth="4" orientation="landscape" horizontalDpi="300" verticalDpi="300" r:id="rId1"/>
  <headerFooter>
    <oddFooter>&amp;L&amp;Z&amp;F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7"/>
  <sheetViews>
    <sheetView zoomScale="60" zoomScaleNormal="60" workbookViewId="0">
      <pane xSplit="2" ySplit="5" topLeftCell="AE102" activePane="bottomRight" state="frozen"/>
      <selection activeCell="AD12" sqref="AD12"/>
      <selection pane="topRight" activeCell="AD12" sqref="AD12"/>
      <selection pane="bottomLeft" activeCell="AD12" sqref="AD12"/>
      <selection pane="bottomRight" sqref="A1:XFD1048576"/>
    </sheetView>
  </sheetViews>
  <sheetFormatPr defaultRowHeight="16.5"/>
  <cols>
    <col min="1" max="1" width="4.42578125" style="324" customWidth="1"/>
    <col min="2" max="2" width="63.140625" style="324" customWidth="1"/>
    <col min="3" max="3" width="28.42578125" customWidth="1"/>
    <col min="4" max="4" width="20.7109375" customWidth="1"/>
    <col min="5" max="5" width="18.5703125" customWidth="1"/>
    <col min="6" max="11" width="20.42578125" bestFit="1" customWidth="1"/>
    <col min="12" max="13" width="23" bestFit="1" customWidth="1"/>
    <col min="14" max="14" width="20.42578125" bestFit="1" customWidth="1"/>
    <col min="15" max="15" width="23" bestFit="1" customWidth="1"/>
    <col min="16" max="18" width="20.42578125" bestFit="1" customWidth="1"/>
    <col min="19" max="19" width="22" bestFit="1" customWidth="1"/>
    <col min="20" max="21" width="20.42578125" bestFit="1" customWidth="1"/>
    <col min="22" max="22" width="23.28515625" bestFit="1" customWidth="1"/>
    <col min="23" max="23" width="20.42578125" bestFit="1" customWidth="1"/>
    <col min="24" max="24" width="23.28515625" bestFit="1" customWidth="1"/>
    <col min="25" max="25" width="20.42578125" bestFit="1" customWidth="1"/>
    <col min="26" max="26" width="26.5703125" bestFit="1" customWidth="1"/>
    <col min="27" max="27" width="21.7109375" bestFit="1" customWidth="1"/>
    <col min="28" max="28" width="24.42578125" bestFit="1" customWidth="1"/>
    <col min="29" max="38" width="20.42578125" bestFit="1" customWidth="1"/>
    <col min="39" max="40" width="20.85546875" bestFit="1" customWidth="1"/>
    <col min="41" max="41" width="10.5703125" customWidth="1"/>
    <col min="42" max="42" width="18.42578125" hidden="1" customWidth="1"/>
  </cols>
  <sheetData>
    <row r="1" spans="1:42" ht="42.75" customHeight="1">
      <c r="AL1" s="533" t="s">
        <v>422</v>
      </c>
      <c r="AM1" s="533"/>
    </row>
    <row r="2" spans="1:42" ht="26.25">
      <c r="A2" s="535" t="s">
        <v>266</v>
      </c>
      <c r="B2" s="536"/>
      <c r="C2" s="537" t="s">
        <v>267</v>
      </c>
      <c r="D2" s="286">
        <v>1</v>
      </c>
      <c r="E2" s="286">
        <v>2</v>
      </c>
      <c r="F2" s="286">
        <v>3</v>
      </c>
      <c r="G2" s="286">
        <v>4</v>
      </c>
      <c r="H2" s="286">
        <v>5</v>
      </c>
      <c r="I2" s="286">
        <v>6</v>
      </c>
      <c r="J2" s="286">
        <v>7</v>
      </c>
      <c r="K2" s="286">
        <v>8</v>
      </c>
      <c r="L2" s="286">
        <v>9</v>
      </c>
      <c r="M2" s="286">
        <v>10</v>
      </c>
      <c r="N2" s="286">
        <v>11</v>
      </c>
      <c r="O2" s="286">
        <v>12</v>
      </c>
      <c r="P2" s="286">
        <v>13</v>
      </c>
      <c r="Q2" s="286">
        <v>14</v>
      </c>
      <c r="R2" s="286">
        <v>15</v>
      </c>
      <c r="S2" s="286">
        <v>16</v>
      </c>
      <c r="T2" s="286">
        <v>17</v>
      </c>
      <c r="U2" s="286">
        <v>18</v>
      </c>
      <c r="V2" s="286">
        <v>19</v>
      </c>
      <c r="W2" s="286">
        <v>20</v>
      </c>
      <c r="X2" s="286">
        <v>21</v>
      </c>
      <c r="Y2" s="286">
        <v>22</v>
      </c>
      <c r="Z2" s="286">
        <v>23</v>
      </c>
      <c r="AA2" s="286">
        <v>24</v>
      </c>
      <c r="AB2" s="286">
        <v>25</v>
      </c>
      <c r="AC2" s="286">
        <v>26</v>
      </c>
      <c r="AD2" s="286">
        <v>27</v>
      </c>
      <c r="AE2" s="286">
        <v>28</v>
      </c>
      <c r="AF2" s="286">
        <v>29</v>
      </c>
      <c r="AG2" s="286">
        <v>30</v>
      </c>
      <c r="AH2" s="286">
        <v>31</v>
      </c>
      <c r="AI2" s="286">
        <v>32</v>
      </c>
      <c r="AJ2" s="286">
        <v>33</v>
      </c>
      <c r="AK2" s="286">
        <v>34</v>
      </c>
      <c r="AL2" s="286">
        <v>35</v>
      </c>
      <c r="AM2" s="286">
        <v>36</v>
      </c>
      <c r="AN2" s="287">
        <v>36</v>
      </c>
    </row>
    <row r="3" spans="1:42" ht="43.5" customHeight="1">
      <c r="A3" s="530" t="s">
        <v>1</v>
      </c>
      <c r="B3" s="534" t="s">
        <v>121</v>
      </c>
      <c r="C3" s="538"/>
      <c r="D3" s="288" t="s">
        <v>268</v>
      </c>
      <c r="E3" s="288" t="s">
        <v>269</v>
      </c>
      <c r="F3" s="289" t="s">
        <v>270</v>
      </c>
      <c r="G3" s="289" t="s">
        <v>271</v>
      </c>
      <c r="H3" s="289" t="s">
        <v>272</v>
      </c>
      <c r="I3" s="289" t="s">
        <v>273</v>
      </c>
      <c r="J3" s="289" t="s">
        <v>274</v>
      </c>
      <c r="K3" s="289" t="s">
        <v>275</v>
      </c>
      <c r="L3" s="289" t="s">
        <v>276</v>
      </c>
      <c r="M3" s="289" t="s">
        <v>277</v>
      </c>
      <c r="N3" s="289" t="s">
        <v>278</v>
      </c>
      <c r="O3" s="289" t="s">
        <v>279</v>
      </c>
      <c r="P3" s="289" t="s">
        <v>280</v>
      </c>
      <c r="Q3" s="289" t="s">
        <v>281</v>
      </c>
      <c r="R3" s="289" t="s">
        <v>282</v>
      </c>
      <c r="S3" s="289" t="s">
        <v>283</v>
      </c>
      <c r="T3" s="289" t="s">
        <v>284</v>
      </c>
      <c r="U3" s="289" t="s">
        <v>285</v>
      </c>
      <c r="V3" s="289" t="s">
        <v>286</v>
      </c>
      <c r="W3" s="289" t="s">
        <v>287</v>
      </c>
      <c r="X3" s="289" t="s">
        <v>288</v>
      </c>
      <c r="Y3" s="289" t="s">
        <v>289</v>
      </c>
      <c r="Z3" s="289" t="s">
        <v>290</v>
      </c>
      <c r="AA3" s="289" t="s">
        <v>291</v>
      </c>
      <c r="AB3" s="289" t="s">
        <v>292</v>
      </c>
      <c r="AC3" s="289" t="s">
        <v>293</v>
      </c>
      <c r="AD3" s="289" t="s">
        <v>294</v>
      </c>
      <c r="AE3" s="289" t="s">
        <v>295</v>
      </c>
      <c r="AF3" s="289" t="s">
        <v>296</v>
      </c>
      <c r="AG3" s="289" t="s">
        <v>297</v>
      </c>
      <c r="AH3" s="289" t="s">
        <v>298</v>
      </c>
      <c r="AI3" s="289" t="s">
        <v>299</v>
      </c>
      <c r="AJ3" s="289" t="s">
        <v>300</v>
      </c>
      <c r="AK3" s="289" t="s">
        <v>301</v>
      </c>
      <c r="AL3" s="289" t="s">
        <v>302</v>
      </c>
      <c r="AM3" s="289" t="s">
        <v>303</v>
      </c>
      <c r="AN3" s="290" t="s">
        <v>303</v>
      </c>
      <c r="AP3" s="530" t="s">
        <v>304</v>
      </c>
    </row>
    <row r="4" spans="1:42" ht="182.25">
      <c r="A4" s="531"/>
      <c r="B4" s="534"/>
      <c r="C4" s="539"/>
      <c r="D4" s="291" t="s">
        <v>58</v>
      </c>
      <c r="E4" s="291" t="s">
        <v>59</v>
      </c>
      <c r="F4" s="291" t="s">
        <v>61</v>
      </c>
      <c r="G4" s="291" t="s">
        <v>305</v>
      </c>
      <c r="H4" s="291" t="s">
        <v>306</v>
      </c>
      <c r="I4" s="291" t="s">
        <v>307</v>
      </c>
      <c r="J4" s="291" t="s">
        <v>308</v>
      </c>
      <c r="K4" s="291" t="s">
        <v>309</v>
      </c>
      <c r="L4" s="291" t="s">
        <v>310</v>
      </c>
      <c r="M4" s="291" t="s">
        <v>311</v>
      </c>
      <c r="N4" s="291" t="s">
        <v>312</v>
      </c>
      <c r="O4" s="291" t="s">
        <v>313</v>
      </c>
      <c r="P4" s="291" t="s">
        <v>314</v>
      </c>
      <c r="Q4" s="291" t="s">
        <v>315</v>
      </c>
      <c r="R4" s="291" t="s">
        <v>316</v>
      </c>
      <c r="S4" s="291" t="s">
        <v>317</v>
      </c>
      <c r="T4" s="291" t="s">
        <v>318</v>
      </c>
      <c r="U4" s="291" t="s">
        <v>319</v>
      </c>
      <c r="V4" s="291" t="s">
        <v>320</v>
      </c>
      <c r="W4" s="291" t="s">
        <v>321</v>
      </c>
      <c r="X4" s="291" t="s">
        <v>322</v>
      </c>
      <c r="Y4" s="291" t="s">
        <v>323</v>
      </c>
      <c r="Z4" s="291" t="s">
        <v>324</v>
      </c>
      <c r="AA4" s="291" t="s">
        <v>325</v>
      </c>
      <c r="AB4" s="291" t="s">
        <v>326</v>
      </c>
      <c r="AC4" s="291" t="s">
        <v>327</v>
      </c>
      <c r="AD4" s="291" t="s">
        <v>328</v>
      </c>
      <c r="AE4" s="291" t="s">
        <v>329</v>
      </c>
      <c r="AF4" s="291" t="s">
        <v>330</v>
      </c>
      <c r="AG4" s="291" t="s">
        <v>331</v>
      </c>
      <c r="AH4" s="291" t="s">
        <v>332</v>
      </c>
      <c r="AI4" s="291" t="s">
        <v>333</v>
      </c>
      <c r="AJ4" s="291" t="s">
        <v>334</v>
      </c>
      <c r="AK4" s="291" t="s">
        <v>335</v>
      </c>
      <c r="AL4" s="291" t="s">
        <v>336</v>
      </c>
      <c r="AM4" s="291" t="s">
        <v>64</v>
      </c>
      <c r="AN4" s="292" t="s">
        <v>64</v>
      </c>
      <c r="AP4" s="531"/>
    </row>
    <row r="5" spans="1:42" ht="20.25">
      <c r="A5" s="293">
        <v>1</v>
      </c>
      <c r="B5" s="293">
        <v>2</v>
      </c>
      <c r="C5" s="293">
        <v>3</v>
      </c>
      <c r="D5" s="293">
        <v>4</v>
      </c>
      <c r="E5" s="293">
        <v>5</v>
      </c>
      <c r="F5" s="293">
        <v>6</v>
      </c>
      <c r="G5" s="293">
        <v>7</v>
      </c>
      <c r="H5" s="293">
        <v>8</v>
      </c>
      <c r="I5" s="293">
        <v>9</v>
      </c>
      <c r="J5" s="293">
        <v>10</v>
      </c>
      <c r="K5" s="293">
        <v>11</v>
      </c>
      <c r="L5" s="293">
        <v>12</v>
      </c>
      <c r="M5" s="293">
        <v>13</v>
      </c>
      <c r="N5" s="293">
        <v>14</v>
      </c>
      <c r="O5" s="293">
        <v>15</v>
      </c>
      <c r="P5" s="293">
        <v>16</v>
      </c>
      <c r="Q5" s="293">
        <v>17</v>
      </c>
      <c r="R5" s="293">
        <v>18</v>
      </c>
      <c r="S5" s="293">
        <v>19</v>
      </c>
      <c r="T5" s="293">
        <v>20</v>
      </c>
      <c r="U5" s="293">
        <v>21</v>
      </c>
      <c r="V5" s="293">
        <v>22</v>
      </c>
      <c r="W5" s="293">
        <v>23</v>
      </c>
      <c r="X5" s="293">
        <v>24</v>
      </c>
      <c r="Y5" s="293">
        <v>25</v>
      </c>
      <c r="Z5" s="293">
        <v>26</v>
      </c>
      <c r="AA5" s="293">
        <v>27</v>
      </c>
      <c r="AB5" s="293">
        <v>28</v>
      </c>
      <c r="AC5" s="293">
        <v>29</v>
      </c>
      <c r="AD5" s="293">
        <v>30</v>
      </c>
      <c r="AE5" s="293">
        <v>31</v>
      </c>
      <c r="AF5" s="293">
        <v>32</v>
      </c>
      <c r="AG5" s="293">
        <v>33</v>
      </c>
      <c r="AH5" s="293">
        <v>34</v>
      </c>
      <c r="AI5" s="293">
        <v>35</v>
      </c>
      <c r="AJ5" s="293">
        <v>36</v>
      </c>
      <c r="AK5" s="293">
        <v>37</v>
      </c>
      <c r="AL5" s="293">
        <v>38</v>
      </c>
      <c r="AM5" s="293">
        <v>39</v>
      </c>
      <c r="AN5" s="293">
        <v>40</v>
      </c>
      <c r="AP5" s="294"/>
    </row>
    <row r="6" spans="1:42" ht="40.5">
      <c r="A6" s="194">
        <v>1</v>
      </c>
      <c r="B6" s="195" t="s">
        <v>146</v>
      </c>
      <c r="C6" s="197">
        <v>8000</v>
      </c>
      <c r="D6" s="197">
        <v>5800</v>
      </c>
      <c r="E6" s="197">
        <v>0</v>
      </c>
      <c r="F6" s="197">
        <v>0</v>
      </c>
      <c r="G6" s="197">
        <v>0</v>
      </c>
      <c r="H6" s="197">
        <v>75</v>
      </c>
      <c r="I6" s="197">
        <v>0</v>
      </c>
      <c r="J6" s="197">
        <v>189</v>
      </c>
      <c r="K6" s="197">
        <v>0</v>
      </c>
      <c r="L6" s="197">
        <v>0</v>
      </c>
      <c r="M6" s="197">
        <v>0</v>
      </c>
      <c r="N6" s="197">
        <v>0</v>
      </c>
      <c r="O6" s="197">
        <v>0</v>
      </c>
      <c r="P6" s="197">
        <v>80</v>
      </c>
      <c r="Q6" s="197">
        <v>0</v>
      </c>
      <c r="R6" s="197">
        <v>20</v>
      </c>
      <c r="S6" s="197">
        <v>0</v>
      </c>
      <c r="T6" s="197">
        <v>0</v>
      </c>
      <c r="U6" s="197">
        <v>2</v>
      </c>
      <c r="V6" s="197">
        <v>636</v>
      </c>
      <c r="W6" s="197">
        <v>12</v>
      </c>
      <c r="X6" s="197">
        <v>0</v>
      </c>
      <c r="Y6" s="197">
        <v>0</v>
      </c>
      <c r="Z6" s="197">
        <v>0</v>
      </c>
      <c r="AA6" s="197">
        <v>0</v>
      </c>
      <c r="AB6" s="197">
        <v>944</v>
      </c>
      <c r="AC6" s="197">
        <v>0</v>
      </c>
      <c r="AD6" s="197">
        <v>0</v>
      </c>
      <c r="AE6" s="197">
        <v>0</v>
      </c>
      <c r="AF6" s="197">
        <v>40</v>
      </c>
      <c r="AG6" s="197">
        <v>0</v>
      </c>
      <c r="AH6" s="197">
        <v>0</v>
      </c>
      <c r="AI6" s="197">
        <v>0</v>
      </c>
      <c r="AJ6" s="197">
        <v>0</v>
      </c>
      <c r="AK6" s="197">
        <v>2</v>
      </c>
      <c r="AL6" s="197">
        <v>0</v>
      </c>
      <c r="AM6" s="197">
        <v>200</v>
      </c>
      <c r="AN6" s="295">
        <v>242</v>
      </c>
      <c r="AP6" s="197">
        <v>242</v>
      </c>
    </row>
    <row r="7" spans="1:42" ht="40.5">
      <c r="A7" s="194">
        <v>2</v>
      </c>
      <c r="B7" s="195" t="s">
        <v>147</v>
      </c>
      <c r="C7" s="197">
        <v>4000</v>
      </c>
      <c r="D7" s="197">
        <v>4000</v>
      </c>
      <c r="E7" s="197">
        <v>0</v>
      </c>
      <c r="F7" s="197">
        <v>0</v>
      </c>
      <c r="G7" s="197">
        <v>0</v>
      </c>
      <c r="H7" s="197">
        <v>0</v>
      </c>
      <c r="I7" s="197">
        <v>0</v>
      </c>
      <c r="J7" s="197">
        <v>0</v>
      </c>
      <c r="K7" s="197">
        <v>0</v>
      </c>
      <c r="L7" s="197">
        <v>0</v>
      </c>
      <c r="M7" s="197">
        <v>0</v>
      </c>
      <c r="N7" s="197">
        <v>0</v>
      </c>
      <c r="O7" s="197">
        <v>0</v>
      </c>
      <c r="P7" s="197">
        <v>0</v>
      </c>
      <c r="Q7" s="197">
        <v>0</v>
      </c>
      <c r="R7" s="197">
        <v>0</v>
      </c>
      <c r="S7" s="197">
        <v>0</v>
      </c>
      <c r="T7" s="197">
        <v>0</v>
      </c>
      <c r="U7" s="197">
        <v>0</v>
      </c>
      <c r="V7" s="197">
        <v>0</v>
      </c>
      <c r="W7" s="197">
        <v>0</v>
      </c>
      <c r="X7" s="197">
        <v>0</v>
      </c>
      <c r="Y7" s="197">
        <v>0</v>
      </c>
      <c r="Z7" s="197">
        <v>0</v>
      </c>
      <c r="AA7" s="197">
        <v>0</v>
      </c>
      <c r="AB7" s="197">
        <v>0</v>
      </c>
      <c r="AC7" s="197">
        <v>0</v>
      </c>
      <c r="AD7" s="197">
        <v>0</v>
      </c>
      <c r="AE7" s="197">
        <v>0</v>
      </c>
      <c r="AF7" s="197">
        <v>0</v>
      </c>
      <c r="AG7" s="197">
        <v>0</v>
      </c>
      <c r="AH7" s="197">
        <v>0</v>
      </c>
      <c r="AI7" s="197">
        <v>0</v>
      </c>
      <c r="AJ7" s="197">
        <v>0</v>
      </c>
      <c r="AK7" s="197">
        <v>0</v>
      </c>
      <c r="AL7" s="197">
        <v>0</v>
      </c>
      <c r="AM7" s="197">
        <v>0</v>
      </c>
      <c r="AN7" s="295">
        <v>0</v>
      </c>
      <c r="AP7" s="197">
        <v>0</v>
      </c>
    </row>
    <row r="8" spans="1:42" ht="20.25">
      <c r="A8" s="194">
        <v>3</v>
      </c>
      <c r="B8" s="195" t="s">
        <v>148</v>
      </c>
      <c r="C8" s="197">
        <v>1300</v>
      </c>
      <c r="D8" s="197">
        <v>0</v>
      </c>
      <c r="E8" s="197">
        <v>0</v>
      </c>
      <c r="F8" s="197">
        <v>0</v>
      </c>
      <c r="G8" s="197">
        <v>0</v>
      </c>
      <c r="H8" s="197">
        <v>0</v>
      </c>
      <c r="I8" s="197">
        <v>0</v>
      </c>
      <c r="J8" s="197">
        <v>0</v>
      </c>
      <c r="K8" s="197">
        <v>0</v>
      </c>
      <c r="L8" s="197">
        <v>0</v>
      </c>
      <c r="M8" s="197">
        <v>0</v>
      </c>
      <c r="N8" s="197">
        <v>0</v>
      </c>
      <c r="O8" s="197">
        <v>0</v>
      </c>
      <c r="P8" s="197">
        <v>0</v>
      </c>
      <c r="Q8" s="197">
        <v>0</v>
      </c>
      <c r="R8" s="197">
        <v>0</v>
      </c>
      <c r="S8" s="197">
        <v>0</v>
      </c>
      <c r="T8" s="197">
        <v>0</v>
      </c>
      <c r="U8" s="197">
        <v>0</v>
      </c>
      <c r="V8" s="197">
        <v>0</v>
      </c>
      <c r="W8" s="197">
        <v>0</v>
      </c>
      <c r="X8" s="197">
        <v>0</v>
      </c>
      <c r="Y8" s="197">
        <v>0</v>
      </c>
      <c r="Z8" s="197">
        <v>0</v>
      </c>
      <c r="AA8" s="197">
        <v>0</v>
      </c>
      <c r="AB8" s="197">
        <v>1300</v>
      </c>
      <c r="AC8" s="197">
        <v>0</v>
      </c>
      <c r="AD8" s="197">
        <v>0</v>
      </c>
      <c r="AE8" s="197">
        <v>0</v>
      </c>
      <c r="AF8" s="197">
        <v>0</v>
      </c>
      <c r="AG8" s="197">
        <v>0</v>
      </c>
      <c r="AH8" s="197">
        <v>0</v>
      </c>
      <c r="AI8" s="197">
        <v>0</v>
      </c>
      <c r="AJ8" s="197">
        <v>0</v>
      </c>
      <c r="AK8" s="197">
        <v>0</v>
      </c>
      <c r="AL8" s="197">
        <v>0</v>
      </c>
      <c r="AM8" s="197">
        <v>0</v>
      </c>
      <c r="AN8" s="295">
        <v>0</v>
      </c>
      <c r="AP8" s="197">
        <v>0</v>
      </c>
    </row>
    <row r="9" spans="1:42" ht="40.5">
      <c r="A9" s="194">
        <v>4</v>
      </c>
      <c r="B9" s="211" t="s">
        <v>149</v>
      </c>
      <c r="C9" s="197">
        <v>0</v>
      </c>
      <c r="D9" s="197">
        <v>0</v>
      </c>
      <c r="E9" s="197">
        <v>0</v>
      </c>
      <c r="F9" s="197">
        <v>0</v>
      </c>
      <c r="G9" s="197">
        <v>0</v>
      </c>
      <c r="H9" s="197">
        <v>0</v>
      </c>
      <c r="I9" s="197">
        <v>0</v>
      </c>
      <c r="J9" s="197">
        <v>0</v>
      </c>
      <c r="K9" s="197">
        <v>0</v>
      </c>
      <c r="L9" s="197">
        <v>0</v>
      </c>
      <c r="M9" s="197">
        <v>0</v>
      </c>
      <c r="N9" s="197">
        <v>0</v>
      </c>
      <c r="O9" s="197">
        <v>0</v>
      </c>
      <c r="P9" s="197">
        <v>0</v>
      </c>
      <c r="Q9" s="197">
        <v>0</v>
      </c>
      <c r="R9" s="197">
        <v>0</v>
      </c>
      <c r="S9" s="197">
        <v>0</v>
      </c>
      <c r="T9" s="197">
        <v>0</v>
      </c>
      <c r="U9" s="197">
        <v>0</v>
      </c>
      <c r="V9" s="197">
        <v>0</v>
      </c>
      <c r="W9" s="197">
        <v>0</v>
      </c>
      <c r="X9" s="197">
        <v>0</v>
      </c>
      <c r="Y9" s="197">
        <v>0</v>
      </c>
      <c r="Z9" s="197">
        <v>0</v>
      </c>
      <c r="AA9" s="197">
        <v>0</v>
      </c>
      <c r="AB9" s="197">
        <v>0</v>
      </c>
      <c r="AC9" s="197">
        <v>0</v>
      </c>
      <c r="AD9" s="197">
        <v>0</v>
      </c>
      <c r="AE9" s="197">
        <v>0</v>
      </c>
      <c r="AF9" s="197">
        <v>0</v>
      </c>
      <c r="AG9" s="197">
        <v>0</v>
      </c>
      <c r="AH9" s="197">
        <v>0</v>
      </c>
      <c r="AI9" s="197">
        <v>0</v>
      </c>
      <c r="AJ9" s="197">
        <v>0</v>
      </c>
      <c r="AK9" s="197">
        <v>0</v>
      </c>
      <c r="AL9" s="197">
        <v>0</v>
      </c>
      <c r="AM9" s="197">
        <v>0</v>
      </c>
      <c r="AN9" s="295">
        <v>0</v>
      </c>
      <c r="AP9" s="197">
        <v>0</v>
      </c>
    </row>
    <row r="10" spans="1:42" ht="40.5">
      <c r="A10" s="194">
        <v>5</v>
      </c>
      <c r="B10" s="213" t="s">
        <v>150</v>
      </c>
      <c r="C10" s="197">
        <v>0</v>
      </c>
      <c r="D10" s="197">
        <v>0</v>
      </c>
      <c r="E10" s="197">
        <v>0</v>
      </c>
      <c r="F10" s="197">
        <v>0</v>
      </c>
      <c r="G10" s="197">
        <v>0</v>
      </c>
      <c r="H10" s="197">
        <v>0</v>
      </c>
      <c r="I10" s="197">
        <v>0</v>
      </c>
      <c r="J10" s="197">
        <v>0</v>
      </c>
      <c r="K10" s="197">
        <v>0</v>
      </c>
      <c r="L10" s="197">
        <v>0</v>
      </c>
      <c r="M10" s="197">
        <v>0</v>
      </c>
      <c r="N10" s="197">
        <v>0</v>
      </c>
      <c r="O10" s="197">
        <v>0</v>
      </c>
      <c r="P10" s="197">
        <v>0</v>
      </c>
      <c r="Q10" s="197">
        <v>0</v>
      </c>
      <c r="R10" s="197">
        <v>0</v>
      </c>
      <c r="S10" s="197">
        <v>0</v>
      </c>
      <c r="T10" s="197">
        <v>0</v>
      </c>
      <c r="U10" s="197">
        <v>0</v>
      </c>
      <c r="V10" s="197">
        <v>0</v>
      </c>
      <c r="W10" s="197">
        <v>0</v>
      </c>
      <c r="X10" s="197">
        <v>0</v>
      </c>
      <c r="Y10" s="197">
        <v>0</v>
      </c>
      <c r="Z10" s="197">
        <v>0</v>
      </c>
      <c r="AA10" s="197">
        <v>0</v>
      </c>
      <c r="AB10" s="197">
        <v>0</v>
      </c>
      <c r="AC10" s="197">
        <v>0</v>
      </c>
      <c r="AD10" s="197">
        <v>0</v>
      </c>
      <c r="AE10" s="197">
        <v>0</v>
      </c>
      <c r="AF10" s="197">
        <v>0</v>
      </c>
      <c r="AG10" s="197">
        <v>0</v>
      </c>
      <c r="AH10" s="197">
        <v>0</v>
      </c>
      <c r="AI10" s="197">
        <v>0</v>
      </c>
      <c r="AJ10" s="197">
        <v>0</v>
      </c>
      <c r="AK10" s="197">
        <v>0</v>
      </c>
      <c r="AL10" s="197">
        <v>0</v>
      </c>
      <c r="AM10" s="197">
        <v>0</v>
      </c>
      <c r="AN10" s="295">
        <v>0</v>
      </c>
      <c r="AP10" s="197">
        <v>0</v>
      </c>
    </row>
    <row r="11" spans="1:42" ht="20.25">
      <c r="A11" s="214"/>
      <c r="B11" s="215" t="s">
        <v>151</v>
      </c>
      <c r="C11" s="216">
        <v>13300</v>
      </c>
      <c r="D11" s="216">
        <v>9800</v>
      </c>
      <c r="E11" s="216">
        <v>0</v>
      </c>
      <c r="F11" s="216">
        <v>0</v>
      </c>
      <c r="G11" s="216">
        <v>0</v>
      </c>
      <c r="H11" s="216">
        <v>75</v>
      </c>
      <c r="I11" s="216">
        <v>0</v>
      </c>
      <c r="J11" s="216">
        <v>189</v>
      </c>
      <c r="K11" s="216">
        <v>0</v>
      </c>
      <c r="L11" s="216">
        <v>0</v>
      </c>
      <c r="M11" s="216">
        <v>0</v>
      </c>
      <c r="N11" s="216">
        <v>0</v>
      </c>
      <c r="O11" s="216">
        <v>0</v>
      </c>
      <c r="P11" s="216">
        <v>80</v>
      </c>
      <c r="Q11" s="216">
        <v>0</v>
      </c>
      <c r="R11" s="216">
        <v>20</v>
      </c>
      <c r="S11" s="216">
        <v>0</v>
      </c>
      <c r="T11" s="216">
        <v>0</v>
      </c>
      <c r="U11" s="216">
        <v>2</v>
      </c>
      <c r="V11" s="216">
        <v>636</v>
      </c>
      <c r="W11" s="216">
        <v>12</v>
      </c>
      <c r="X11" s="216">
        <v>0</v>
      </c>
      <c r="Y11" s="216">
        <v>0</v>
      </c>
      <c r="Z11" s="216">
        <v>0</v>
      </c>
      <c r="AA11" s="216">
        <v>0</v>
      </c>
      <c r="AB11" s="216">
        <v>2244</v>
      </c>
      <c r="AC11" s="216">
        <v>0</v>
      </c>
      <c r="AD11" s="216">
        <v>0</v>
      </c>
      <c r="AE11" s="216">
        <v>0</v>
      </c>
      <c r="AF11" s="216">
        <v>40</v>
      </c>
      <c r="AG11" s="216">
        <v>0</v>
      </c>
      <c r="AH11" s="216">
        <v>0</v>
      </c>
      <c r="AI11" s="216">
        <v>0</v>
      </c>
      <c r="AJ11" s="216">
        <v>0</v>
      </c>
      <c r="AK11" s="216">
        <v>2</v>
      </c>
      <c r="AL11" s="216">
        <v>0</v>
      </c>
      <c r="AM11" s="216">
        <v>200</v>
      </c>
      <c r="AN11" s="216">
        <v>242</v>
      </c>
      <c r="AP11" s="216">
        <v>242</v>
      </c>
    </row>
    <row r="12" spans="1:42" ht="20.25">
      <c r="A12" s="194">
        <v>6</v>
      </c>
      <c r="B12" s="213" t="s">
        <v>152</v>
      </c>
      <c r="C12" s="197">
        <v>6000</v>
      </c>
      <c r="D12" s="197">
        <v>2727</v>
      </c>
      <c r="E12" s="197">
        <v>0</v>
      </c>
      <c r="F12" s="197">
        <v>0</v>
      </c>
      <c r="G12" s="197">
        <v>0</v>
      </c>
      <c r="H12" s="197">
        <v>100</v>
      </c>
      <c r="I12" s="197">
        <v>0</v>
      </c>
      <c r="J12" s="197">
        <v>0</v>
      </c>
      <c r="K12" s="197">
        <v>0</v>
      </c>
      <c r="L12" s="197">
        <v>62</v>
      </c>
      <c r="M12" s="197">
        <v>1077</v>
      </c>
      <c r="N12" s="197">
        <v>26</v>
      </c>
      <c r="O12" s="197">
        <v>0</v>
      </c>
      <c r="P12" s="197">
        <v>0</v>
      </c>
      <c r="Q12" s="197">
        <v>126</v>
      </c>
      <c r="R12" s="197">
        <v>2</v>
      </c>
      <c r="S12" s="197">
        <v>0</v>
      </c>
      <c r="T12" s="197">
        <v>0</v>
      </c>
      <c r="U12" s="197">
        <v>9</v>
      </c>
      <c r="V12" s="197">
        <v>804</v>
      </c>
      <c r="W12" s="197">
        <v>5</v>
      </c>
      <c r="X12" s="197">
        <v>675</v>
      </c>
      <c r="Y12" s="197">
        <v>0</v>
      </c>
      <c r="Z12" s="197">
        <v>0</v>
      </c>
      <c r="AA12" s="197">
        <v>0</v>
      </c>
      <c r="AB12" s="197">
        <v>387</v>
      </c>
      <c r="AC12" s="197">
        <v>0</v>
      </c>
      <c r="AD12" s="197">
        <v>0</v>
      </c>
      <c r="AE12" s="197">
        <v>0</v>
      </c>
      <c r="AF12" s="197">
        <v>0</v>
      </c>
      <c r="AG12" s="197">
        <v>0</v>
      </c>
      <c r="AH12" s="197">
        <v>0</v>
      </c>
      <c r="AI12" s="197">
        <v>0</v>
      </c>
      <c r="AJ12" s="197">
        <v>0</v>
      </c>
      <c r="AK12" s="197">
        <v>0</v>
      </c>
      <c r="AL12" s="197">
        <v>0</v>
      </c>
      <c r="AM12" s="197">
        <v>0</v>
      </c>
      <c r="AN12" s="295">
        <v>0</v>
      </c>
      <c r="AP12" s="197">
        <v>0</v>
      </c>
    </row>
    <row r="13" spans="1:42" ht="40.5">
      <c r="A13" s="194">
        <v>7</v>
      </c>
      <c r="B13" s="213" t="s">
        <v>153</v>
      </c>
      <c r="C13" s="197">
        <v>0</v>
      </c>
      <c r="D13" s="197">
        <v>0</v>
      </c>
      <c r="E13" s="197">
        <v>0</v>
      </c>
      <c r="F13" s="197">
        <v>0</v>
      </c>
      <c r="G13" s="197">
        <v>0</v>
      </c>
      <c r="H13" s="197">
        <v>0</v>
      </c>
      <c r="I13" s="197">
        <v>0</v>
      </c>
      <c r="J13" s="197">
        <v>0</v>
      </c>
      <c r="K13" s="197">
        <v>0</v>
      </c>
      <c r="L13" s="197">
        <v>0</v>
      </c>
      <c r="M13" s="197">
        <v>0</v>
      </c>
      <c r="N13" s="197">
        <v>0</v>
      </c>
      <c r="O13" s="197">
        <v>0</v>
      </c>
      <c r="P13" s="197">
        <v>0</v>
      </c>
      <c r="Q13" s="197">
        <v>0</v>
      </c>
      <c r="R13" s="197">
        <v>0</v>
      </c>
      <c r="S13" s="197">
        <v>0</v>
      </c>
      <c r="T13" s="197">
        <v>0</v>
      </c>
      <c r="U13" s="197">
        <v>0</v>
      </c>
      <c r="V13" s="197">
        <v>0</v>
      </c>
      <c r="W13" s="197">
        <v>0</v>
      </c>
      <c r="X13" s="197">
        <v>0</v>
      </c>
      <c r="Y13" s="197">
        <v>0</v>
      </c>
      <c r="Z13" s="197">
        <v>0</v>
      </c>
      <c r="AA13" s="197">
        <v>0</v>
      </c>
      <c r="AB13" s="197">
        <v>0</v>
      </c>
      <c r="AC13" s="197">
        <v>0</v>
      </c>
      <c r="AD13" s="197">
        <v>0</v>
      </c>
      <c r="AE13" s="197">
        <v>0</v>
      </c>
      <c r="AF13" s="197">
        <v>0</v>
      </c>
      <c r="AG13" s="197">
        <v>0</v>
      </c>
      <c r="AH13" s="197">
        <v>0</v>
      </c>
      <c r="AI13" s="197">
        <v>0</v>
      </c>
      <c r="AJ13" s="197">
        <v>0</v>
      </c>
      <c r="AK13" s="197">
        <v>0</v>
      </c>
      <c r="AL13" s="197">
        <v>0</v>
      </c>
      <c r="AM13" s="197">
        <v>0</v>
      </c>
      <c r="AN13" s="295">
        <v>0</v>
      </c>
      <c r="AP13" s="197">
        <v>0</v>
      </c>
    </row>
    <row r="14" spans="1:42" ht="20.25">
      <c r="A14" s="194">
        <v>8</v>
      </c>
      <c r="B14" s="213" t="s">
        <v>154</v>
      </c>
      <c r="C14" s="197">
        <v>0</v>
      </c>
      <c r="D14" s="197">
        <v>0</v>
      </c>
      <c r="E14" s="197">
        <v>0</v>
      </c>
      <c r="F14" s="197">
        <v>0</v>
      </c>
      <c r="G14" s="197">
        <v>0</v>
      </c>
      <c r="H14" s="197">
        <v>0</v>
      </c>
      <c r="I14" s="197">
        <v>0</v>
      </c>
      <c r="J14" s="197">
        <v>0</v>
      </c>
      <c r="K14" s="197">
        <v>0</v>
      </c>
      <c r="L14" s="197">
        <v>0</v>
      </c>
      <c r="M14" s="197">
        <v>0</v>
      </c>
      <c r="N14" s="197">
        <v>0</v>
      </c>
      <c r="O14" s="197">
        <v>0</v>
      </c>
      <c r="P14" s="197">
        <v>0</v>
      </c>
      <c r="Q14" s="197">
        <v>0</v>
      </c>
      <c r="R14" s="197">
        <v>0</v>
      </c>
      <c r="S14" s="197">
        <v>0</v>
      </c>
      <c r="T14" s="197">
        <v>0</v>
      </c>
      <c r="U14" s="197">
        <v>0</v>
      </c>
      <c r="V14" s="197">
        <v>0</v>
      </c>
      <c r="W14" s="197">
        <v>0</v>
      </c>
      <c r="X14" s="197">
        <v>0</v>
      </c>
      <c r="Y14" s="197">
        <v>0</v>
      </c>
      <c r="Z14" s="197">
        <v>0</v>
      </c>
      <c r="AA14" s="197">
        <v>0</v>
      </c>
      <c r="AB14" s="197">
        <v>0</v>
      </c>
      <c r="AC14" s="197">
        <v>0</v>
      </c>
      <c r="AD14" s="197">
        <v>0</v>
      </c>
      <c r="AE14" s="197">
        <v>0</v>
      </c>
      <c r="AF14" s="197">
        <v>0</v>
      </c>
      <c r="AG14" s="197">
        <v>0</v>
      </c>
      <c r="AH14" s="197">
        <v>0</v>
      </c>
      <c r="AI14" s="197">
        <v>0</v>
      </c>
      <c r="AJ14" s="197">
        <v>0</v>
      </c>
      <c r="AK14" s="197">
        <v>0</v>
      </c>
      <c r="AL14" s="197">
        <v>0</v>
      </c>
      <c r="AM14" s="197">
        <v>0</v>
      </c>
      <c r="AN14" s="295">
        <v>0</v>
      </c>
      <c r="AP14" s="197">
        <v>0</v>
      </c>
    </row>
    <row r="15" spans="1:42" ht="40.5">
      <c r="A15" s="194">
        <v>9</v>
      </c>
      <c r="B15" s="213" t="s">
        <v>250</v>
      </c>
      <c r="C15" s="197">
        <v>0</v>
      </c>
      <c r="D15" s="197">
        <v>0</v>
      </c>
      <c r="E15" s="197">
        <v>0</v>
      </c>
      <c r="F15" s="197">
        <v>0</v>
      </c>
      <c r="G15" s="197">
        <v>0</v>
      </c>
      <c r="H15" s="197">
        <v>0</v>
      </c>
      <c r="I15" s="197">
        <v>0</v>
      </c>
      <c r="J15" s="197">
        <v>0</v>
      </c>
      <c r="K15" s="197">
        <v>0</v>
      </c>
      <c r="L15" s="197">
        <v>0</v>
      </c>
      <c r="M15" s="197">
        <v>0</v>
      </c>
      <c r="N15" s="197">
        <v>0</v>
      </c>
      <c r="O15" s="197">
        <v>0</v>
      </c>
      <c r="P15" s="197">
        <v>0</v>
      </c>
      <c r="Q15" s="197">
        <v>0</v>
      </c>
      <c r="R15" s="197">
        <v>0</v>
      </c>
      <c r="S15" s="197">
        <v>0</v>
      </c>
      <c r="T15" s="197">
        <v>0</v>
      </c>
      <c r="U15" s="197">
        <v>0</v>
      </c>
      <c r="V15" s="197">
        <v>0</v>
      </c>
      <c r="W15" s="197">
        <v>0</v>
      </c>
      <c r="X15" s="197">
        <v>0</v>
      </c>
      <c r="Y15" s="197">
        <v>0</v>
      </c>
      <c r="Z15" s="197">
        <v>0</v>
      </c>
      <c r="AA15" s="197">
        <v>0</v>
      </c>
      <c r="AB15" s="197">
        <v>0</v>
      </c>
      <c r="AC15" s="197">
        <v>0</v>
      </c>
      <c r="AD15" s="197">
        <v>0</v>
      </c>
      <c r="AE15" s="197">
        <v>0</v>
      </c>
      <c r="AF15" s="197">
        <v>0</v>
      </c>
      <c r="AG15" s="197">
        <v>0</v>
      </c>
      <c r="AH15" s="197">
        <v>0</v>
      </c>
      <c r="AI15" s="197">
        <v>0</v>
      </c>
      <c r="AJ15" s="197">
        <v>0</v>
      </c>
      <c r="AK15" s="197">
        <v>0</v>
      </c>
      <c r="AL15" s="197">
        <v>0</v>
      </c>
      <c r="AM15" s="197">
        <v>0</v>
      </c>
      <c r="AN15" s="295">
        <v>0</v>
      </c>
      <c r="AP15" s="197">
        <v>0</v>
      </c>
    </row>
    <row r="16" spans="1:42" ht="40.5">
      <c r="A16" s="194">
        <v>10</v>
      </c>
      <c r="B16" s="213" t="s">
        <v>156</v>
      </c>
      <c r="C16" s="197">
        <v>21000</v>
      </c>
      <c r="D16" s="197">
        <v>0</v>
      </c>
      <c r="E16" s="197">
        <v>0</v>
      </c>
      <c r="F16" s="197">
        <v>0</v>
      </c>
      <c r="G16" s="197">
        <v>0</v>
      </c>
      <c r="H16" s="197">
        <v>0</v>
      </c>
      <c r="I16" s="197">
        <v>0</v>
      </c>
      <c r="J16" s="197">
        <v>0</v>
      </c>
      <c r="K16" s="197">
        <v>0</v>
      </c>
      <c r="L16" s="197">
        <v>0</v>
      </c>
      <c r="M16" s="197">
        <v>0</v>
      </c>
      <c r="N16" s="197">
        <v>0</v>
      </c>
      <c r="O16" s="197">
        <v>16000</v>
      </c>
      <c r="P16" s="197">
        <v>0</v>
      </c>
      <c r="Q16" s="197">
        <v>0</v>
      </c>
      <c r="R16" s="197">
        <v>0</v>
      </c>
      <c r="S16" s="197">
        <v>0</v>
      </c>
      <c r="T16" s="197">
        <v>0</v>
      </c>
      <c r="U16" s="197">
        <v>0</v>
      </c>
      <c r="V16" s="197">
        <v>0</v>
      </c>
      <c r="W16" s="197">
        <v>0</v>
      </c>
      <c r="X16" s="197">
        <v>0</v>
      </c>
      <c r="Y16" s="197">
        <v>0</v>
      </c>
      <c r="Z16" s="197">
        <v>0</v>
      </c>
      <c r="AA16" s="197">
        <v>0</v>
      </c>
      <c r="AB16" s="197">
        <v>0</v>
      </c>
      <c r="AC16" s="197">
        <v>0</v>
      </c>
      <c r="AD16" s="197">
        <v>0</v>
      </c>
      <c r="AE16" s="197">
        <v>0</v>
      </c>
      <c r="AF16" s="197">
        <v>0</v>
      </c>
      <c r="AG16" s="197">
        <v>0</v>
      </c>
      <c r="AH16" s="197">
        <v>0</v>
      </c>
      <c r="AI16" s="197">
        <v>0</v>
      </c>
      <c r="AJ16" s="197">
        <v>0</v>
      </c>
      <c r="AK16" s="197">
        <v>0</v>
      </c>
      <c r="AL16" s="197">
        <v>0</v>
      </c>
      <c r="AM16" s="197">
        <v>5000</v>
      </c>
      <c r="AN16" s="295">
        <v>6047</v>
      </c>
      <c r="AP16" s="197">
        <v>6047</v>
      </c>
    </row>
    <row r="17" spans="1:42" ht="20.25">
      <c r="A17" s="194">
        <v>11</v>
      </c>
      <c r="B17" s="213" t="s">
        <v>157</v>
      </c>
      <c r="C17" s="197">
        <v>3240</v>
      </c>
      <c r="D17" s="197">
        <v>3180</v>
      </c>
      <c r="E17" s="197">
        <v>0</v>
      </c>
      <c r="F17" s="197">
        <v>0</v>
      </c>
      <c r="G17" s="197">
        <v>0</v>
      </c>
      <c r="H17" s="197">
        <v>0</v>
      </c>
      <c r="I17" s="197">
        <v>0</v>
      </c>
      <c r="J17" s="197">
        <v>0</v>
      </c>
      <c r="K17" s="197">
        <v>0</v>
      </c>
      <c r="L17" s="197">
        <v>20</v>
      </c>
      <c r="M17" s="197">
        <v>0</v>
      </c>
      <c r="N17" s="197">
        <v>0</v>
      </c>
      <c r="O17" s="197">
        <v>0</v>
      </c>
      <c r="P17" s="197">
        <v>0</v>
      </c>
      <c r="Q17" s="197">
        <v>0</v>
      </c>
      <c r="R17" s="197">
        <v>0</v>
      </c>
      <c r="S17" s="197">
        <v>0</v>
      </c>
      <c r="T17" s="197">
        <v>0</v>
      </c>
      <c r="U17" s="197">
        <v>0</v>
      </c>
      <c r="V17" s="197">
        <v>20</v>
      </c>
      <c r="W17" s="197">
        <v>0</v>
      </c>
      <c r="X17" s="197">
        <v>0</v>
      </c>
      <c r="Y17" s="197">
        <v>20</v>
      </c>
      <c r="Z17" s="197">
        <v>0</v>
      </c>
      <c r="AA17" s="197">
        <v>0</v>
      </c>
      <c r="AB17" s="197">
        <v>0</v>
      </c>
      <c r="AC17" s="197">
        <v>0</v>
      </c>
      <c r="AD17" s="197">
        <v>0</v>
      </c>
      <c r="AE17" s="197">
        <v>0</v>
      </c>
      <c r="AF17" s="197">
        <v>0</v>
      </c>
      <c r="AG17" s="197">
        <v>0</v>
      </c>
      <c r="AH17" s="197">
        <v>0</v>
      </c>
      <c r="AI17" s="197">
        <v>0</v>
      </c>
      <c r="AJ17" s="197">
        <v>0</v>
      </c>
      <c r="AK17" s="197">
        <v>0</v>
      </c>
      <c r="AL17" s="197">
        <v>0</v>
      </c>
      <c r="AM17" s="197">
        <v>0</v>
      </c>
      <c r="AN17" s="295">
        <v>0</v>
      </c>
      <c r="AP17" s="197">
        <v>0</v>
      </c>
    </row>
    <row r="18" spans="1:42" ht="40.5">
      <c r="A18" s="214"/>
      <c r="B18" s="215" t="s">
        <v>158</v>
      </c>
      <c r="C18" s="216">
        <v>30240</v>
      </c>
      <c r="D18" s="216">
        <v>5907</v>
      </c>
      <c r="E18" s="216">
        <v>0</v>
      </c>
      <c r="F18" s="216">
        <v>0</v>
      </c>
      <c r="G18" s="216">
        <v>0</v>
      </c>
      <c r="H18" s="216">
        <v>100</v>
      </c>
      <c r="I18" s="216">
        <v>0</v>
      </c>
      <c r="J18" s="216">
        <v>0</v>
      </c>
      <c r="K18" s="216">
        <v>0</v>
      </c>
      <c r="L18" s="216">
        <v>82</v>
      </c>
      <c r="M18" s="216">
        <v>1077</v>
      </c>
      <c r="N18" s="216">
        <v>26</v>
      </c>
      <c r="O18" s="216">
        <v>16000</v>
      </c>
      <c r="P18" s="216">
        <v>0</v>
      </c>
      <c r="Q18" s="216">
        <v>126</v>
      </c>
      <c r="R18" s="216">
        <v>2</v>
      </c>
      <c r="S18" s="216">
        <v>0</v>
      </c>
      <c r="T18" s="216">
        <v>0</v>
      </c>
      <c r="U18" s="216">
        <v>9</v>
      </c>
      <c r="V18" s="216">
        <v>824</v>
      </c>
      <c r="W18" s="216">
        <v>5</v>
      </c>
      <c r="X18" s="216">
        <v>675</v>
      </c>
      <c r="Y18" s="216">
        <v>20</v>
      </c>
      <c r="Z18" s="216">
        <v>0</v>
      </c>
      <c r="AA18" s="216">
        <v>0</v>
      </c>
      <c r="AB18" s="216">
        <v>387</v>
      </c>
      <c r="AC18" s="216">
        <v>0</v>
      </c>
      <c r="AD18" s="216">
        <v>0</v>
      </c>
      <c r="AE18" s="216">
        <v>0</v>
      </c>
      <c r="AF18" s="216">
        <v>0</v>
      </c>
      <c r="AG18" s="216">
        <v>0</v>
      </c>
      <c r="AH18" s="216">
        <v>0</v>
      </c>
      <c r="AI18" s="216">
        <v>0</v>
      </c>
      <c r="AJ18" s="216">
        <v>0</v>
      </c>
      <c r="AK18" s="216">
        <v>0</v>
      </c>
      <c r="AL18" s="216">
        <v>0</v>
      </c>
      <c r="AM18" s="216">
        <v>5000</v>
      </c>
      <c r="AN18" s="216">
        <v>6047</v>
      </c>
      <c r="AP18" s="216">
        <v>6047</v>
      </c>
    </row>
    <row r="19" spans="1:42" ht="40.5">
      <c r="A19" s="224">
        <v>12</v>
      </c>
      <c r="B19" s="225" t="s">
        <v>159</v>
      </c>
      <c r="C19" s="197">
        <v>0</v>
      </c>
      <c r="D19" s="197">
        <v>0</v>
      </c>
      <c r="E19" s="197">
        <v>0</v>
      </c>
      <c r="F19" s="197">
        <v>0</v>
      </c>
      <c r="G19" s="197">
        <v>0</v>
      </c>
      <c r="H19" s="197">
        <v>0</v>
      </c>
      <c r="I19" s="197">
        <v>0</v>
      </c>
      <c r="J19" s="197">
        <v>0</v>
      </c>
      <c r="K19" s="197">
        <v>0</v>
      </c>
      <c r="L19" s="197">
        <v>0</v>
      </c>
      <c r="M19" s="197">
        <v>0</v>
      </c>
      <c r="N19" s="197">
        <v>0</v>
      </c>
      <c r="O19" s="197">
        <v>0</v>
      </c>
      <c r="P19" s="197">
        <v>0</v>
      </c>
      <c r="Q19" s="197">
        <v>0</v>
      </c>
      <c r="R19" s="197">
        <v>0</v>
      </c>
      <c r="S19" s="197">
        <v>0</v>
      </c>
      <c r="T19" s="197">
        <v>0</v>
      </c>
      <c r="U19" s="197">
        <v>0</v>
      </c>
      <c r="V19" s="197">
        <v>0</v>
      </c>
      <c r="W19" s="197">
        <v>0</v>
      </c>
      <c r="X19" s="197">
        <v>0</v>
      </c>
      <c r="Y19" s="197">
        <v>0</v>
      </c>
      <c r="Z19" s="197">
        <v>0</v>
      </c>
      <c r="AA19" s="197">
        <v>0</v>
      </c>
      <c r="AB19" s="197">
        <v>0</v>
      </c>
      <c r="AC19" s="197">
        <v>0</v>
      </c>
      <c r="AD19" s="197">
        <v>0</v>
      </c>
      <c r="AE19" s="197">
        <v>0</v>
      </c>
      <c r="AF19" s="197">
        <v>0</v>
      </c>
      <c r="AG19" s="197">
        <v>0</v>
      </c>
      <c r="AH19" s="197">
        <v>0</v>
      </c>
      <c r="AI19" s="197">
        <v>0</v>
      </c>
      <c r="AJ19" s="197">
        <v>0</v>
      </c>
      <c r="AK19" s="197">
        <v>0</v>
      </c>
      <c r="AL19" s="197">
        <v>0</v>
      </c>
      <c r="AM19" s="197">
        <v>0</v>
      </c>
      <c r="AN19" s="295">
        <v>0</v>
      </c>
      <c r="AP19" s="197">
        <v>0</v>
      </c>
    </row>
    <row r="20" spans="1:42" ht="40.5">
      <c r="A20" s="224">
        <v>13</v>
      </c>
      <c r="B20" s="225" t="s">
        <v>160</v>
      </c>
      <c r="C20" s="197">
        <v>5191</v>
      </c>
      <c r="D20" s="197">
        <v>2048</v>
      </c>
      <c r="E20" s="197">
        <v>0</v>
      </c>
      <c r="F20" s="197">
        <v>0</v>
      </c>
      <c r="G20" s="197">
        <v>0</v>
      </c>
      <c r="H20" s="197">
        <v>0</v>
      </c>
      <c r="I20" s="197">
        <v>0</v>
      </c>
      <c r="J20" s="197">
        <v>0</v>
      </c>
      <c r="K20" s="197">
        <v>0</v>
      </c>
      <c r="L20" s="197">
        <v>0</v>
      </c>
      <c r="M20" s="197">
        <v>0</v>
      </c>
      <c r="N20" s="197">
        <v>25</v>
      </c>
      <c r="O20" s="197">
        <v>2435</v>
      </c>
      <c r="P20" s="197">
        <v>5</v>
      </c>
      <c r="Q20" s="197">
        <v>0</v>
      </c>
      <c r="R20" s="197">
        <v>0</v>
      </c>
      <c r="S20" s="197">
        <v>0</v>
      </c>
      <c r="T20" s="197">
        <v>0</v>
      </c>
      <c r="U20" s="197">
        <v>0</v>
      </c>
      <c r="V20" s="197">
        <v>0</v>
      </c>
      <c r="W20" s="197">
        <v>0</v>
      </c>
      <c r="X20" s="197">
        <v>0</v>
      </c>
      <c r="Y20" s="197">
        <v>0</v>
      </c>
      <c r="Z20" s="197">
        <v>0</v>
      </c>
      <c r="AA20" s="197">
        <v>0</v>
      </c>
      <c r="AB20" s="197">
        <v>0</v>
      </c>
      <c r="AC20" s="197">
        <v>0</v>
      </c>
      <c r="AD20" s="197">
        <v>0</v>
      </c>
      <c r="AE20" s="197">
        <v>0</v>
      </c>
      <c r="AF20" s="197">
        <v>0</v>
      </c>
      <c r="AG20" s="197">
        <v>0</v>
      </c>
      <c r="AH20" s="197">
        <v>286</v>
      </c>
      <c r="AI20" s="197">
        <v>0</v>
      </c>
      <c r="AJ20" s="197">
        <v>0</v>
      </c>
      <c r="AK20" s="197">
        <v>0</v>
      </c>
      <c r="AL20" s="197">
        <v>0</v>
      </c>
      <c r="AM20" s="197">
        <v>392</v>
      </c>
      <c r="AN20" s="295">
        <v>474</v>
      </c>
      <c r="AP20" s="197">
        <v>474</v>
      </c>
    </row>
    <row r="21" spans="1:42" ht="20.25">
      <c r="A21" s="224">
        <v>14</v>
      </c>
      <c r="B21" s="225" t="s">
        <v>161</v>
      </c>
      <c r="C21" s="197">
        <v>312</v>
      </c>
      <c r="D21" s="197">
        <v>312</v>
      </c>
      <c r="E21" s="197">
        <v>0</v>
      </c>
      <c r="F21" s="197">
        <v>0</v>
      </c>
      <c r="G21" s="197">
        <v>0</v>
      </c>
      <c r="H21" s="197">
        <v>0</v>
      </c>
      <c r="I21" s="197">
        <v>0</v>
      </c>
      <c r="J21" s="197">
        <v>0</v>
      </c>
      <c r="K21" s="197">
        <v>0</v>
      </c>
      <c r="L21" s="197">
        <v>0</v>
      </c>
      <c r="M21" s="197">
        <v>0</v>
      </c>
      <c r="N21" s="197">
        <v>0</v>
      </c>
      <c r="O21" s="197">
        <v>0</v>
      </c>
      <c r="P21" s="197">
        <v>0</v>
      </c>
      <c r="Q21" s="197">
        <v>0</v>
      </c>
      <c r="R21" s="197">
        <v>0</v>
      </c>
      <c r="S21" s="197">
        <v>0</v>
      </c>
      <c r="T21" s="197">
        <v>0</v>
      </c>
      <c r="U21" s="197">
        <v>0</v>
      </c>
      <c r="V21" s="197">
        <v>0</v>
      </c>
      <c r="W21" s="197">
        <v>0</v>
      </c>
      <c r="X21" s="197">
        <v>0</v>
      </c>
      <c r="Y21" s="197">
        <v>0</v>
      </c>
      <c r="Z21" s="197">
        <v>0</v>
      </c>
      <c r="AA21" s="197">
        <v>0</v>
      </c>
      <c r="AB21" s="197">
        <v>0</v>
      </c>
      <c r="AC21" s="197">
        <v>0</v>
      </c>
      <c r="AD21" s="197">
        <v>0</v>
      </c>
      <c r="AE21" s="197">
        <v>0</v>
      </c>
      <c r="AF21" s="197">
        <v>0</v>
      </c>
      <c r="AG21" s="197">
        <v>0</v>
      </c>
      <c r="AH21" s="197">
        <v>0</v>
      </c>
      <c r="AI21" s="197">
        <v>0</v>
      </c>
      <c r="AJ21" s="197">
        <v>0</v>
      </c>
      <c r="AK21" s="197">
        <v>0</v>
      </c>
      <c r="AL21" s="197">
        <v>0</v>
      </c>
      <c r="AM21" s="197">
        <v>0</v>
      </c>
      <c r="AN21" s="295">
        <v>0</v>
      </c>
      <c r="AP21" s="197">
        <v>0</v>
      </c>
    </row>
    <row r="22" spans="1:42" ht="40.5">
      <c r="A22" s="214"/>
      <c r="B22" s="215" t="s">
        <v>162</v>
      </c>
      <c r="C22" s="216">
        <v>5503</v>
      </c>
      <c r="D22" s="216">
        <v>2360</v>
      </c>
      <c r="E22" s="216">
        <v>0</v>
      </c>
      <c r="F22" s="216">
        <v>0</v>
      </c>
      <c r="G22" s="216">
        <v>0</v>
      </c>
      <c r="H22" s="216">
        <v>0</v>
      </c>
      <c r="I22" s="216">
        <v>0</v>
      </c>
      <c r="J22" s="216">
        <v>0</v>
      </c>
      <c r="K22" s="216">
        <v>0</v>
      </c>
      <c r="L22" s="216">
        <v>0</v>
      </c>
      <c r="M22" s="216">
        <v>0</v>
      </c>
      <c r="N22" s="216">
        <v>25</v>
      </c>
      <c r="O22" s="216">
        <v>2435</v>
      </c>
      <c r="P22" s="216">
        <v>5</v>
      </c>
      <c r="Q22" s="216">
        <v>0</v>
      </c>
      <c r="R22" s="216">
        <v>0</v>
      </c>
      <c r="S22" s="216">
        <v>0</v>
      </c>
      <c r="T22" s="216">
        <v>0</v>
      </c>
      <c r="U22" s="216">
        <v>0</v>
      </c>
      <c r="V22" s="216">
        <v>0</v>
      </c>
      <c r="W22" s="216">
        <v>0</v>
      </c>
      <c r="X22" s="216">
        <v>0</v>
      </c>
      <c r="Y22" s="216">
        <v>0</v>
      </c>
      <c r="Z22" s="216">
        <v>0</v>
      </c>
      <c r="AA22" s="216">
        <v>0</v>
      </c>
      <c r="AB22" s="216">
        <v>0</v>
      </c>
      <c r="AC22" s="216">
        <v>0</v>
      </c>
      <c r="AD22" s="216">
        <v>0</v>
      </c>
      <c r="AE22" s="216">
        <v>0</v>
      </c>
      <c r="AF22" s="216">
        <v>0</v>
      </c>
      <c r="AG22" s="216">
        <v>0</v>
      </c>
      <c r="AH22" s="216">
        <v>286</v>
      </c>
      <c r="AI22" s="216">
        <v>0</v>
      </c>
      <c r="AJ22" s="216">
        <v>0</v>
      </c>
      <c r="AK22" s="216">
        <v>0</v>
      </c>
      <c r="AL22" s="216">
        <v>0</v>
      </c>
      <c r="AM22" s="216">
        <v>392</v>
      </c>
      <c r="AN22" s="216">
        <v>474</v>
      </c>
      <c r="AP22" s="216">
        <v>474</v>
      </c>
    </row>
    <row r="23" spans="1:42" ht="20.25">
      <c r="A23" s="228">
        <v>15</v>
      </c>
      <c r="B23" s="213" t="s">
        <v>163</v>
      </c>
      <c r="C23" s="197">
        <v>993</v>
      </c>
      <c r="D23" s="197">
        <v>993</v>
      </c>
      <c r="E23" s="197">
        <v>0</v>
      </c>
      <c r="F23" s="197">
        <v>0</v>
      </c>
      <c r="G23" s="197">
        <v>0</v>
      </c>
      <c r="H23" s="197">
        <v>0</v>
      </c>
      <c r="I23" s="197">
        <v>0</v>
      </c>
      <c r="J23" s="197">
        <v>0</v>
      </c>
      <c r="K23" s="197">
        <v>0</v>
      </c>
      <c r="L23" s="197">
        <v>0</v>
      </c>
      <c r="M23" s="197">
        <v>0</v>
      </c>
      <c r="N23" s="197">
        <v>0</v>
      </c>
      <c r="O23" s="197">
        <v>0</v>
      </c>
      <c r="P23" s="197">
        <v>0</v>
      </c>
      <c r="Q23" s="197">
        <v>0</v>
      </c>
      <c r="R23" s="197">
        <v>0</v>
      </c>
      <c r="S23" s="197">
        <v>0</v>
      </c>
      <c r="T23" s="197">
        <v>0</v>
      </c>
      <c r="U23" s="197">
        <v>0</v>
      </c>
      <c r="V23" s="197">
        <v>0</v>
      </c>
      <c r="W23" s="197">
        <v>0</v>
      </c>
      <c r="X23" s="197">
        <v>0</v>
      </c>
      <c r="Y23" s="197">
        <v>0</v>
      </c>
      <c r="Z23" s="197">
        <v>0</v>
      </c>
      <c r="AA23" s="197">
        <v>0</v>
      </c>
      <c r="AB23" s="197">
        <v>0</v>
      </c>
      <c r="AC23" s="197">
        <v>0</v>
      </c>
      <c r="AD23" s="197">
        <v>0</v>
      </c>
      <c r="AE23" s="197">
        <v>0</v>
      </c>
      <c r="AF23" s="197">
        <v>0</v>
      </c>
      <c r="AG23" s="197">
        <v>0</v>
      </c>
      <c r="AH23" s="197">
        <v>0</v>
      </c>
      <c r="AI23" s="197">
        <v>0</v>
      </c>
      <c r="AJ23" s="197">
        <v>0</v>
      </c>
      <c r="AK23" s="197">
        <v>0</v>
      </c>
      <c r="AL23" s="197">
        <v>0</v>
      </c>
      <c r="AM23" s="197">
        <v>0</v>
      </c>
      <c r="AN23" s="295">
        <v>0</v>
      </c>
      <c r="AP23" s="197">
        <v>0</v>
      </c>
    </row>
    <row r="24" spans="1:42" ht="20.25">
      <c r="A24" s="228">
        <v>16</v>
      </c>
      <c r="B24" s="213" t="s">
        <v>164</v>
      </c>
      <c r="C24" s="197">
        <v>897</v>
      </c>
      <c r="D24" s="197">
        <v>897</v>
      </c>
      <c r="E24" s="197">
        <v>0</v>
      </c>
      <c r="F24" s="197">
        <v>0</v>
      </c>
      <c r="G24" s="197">
        <v>0</v>
      </c>
      <c r="H24" s="197">
        <v>0</v>
      </c>
      <c r="I24" s="197">
        <v>0</v>
      </c>
      <c r="J24" s="197">
        <v>0</v>
      </c>
      <c r="K24" s="197">
        <v>0</v>
      </c>
      <c r="L24" s="197">
        <v>0</v>
      </c>
      <c r="M24" s="197">
        <v>0</v>
      </c>
      <c r="N24" s="197">
        <v>0</v>
      </c>
      <c r="O24" s="197">
        <v>0</v>
      </c>
      <c r="P24" s="197">
        <v>0</v>
      </c>
      <c r="Q24" s="197">
        <v>0</v>
      </c>
      <c r="R24" s="197">
        <v>0</v>
      </c>
      <c r="S24" s="197">
        <v>0</v>
      </c>
      <c r="T24" s="197">
        <v>0</v>
      </c>
      <c r="U24" s="197">
        <v>0</v>
      </c>
      <c r="V24" s="197">
        <v>0</v>
      </c>
      <c r="W24" s="197">
        <v>0</v>
      </c>
      <c r="X24" s="197">
        <v>0</v>
      </c>
      <c r="Y24" s="197">
        <v>0</v>
      </c>
      <c r="Z24" s="197">
        <v>0</v>
      </c>
      <c r="AA24" s="197">
        <v>0</v>
      </c>
      <c r="AB24" s="197">
        <v>0</v>
      </c>
      <c r="AC24" s="197">
        <v>0</v>
      </c>
      <c r="AD24" s="197">
        <v>0</v>
      </c>
      <c r="AE24" s="197">
        <v>0</v>
      </c>
      <c r="AF24" s="197">
        <v>0</v>
      </c>
      <c r="AG24" s="197">
        <v>0</v>
      </c>
      <c r="AH24" s="197">
        <v>0</v>
      </c>
      <c r="AI24" s="197">
        <v>0</v>
      </c>
      <c r="AJ24" s="197">
        <v>0</v>
      </c>
      <c r="AK24" s="197">
        <v>0</v>
      </c>
      <c r="AL24" s="197">
        <v>0</v>
      </c>
      <c r="AM24" s="197">
        <v>0</v>
      </c>
      <c r="AN24" s="295">
        <v>0</v>
      </c>
      <c r="AP24" s="197">
        <v>0</v>
      </c>
    </row>
    <row r="25" spans="1:42" ht="20.25">
      <c r="A25" s="228">
        <v>17</v>
      </c>
      <c r="B25" s="213" t="s">
        <v>165</v>
      </c>
      <c r="C25" s="197">
        <v>0</v>
      </c>
      <c r="D25" s="197">
        <v>0</v>
      </c>
      <c r="E25" s="197">
        <v>0</v>
      </c>
      <c r="F25" s="197">
        <v>0</v>
      </c>
      <c r="G25" s="197">
        <v>0</v>
      </c>
      <c r="H25" s="197">
        <v>0</v>
      </c>
      <c r="I25" s="197">
        <v>0</v>
      </c>
      <c r="J25" s="197">
        <v>0</v>
      </c>
      <c r="K25" s="197">
        <v>0</v>
      </c>
      <c r="L25" s="197">
        <v>0</v>
      </c>
      <c r="M25" s="197">
        <v>0</v>
      </c>
      <c r="N25" s="197">
        <v>0</v>
      </c>
      <c r="O25" s="197">
        <v>0</v>
      </c>
      <c r="P25" s="197">
        <v>0</v>
      </c>
      <c r="Q25" s="197">
        <v>0</v>
      </c>
      <c r="R25" s="197">
        <v>0</v>
      </c>
      <c r="S25" s="197">
        <v>0</v>
      </c>
      <c r="T25" s="197">
        <v>0</v>
      </c>
      <c r="U25" s="197">
        <v>0</v>
      </c>
      <c r="V25" s="197">
        <v>0</v>
      </c>
      <c r="W25" s="197">
        <v>0</v>
      </c>
      <c r="X25" s="197">
        <v>0</v>
      </c>
      <c r="Y25" s="197">
        <v>0</v>
      </c>
      <c r="Z25" s="197">
        <v>0</v>
      </c>
      <c r="AA25" s="197">
        <v>0</v>
      </c>
      <c r="AB25" s="197">
        <v>0</v>
      </c>
      <c r="AC25" s="197">
        <v>0</v>
      </c>
      <c r="AD25" s="197">
        <v>0</v>
      </c>
      <c r="AE25" s="197">
        <v>0</v>
      </c>
      <c r="AF25" s="197">
        <v>0</v>
      </c>
      <c r="AG25" s="197">
        <v>0</v>
      </c>
      <c r="AH25" s="197">
        <v>0</v>
      </c>
      <c r="AI25" s="197">
        <v>0</v>
      </c>
      <c r="AJ25" s="197">
        <v>0</v>
      </c>
      <c r="AK25" s="197">
        <v>0</v>
      </c>
      <c r="AL25" s="197">
        <v>0</v>
      </c>
      <c r="AM25" s="197">
        <v>0</v>
      </c>
      <c r="AN25" s="295">
        <v>0</v>
      </c>
      <c r="AP25" s="197">
        <v>0</v>
      </c>
    </row>
    <row r="26" spans="1:42" ht="20.25">
      <c r="A26" s="228">
        <v>18</v>
      </c>
      <c r="B26" s="213" t="s">
        <v>166</v>
      </c>
      <c r="C26" s="197">
        <v>520</v>
      </c>
      <c r="D26" s="197">
        <v>271</v>
      </c>
      <c r="E26" s="197">
        <v>0</v>
      </c>
      <c r="F26" s="197">
        <v>0</v>
      </c>
      <c r="G26" s="197">
        <v>0</v>
      </c>
      <c r="H26" s="197">
        <v>185</v>
      </c>
      <c r="I26" s="197">
        <v>0</v>
      </c>
      <c r="J26" s="197">
        <v>0</v>
      </c>
      <c r="K26" s="197">
        <v>0</v>
      </c>
      <c r="L26" s="197">
        <v>0</v>
      </c>
      <c r="M26" s="197">
        <v>0</v>
      </c>
      <c r="N26" s="197">
        <v>0</v>
      </c>
      <c r="O26" s="197">
        <v>0</v>
      </c>
      <c r="P26" s="197">
        <v>0</v>
      </c>
      <c r="Q26" s="197">
        <v>0</v>
      </c>
      <c r="R26" s="197">
        <v>0</v>
      </c>
      <c r="S26" s="197">
        <v>0</v>
      </c>
      <c r="T26" s="197">
        <v>0</v>
      </c>
      <c r="U26" s="197">
        <v>0</v>
      </c>
      <c r="V26" s="197">
        <v>0</v>
      </c>
      <c r="W26" s="197">
        <v>0</v>
      </c>
      <c r="X26" s="197">
        <v>0</v>
      </c>
      <c r="Y26" s="197">
        <v>64</v>
      </c>
      <c r="Z26" s="197">
        <v>0</v>
      </c>
      <c r="AA26" s="197">
        <v>0</v>
      </c>
      <c r="AB26" s="197">
        <v>0</v>
      </c>
      <c r="AC26" s="197">
        <v>0</v>
      </c>
      <c r="AD26" s="197">
        <v>0</v>
      </c>
      <c r="AE26" s="197">
        <v>0</v>
      </c>
      <c r="AF26" s="197">
        <v>0</v>
      </c>
      <c r="AG26" s="197">
        <v>0</v>
      </c>
      <c r="AH26" s="197">
        <v>0</v>
      </c>
      <c r="AI26" s="197">
        <v>0</v>
      </c>
      <c r="AJ26" s="197">
        <v>0</v>
      </c>
      <c r="AK26" s="197">
        <v>0</v>
      </c>
      <c r="AL26" s="197">
        <v>0</v>
      </c>
      <c r="AM26" s="197">
        <v>0</v>
      </c>
      <c r="AN26" s="295">
        <v>0</v>
      </c>
      <c r="AP26" s="197">
        <v>0</v>
      </c>
    </row>
    <row r="27" spans="1:42" ht="20.25">
      <c r="A27" s="228">
        <v>19</v>
      </c>
      <c r="B27" s="213" t="s">
        <v>167</v>
      </c>
      <c r="C27" s="197">
        <v>0</v>
      </c>
      <c r="D27" s="197">
        <v>0</v>
      </c>
      <c r="E27" s="197">
        <v>0</v>
      </c>
      <c r="F27" s="197">
        <v>0</v>
      </c>
      <c r="G27" s="197">
        <v>0</v>
      </c>
      <c r="H27" s="197">
        <v>0</v>
      </c>
      <c r="I27" s="197">
        <v>0</v>
      </c>
      <c r="J27" s="197">
        <v>0</v>
      </c>
      <c r="K27" s="197">
        <v>0</v>
      </c>
      <c r="L27" s="197">
        <v>0</v>
      </c>
      <c r="M27" s="197">
        <v>0</v>
      </c>
      <c r="N27" s="197">
        <v>0</v>
      </c>
      <c r="O27" s="197">
        <v>0</v>
      </c>
      <c r="P27" s="197">
        <v>0</v>
      </c>
      <c r="Q27" s="197">
        <v>0</v>
      </c>
      <c r="R27" s="197">
        <v>0</v>
      </c>
      <c r="S27" s="197">
        <v>0</v>
      </c>
      <c r="T27" s="197">
        <v>0</v>
      </c>
      <c r="U27" s="197">
        <v>0</v>
      </c>
      <c r="V27" s="197">
        <v>0</v>
      </c>
      <c r="W27" s="197">
        <v>0</v>
      </c>
      <c r="X27" s="197">
        <v>0</v>
      </c>
      <c r="Y27" s="197">
        <v>0</v>
      </c>
      <c r="Z27" s="197">
        <v>0</v>
      </c>
      <c r="AA27" s="197">
        <v>0</v>
      </c>
      <c r="AB27" s="197">
        <v>0</v>
      </c>
      <c r="AC27" s="197">
        <v>0</v>
      </c>
      <c r="AD27" s="197">
        <v>0</v>
      </c>
      <c r="AE27" s="197">
        <v>0</v>
      </c>
      <c r="AF27" s="197">
        <v>0</v>
      </c>
      <c r="AG27" s="197">
        <v>0</v>
      </c>
      <c r="AH27" s="197">
        <v>0</v>
      </c>
      <c r="AI27" s="197">
        <v>0</v>
      </c>
      <c r="AJ27" s="197">
        <v>0</v>
      </c>
      <c r="AK27" s="197">
        <v>0</v>
      </c>
      <c r="AL27" s="197">
        <v>0</v>
      </c>
      <c r="AM27" s="197">
        <v>0</v>
      </c>
      <c r="AN27" s="295">
        <v>0</v>
      </c>
      <c r="AP27" s="197">
        <v>0</v>
      </c>
    </row>
    <row r="28" spans="1:42" ht="20.25">
      <c r="A28" s="228">
        <v>20</v>
      </c>
      <c r="B28" s="213" t="s">
        <v>168</v>
      </c>
      <c r="C28" s="197">
        <v>250</v>
      </c>
      <c r="D28" s="197">
        <v>250</v>
      </c>
      <c r="E28" s="197">
        <v>0</v>
      </c>
      <c r="F28" s="197">
        <v>0</v>
      </c>
      <c r="G28" s="197">
        <v>0</v>
      </c>
      <c r="H28" s="197">
        <v>0</v>
      </c>
      <c r="I28" s="197">
        <v>0</v>
      </c>
      <c r="J28" s="197">
        <v>0</v>
      </c>
      <c r="K28" s="197">
        <v>0</v>
      </c>
      <c r="L28" s="197">
        <v>0</v>
      </c>
      <c r="M28" s="197">
        <v>0</v>
      </c>
      <c r="N28" s="197">
        <v>0</v>
      </c>
      <c r="O28" s="197">
        <v>0</v>
      </c>
      <c r="P28" s="197">
        <v>0</v>
      </c>
      <c r="Q28" s="197">
        <v>0</v>
      </c>
      <c r="R28" s="197">
        <v>0</v>
      </c>
      <c r="S28" s="197">
        <v>0</v>
      </c>
      <c r="T28" s="197">
        <v>0</v>
      </c>
      <c r="U28" s="197">
        <v>0</v>
      </c>
      <c r="V28" s="197">
        <v>0</v>
      </c>
      <c r="W28" s="197">
        <v>0</v>
      </c>
      <c r="X28" s="197">
        <v>0</v>
      </c>
      <c r="Y28" s="197">
        <v>0</v>
      </c>
      <c r="Z28" s="197">
        <v>0</v>
      </c>
      <c r="AA28" s="197">
        <v>0</v>
      </c>
      <c r="AB28" s="197">
        <v>0</v>
      </c>
      <c r="AC28" s="197">
        <v>0</v>
      </c>
      <c r="AD28" s="197">
        <v>0</v>
      </c>
      <c r="AE28" s="197">
        <v>0</v>
      </c>
      <c r="AF28" s="197">
        <v>0</v>
      </c>
      <c r="AG28" s="197">
        <v>0</v>
      </c>
      <c r="AH28" s="197">
        <v>0</v>
      </c>
      <c r="AI28" s="197">
        <v>0</v>
      </c>
      <c r="AJ28" s="197">
        <v>0</v>
      </c>
      <c r="AK28" s="197">
        <v>0</v>
      </c>
      <c r="AL28" s="197">
        <v>0</v>
      </c>
      <c r="AM28" s="197">
        <v>0</v>
      </c>
      <c r="AN28" s="295">
        <v>0</v>
      </c>
      <c r="AP28" s="197">
        <v>0</v>
      </c>
    </row>
    <row r="29" spans="1:42" ht="20.25">
      <c r="A29" s="228">
        <v>21</v>
      </c>
      <c r="B29" s="213" t="s">
        <v>169</v>
      </c>
      <c r="C29" s="197">
        <v>1933</v>
      </c>
      <c r="D29" s="197">
        <v>892</v>
      </c>
      <c r="E29" s="197">
        <v>0</v>
      </c>
      <c r="F29" s="197">
        <v>0</v>
      </c>
      <c r="G29" s="197">
        <v>0</v>
      </c>
      <c r="H29" s="197">
        <v>0</v>
      </c>
      <c r="I29" s="197">
        <v>0</v>
      </c>
      <c r="J29" s="197">
        <v>0</v>
      </c>
      <c r="K29" s="197">
        <v>21</v>
      </c>
      <c r="L29" s="197">
        <v>511</v>
      </c>
      <c r="M29" s="197">
        <v>0</v>
      </c>
      <c r="N29" s="197">
        <v>0</v>
      </c>
      <c r="O29" s="197">
        <v>139</v>
      </c>
      <c r="P29" s="197">
        <v>0</v>
      </c>
      <c r="Q29" s="197">
        <v>0</v>
      </c>
      <c r="R29" s="197">
        <v>0</v>
      </c>
      <c r="S29" s="197">
        <v>0</v>
      </c>
      <c r="T29" s="197">
        <v>0</v>
      </c>
      <c r="U29" s="197">
        <v>0</v>
      </c>
      <c r="V29" s="197">
        <v>0</v>
      </c>
      <c r="W29" s="197">
        <v>0</v>
      </c>
      <c r="X29" s="197">
        <v>370</v>
      </c>
      <c r="Y29" s="197">
        <v>0</v>
      </c>
      <c r="Z29" s="197">
        <v>0</v>
      </c>
      <c r="AA29" s="197">
        <v>0</v>
      </c>
      <c r="AB29" s="197">
        <v>0</v>
      </c>
      <c r="AC29" s="197">
        <v>0</v>
      </c>
      <c r="AD29" s="197">
        <v>0</v>
      </c>
      <c r="AE29" s="197">
        <v>0</v>
      </c>
      <c r="AF29" s="197">
        <v>0</v>
      </c>
      <c r="AG29" s="197">
        <v>0</v>
      </c>
      <c r="AH29" s="197">
        <v>0</v>
      </c>
      <c r="AI29" s="197">
        <v>0</v>
      </c>
      <c r="AJ29" s="197">
        <v>0</v>
      </c>
      <c r="AK29" s="197">
        <v>0</v>
      </c>
      <c r="AL29" s="197">
        <v>0</v>
      </c>
      <c r="AM29" s="197">
        <v>0</v>
      </c>
      <c r="AN29" s="295">
        <v>0</v>
      </c>
      <c r="AP29" s="197">
        <v>0</v>
      </c>
    </row>
    <row r="30" spans="1:42" ht="20.25">
      <c r="A30" s="228">
        <v>22</v>
      </c>
      <c r="B30" s="213" t="s">
        <v>170</v>
      </c>
      <c r="C30" s="197">
        <v>514</v>
      </c>
      <c r="D30" s="197">
        <v>0</v>
      </c>
      <c r="E30" s="197">
        <v>0</v>
      </c>
      <c r="F30" s="197">
        <v>0</v>
      </c>
      <c r="G30" s="197">
        <v>0</v>
      </c>
      <c r="H30" s="197">
        <v>54</v>
      </c>
      <c r="I30" s="197">
        <v>0</v>
      </c>
      <c r="J30" s="197">
        <v>0</v>
      </c>
      <c r="K30" s="197">
        <v>0</v>
      </c>
      <c r="L30" s="197">
        <v>0</v>
      </c>
      <c r="M30" s="197">
        <v>0</v>
      </c>
      <c r="N30" s="197">
        <v>0</v>
      </c>
      <c r="O30" s="197">
        <v>0</v>
      </c>
      <c r="P30" s="197">
        <v>0</v>
      </c>
      <c r="Q30" s="197">
        <v>0</v>
      </c>
      <c r="R30" s="197">
        <v>0</v>
      </c>
      <c r="S30" s="197">
        <v>0</v>
      </c>
      <c r="T30" s="197">
        <v>0</v>
      </c>
      <c r="U30" s="197">
        <v>0</v>
      </c>
      <c r="V30" s="197">
        <v>0</v>
      </c>
      <c r="W30" s="197">
        <v>0</v>
      </c>
      <c r="X30" s="197">
        <v>304</v>
      </c>
      <c r="Y30" s="197">
        <v>0</v>
      </c>
      <c r="Z30" s="197">
        <v>0</v>
      </c>
      <c r="AA30" s="197">
        <v>0</v>
      </c>
      <c r="AB30" s="197">
        <v>156</v>
      </c>
      <c r="AC30" s="197">
        <v>0</v>
      </c>
      <c r="AD30" s="197">
        <v>0</v>
      </c>
      <c r="AE30" s="197">
        <v>0</v>
      </c>
      <c r="AF30" s="197">
        <v>0</v>
      </c>
      <c r="AG30" s="197">
        <v>0</v>
      </c>
      <c r="AH30" s="197">
        <v>0</v>
      </c>
      <c r="AI30" s="197">
        <v>0</v>
      </c>
      <c r="AJ30" s="197">
        <v>0</v>
      </c>
      <c r="AK30" s="197">
        <v>0</v>
      </c>
      <c r="AL30" s="197">
        <v>0</v>
      </c>
      <c r="AM30" s="197">
        <v>0</v>
      </c>
      <c r="AN30" s="295">
        <v>0</v>
      </c>
      <c r="AP30" s="197">
        <v>0</v>
      </c>
    </row>
    <row r="31" spans="1:42" ht="20.25">
      <c r="A31" s="228">
        <v>23</v>
      </c>
      <c r="B31" s="213" t="s">
        <v>171</v>
      </c>
      <c r="C31" s="197">
        <v>2471</v>
      </c>
      <c r="D31" s="197">
        <v>0</v>
      </c>
      <c r="E31" s="197">
        <v>0</v>
      </c>
      <c r="F31" s="197">
        <v>0</v>
      </c>
      <c r="G31" s="197">
        <v>0</v>
      </c>
      <c r="H31" s="197">
        <v>0</v>
      </c>
      <c r="I31" s="197">
        <v>0</v>
      </c>
      <c r="J31" s="197">
        <v>0</v>
      </c>
      <c r="K31" s="197">
        <v>2</v>
      </c>
      <c r="L31" s="197">
        <v>100</v>
      </c>
      <c r="M31" s="197">
        <v>0</v>
      </c>
      <c r="N31" s="197">
        <v>0</v>
      </c>
      <c r="O31" s="197">
        <v>0</v>
      </c>
      <c r="P31" s="197">
        <v>460</v>
      </c>
      <c r="Q31" s="197">
        <v>0</v>
      </c>
      <c r="R31" s="197">
        <v>0</v>
      </c>
      <c r="S31" s="197">
        <v>0</v>
      </c>
      <c r="T31" s="197">
        <v>0</v>
      </c>
      <c r="U31" s="197">
        <v>0</v>
      </c>
      <c r="V31" s="197">
        <v>0</v>
      </c>
      <c r="W31" s="197">
        <v>0</v>
      </c>
      <c r="X31" s="197">
        <v>0</v>
      </c>
      <c r="Y31" s="197">
        <v>0</v>
      </c>
      <c r="Z31" s="197">
        <v>0</v>
      </c>
      <c r="AA31" s="197">
        <v>0</v>
      </c>
      <c r="AB31" s="197">
        <v>0</v>
      </c>
      <c r="AC31" s="197">
        <v>435</v>
      </c>
      <c r="AD31" s="197">
        <v>400</v>
      </c>
      <c r="AE31" s="197">
        <v>230</v>
      </c>
      <c r="AF31" s="197">
        <v>0</v>
      </c>
      <c r="AG31" s="197">
        <v>224</v>
      </c>
      <c r="AH31" s="197">
        <v>0</v>
      </c>
      <c r="AI31" s="197">
        <v>170</v>
      </c>
      <c r="AJ31" s="197">
        <v>450</v>
      </c>
      <c r="AK31" s="197">
        <v>0</v>
      </c>
      <c r="AL31" s="197">
        <v>0</v>
      </c>
      <c r="AM31" s="197">
        <v>0</v>
      </c>
      <c r="AN31" s="295">
        <v>0</v>
      </c>
      <c r="AP31" s="197">
        <v>0</v>
      </c>
    </row>
    <row r="32" spans="1:42" ht="20.25">
      <c r="A32" s="228">
        <v>24</v>
      </c>
      <c r="B32" s="213" t="s">
        <v>172</v>
      </c>
      <c r="C32" s="197">
        <v>442</v>
      </c>
      <c r="D32" s="197">
        <v>0</v>
      </c>
      <c r="E32" s="197">
        <v>0</v>
      </c>
      <c r="F32" s="197">
        <v>0</v>
      </c>
      <c r="G32" s="197">
        <v>0</v>
      </c>
      <c r="H32" s="197">
        <v>0</v>
      </c>
      <c r="I32" s="197">
        <v>0</v>
      </c>
      <c r="J32" s="197">
        <v>0</v>
      </c>
      <c r="K32" s="197">
        <v>0</v>
      </c>
      <c r="L32" s="197">
        <v>0</v>
      </c>
      <c r="M32" s="197">
        <v>0</v>
      </c>
      <c r="N32" s="197">
        <v>0</v>
      </c>
      <c r="O32" s="197">
        <v>0</v>
      </c>
      <c r="P32" s="197">
        <v>0</v>
      </c>
      <c r="Q32" s="197">
        <v>0</v>
      </c>
      <c r="R32" s="197">
        <v>0</v>
      </c>
      <c r="S32" s="197">
        <v>0</v>
      </c>
      <c r="T32" s="197">
        <v>0</v>
      </c>
      <c r="U32" s="197">
        <v>0</v>
      </c>
      <c r="V32" s="197">
        <v>0</v>
      </c>
      <c r="W32" s="197">
        <v>0</v>
      </c>
      <c r="X32" s="197">
        <v>442</v>
      </c>
      <c r="Y32" s="197">
        <v>0</v>
      </c>
      <c r="Z32" s="197">
        <v>0</v>
      </c>
      <c r="AA32" s="197">
        <v>0</v>
      </c>
      <c r="AB32" s="197">
        <v>0</v>
      </c>
      <c r="AC32" s="197">
        <v>0</v>
      </c>
      <c r="AD32" s="197">
        <v>0</v>
      </c>
      <c r="AE32" s="197">
        <v>0</v>
      </c>
      <c r="AF32" s="197">
        <v>0</v>
      </c>
      <c r="AG32" s="197">
        <v>0</v>
      </c>
      <c r="AH32" s="197">
        <v>0</v>
      </c>
      <c r="AI32" s="197">
        <v>0</v>
      </c>
      <c r="AJ32" s="197">
        <v>0</v>
      </c>
      <c r="AK32" s="197">
        <v>0</v>
      </c>
      <c r="AL32" s="197">
        <v>0</v>
      </c>
      <c r="AM32" s="197">
        <v>0</v>
      </c>
      <c r="AN32" s="295">
        <v>0</v>
      </c>
      <c r="AP32" s="197">
        <v>0</v>
      </c>
    </row>
    <row r="33" spans="1:42" ht="20.25">
      <c r="A33" s="228">
        <v>25</v>
      </c>
      <c r="B33" s="213" t="s">
        <v>173</v>
      </c>
      <c r="C33" s="197">
        <v>0</v>
      </c>
      <c r="D33" s="197">
        <v>0</v>
      </c>
      <c r="E33" s="197">
        <v>0</v>
      </c>
      <c r="F33" s="197">
        <v>0</v>
      </c>
      <c r="G33" s="197">
        <v>0</v>
      </c>
      <c r="H33" s="197">
        <v>0</v>
      </c>
      <c r="I33" s="197">
        <v>0</v>
      </c>
      <c r="J33" s="197">
        <v>0</v>
      </c>
      <c r="K33" s="197">
        <v>0</v>
      </c>
      <c r="L33" s="197">
        <v>0</v>
      </c>
      <c r="M33" s="197">
        <v>0</v>
      </c>
      <c r="N33" s="197">
        <v>0</v>
      </c>
      <c r="O33" s="197">
        <v>0</v>
      </c>
      <c r="P33" s="197">
        <v>0</v>
      </c>
      <c r="Q33" s="197">
        <v>0</v>
      </c>
      <c r="R33" s="197">
        <v>0</v>
      </c>
      <c r="S33" s="197">
        <v>0</v>
      </c>
      <c r="T33" s="197">
        <v>0</v>
      </c>
      <c r="U33" s="197">
        <v>0</v>
      </c>
      <c r="V33" s="197">
        <v>0</v>
      </c>
      <c r="W33" s="197">
        <v>0</v>
      </c>
      <c r="X33" s="197">
        <v>0</v>
      </c>
      <c r="Y33" s="197">
        <v>0</v>
      </c>
      <c r="Z33" s="197">
        <v>0</v>
      </c>
      <c r="AA33" s="197">
        <v>0</v>
      </c>
      <c r="AB33" s="197">
        <v>0</v>
      </c>
      <c r="AC33" s="197">
        <v>0</v>
      </c>
      <c r="AD33" s="197">
        <v>0</v>
      </c>
      <c r="AE33" s="197">
        <v>0</v>
      </c>
      <c r="AF33" s="197">
        <v>0</v>
      </c>
      <c r="AG33" s="197">
        <v>0</v>
      </c>
      <c r="AH33" s="197">
        <v>0</v>
      </c>
      <c r="AI33" s="197">
        <v>0</v>
      </c>
      <c r="AJ33" s="197">
        <v>0</v>
      </c>
      <c r="AK33" s="197">
        <v>0</v>
      </c>
      <c r="AL33" s="197">
        <v>0</v>
      </c>
      <c r="AM33" s="197">
        <v>0</v>
      </c>
      <c r="AN33" s="295">
        <v>0</v>
      </c>
      <c r="AP33" s="197">
        <v>0</v>
      </c>
    </row>
    <row r="34" spans="1:42" ht="20.25">
      <c r="A34" s="228">
        <v>26</v>
      </c>
      <c r="B34" s="213" t="s">
        <v>174</v>
      </c>
      <c r="C34" s="197">
        <v>1911</v>
      </c>
      <c r="D34" s="197">
        <v>1307</v>
      </c>
      <c r="E34" s="197">
        <v>0</v>
      </c>
      <c r="F34" s="197">
        <v>0</v>
      </c>
      <c r="G34" s="197">
        <v>0</v>
      </c>
      <c r="H34" s="197">
        <v>0</v>
      </c>
      <c r="I34" s="197">
        <v>0</v>
      </c>
      <c r="J34" s="197">
        <v>604</v>
      </c>
      <c r="K34" s="197">
        <v>0</v>
      </c>
      <c r="L34" s="197">
        <v>0</v>
      </c>
      <c r="M34" s="197">
        <v>0</v>
      </c>
      <c r="N34" s="197">
        <v>0</v>
      </c>
      <c r="O34" s="197">
        <v>0</v>
      </c>
      <c r="P34" s="197">
        <v>0</v>
      </c>
      <c r="Q34" s="197">
        <v>0</v>
      </c>
      <c r="R34" s="197">
        <v>0</v>
      </c>
      <c r="S34" s="197">
        <v>0</v>
      </c>
      <c r="T34" s="197">
        <v>0</v>
      </c>
      <c r="U34" s="197">
        <v>0</v>
      </c>
      <c r="V34" s="197">
        <v>0</v>
      </c>
      <c r="W34" s="197">
        <v>0</v>
      </c>
      <c r="X34" s="197">
        <v>0</v>
      </c>
      <c r="Y34" s="197">
        <v>0</v>
      </c>
      <c r="Z34" s="197">
        <v>0</v>
      </c>
      <c r="AA34" s="197">
        <v>0</v>
      </c>
      <c r="AB34" s="197">
        <v>0</v>
      </c>
      <c r="AC34" s="197">
        <v>0</v>
      </c>
      <c r="AD34" s="197">
        <v>0</v>
      </c>
      <c r="AE34" s="197">
        <v>0</v>
      </c>
      <c r="AF34" s="197">
        <v>0</v>
      </c>
      <c r="AG34" s="197">
        <v>0</v>
      </c>
      <c r="AH34" s="197">
        <v>0</v>
      </c>
      <c r="AI34" s="197">
        <v>0</v>
      </c>
      <c r="AJ34" s="197">
        <v>0</v>
      </c>
      <c r="AK34" s="197">
        <v>0</v>
      </c>
      <c r="AL34" s="197">
        <v>0</v>
      </c>
      <c r="AM34" s="197">
        <v>0</v>
      </c>
      <c r="AN34" s="295">
        <v>0</v>
      </c>
      <c r="AP34" s="197">
        <v>0</v>
      </c>
    </row>
    <row r="35" spans="1:42" ht="20.25">
      <c r="A35" s="228">
        <v>27</v>
      </c>
      <c r="B35" s="213" t="s">
        <v>175</v>
      </c>
      <c r="C35" s="197">
        <v>1850</v>
      </c>
      <c r="D35" s="197">
        <v>942</v>
      </c>
      <c r="E35" s="197">
        <v>0</v>
      </c>
      <c r="F35" s="197">
        <v>0</v>
      </c>
      <c r="G35" s="197">
        <v>0</v>
      </c>
      <c r="H35" s="197">
        <v>128</v>
      </c>
      <c r="I35" s="197">
        <v>0</v>
      </c>
      <c r="J35" s="197">
        <v>0</v>
      </c>
      <c r="K35" s="197">
        <v>0</v>
      </c>
      <c r="L35" s="197">
        <v>300</v>
      </c>
      <c r="M35" s="197">
        <v>0</v>
      </c>
      <c r="N35" s="197">
        <v>0</v>
      </c>
      <c r="O35" s="197">
        <v>0</v>
      </c>
      <c r="P35" s="197">
        <v>0</v>
      </c>
      <c r="Q35" s="197">
        <v>0</v>
      </c>
      <c r="R35" s="197">
        <v>0</v>
      </c>
      <c r="S35" s="197">
        <v>0</v>
      </c>
      <c r="T35" s="197">
        <v>0</v>
      </c>
      <c r="U35" s="197">
        <v>0</v>
      </c>
      <c r="V35" s="197">
        <v>290</v>
      </c>
      <c r="W35" s="197">
        <v>0</v>
      </c>
      <c r="X35" s="197">
        <v>190</v>
      </c>
      <c r="Y35" s="197">
        <v>0</v>
      </c>
      <c r="Z35" s="197">
        <v>0</v>
      </c>
      <c r="AA35" s="197">
        <v>0</v>
      </c>
      <c r="AB35" s="197">
        <v>0</v>
      </c>
      <c r="AC35" s="197">
        <v>0</v>
      </c>
      <c r="AD35" s="197">
        <v>0</v>
      </c>
      <c r="AE35" s="197">
        <v>0</v>
      </c>
      <c r="AF35" s="197">
        <v>0</v>
      </c>
      <c r="AG35" s="197">
        <v>0</v>
      </c>
      <c r="AH35" s="197">
        <v>0</v>
      </c>
      <c r="AI35" s="197">
        <v>0</v>
      </c>
      <c r="AJ35" s="197">
        <v>0</v>
      </c>
      <c r="AK35" s="197">
        <v>0</v>
      </c>
      <c r="AL35" s="197">
        <v>0</v>
      </c>
      <c r="AM35" s="197">
        <v>0</v>
      </c>
      <c r="AN35" s="295">
        <v>0</v>
      </c>
      <c r="AP35" s="197">
        <v>0</v>
      </c>
    </row>
    <row r="36" spans="1:42" ht="20.25">
      <c r="A36" s="228">
        <v>28</v>
      </c>
      <c r="B36" s="213" t="s">
        <v>176</v>
      </c>
      <c r="C36" s="197">
        <v>20517</v>
      </c>
      <c r="D36" s="197">
        <v>7530</v>
      </c>
      <c r="E36" s="197">
        <v>0</v>
      </c>
      <c r="F36" s="197">
        <v>0</v>
      </c>
      <c r="G36" s="197">
        <v>0</v>
      </c>
      <c r="H36" s="197">
        <v>0</v>
      </c>
      <c r="I36" s="197">
        <v>0</v>
      </c>
      <c r="J36" s="197">
        <v>0</v>
      </c>
      <c r="K36" s="197">
        <v>0</v>
      </c>
      <c r="L36" s="197">
        <v>0</v>
      </c>
      <c r="M36" s="197">
        <v>8009</v>
      </c>
      <c r="N36" s="197">
        <v>240</v>
      </c>
      <c r="O36" s="197">
        <v>700</v>
      </c>
      <c r="P36" s="197">
        <v>0</v>
      </c>
      <c r="Q36" s="197">
        <v>0</v>
      </c>
      <c r="R36" s="197">
        <v>0</v>
      </c>
      <c r="S36" s="197">
        <v>0</v>
      </c>
      <c r="T36" s="197">
        <v>0</v>
      </c>
      <c r="U36" s="197">
        <v>0</v>
      </c>
      <c r="V36" s="197">
        <v>1040</v>
      </c>
      <c r="W36" s="197">
        <v>240</v>
      </c>
      <c r="X36" s="197">
        <v>590</v>
      </c>
      <c r="Y36" s="197">
        <v>0</v>
      </c>
      <c r="Z36" s="197">
        <v>0</v>
      </c>
      <c r="AA36" s="197">
        <v>0</v>
      </c>
      <c r="AB36" s="197">
        <v>2168</v>
      </c>
      <c r="AC36" s="197">
        <v>0</v>
      </c>
      <c r="AD36" s="197">
        <v>0</v>
      </c>
      <c r="AE36" s="197">
        <v>0</v>
      </c>
      <c r="AF36" s="197">
        <v>0</v>
      </c>
      <c r="AG36" s="197">
        <v>0</v>
      </c>
      <c r="AH36" s="197">
        <v>0</v>
      </c>
      <c r="AI36" s="197">
        <v>0</v>
      </c>
      <c r="AJ36" s="197">
        <v>0</v>
      </c>
      <c r="AK36" s="197">
        <v>0</v>
      </c>
      <c r="AL36" s="197">
        <v>0</v>
      </c>
      <c r="AM36" s="197">
        <v>0</v>
      </c>
      <c r="AN36" s="295">
        <v>0</v>
      </c>
      <c r="AP36" s="197">
        <v>0</v>
      </c>
    </row>
    <row r="37" spans="1:42" ht="20.25">
      <c r="A37" s="228">
        <v>29</v>
      </c>
      <c r="B37" s="213" t="s">
        <v>177</v>
      </c>
      <c r="C37" s="197">
        <v>0</v>
      </c>
      <c r="D37" s="197">
        <v>0</v>
      </c>
      <c r="E37" s="197">
        <v>0</v>
      </c>
      <c r="F37" s="197">
        <v>0</v>
      </c>
      <c r="G37" s="197">
        <v>0</v>
      </c>
      <c r="H37" s="197">
        <v>0</v>
      </c>
      <c r="I37" s="197">
        <v>0</v>
      </c>
      <c r="J37" s="197">
        <v>0</v>
      </c>
      <c r="K37" s="197">
        <v>0</v>
      </c>
      <c r="L37" s="197">
        <v>0</v>
      </c>
      <c r="M37" s="197">
        <v>0</v>
      </c>
      <c r="N37" s="197">
        <v>0</v>
      </c>
      <c r="O37" s="197">
        <v>0</v>
      </c>
      <c r="P37" s="197">
        <v>0</v>
      </c>
      <c r="Q37" s="197">
        <v>0</v>
      </c>
      <c r="R37" s="197">
        <v>0</v>
      </c>
      <c r="S37" s="197">
        <v>0</v>
      </c>
      <c r="T37" s="197">
        <v>0</v>
      </c>
      <c r="U37" s="197">
        <v>0</v>
      </c>
      <c r="V37" s="197">
        <v>0</v>
      </c>
      <c r="W37" s="197">
        <v>0</v>
      </c>
      <c r="X37" s="197">
        <v>0</v>
      </c>
      <c r="Y37" s="197">
        <v>0</v>
      </c>
      <c r="Z37" s="197">
        <v>0</v>
      </c>
      <c r="AA37" s="197">
        <v>0</v>
      </c>
      <c r="AB37" s="197">
        <v>0</v>
      </c>
      <c r="AC37" s="197">
        <v>0</v>
      </c>
      <c r="AD37" s="197">
        <v>0</v>
      </c>
      <c r="AE37" s="197">
        <v>0</v>
      </c>
      <c r="AF37" s="197">
        <v>0</v>
      </c>
      <c r="AG37" s="197">
        <v>0</v>
      </c>
      <c r="AH37" s="197">
        <v>0</v>
      </c>
      <c r="AI37" s="197">
        <v>0</v>
      </c>
      <c r="AJ37" s="197">
        <v>0</v>
      </c>
      <c r="AK37" s="197">
        <v>0</v>
      </c>
      <c r="AL37" s="197">
        <v>0</v>
      </c>
      <c r="AM37" s="197">
        <v>0</v>
      </c>
      <c r="AN37" s="295">
        <v>0</v>
      </c>
      <c r="AP37" s="197">
        <v>0</v>
      </c>
    </row>
    <row r="38" spans="1:42" ht="20.25">
      <c r="A38" s="228">
        <v>30</v>
      </c>
      <c r="B38" s="213" t="s">
        <v>178</v>
      </c>
      <c r="C38" s="197">
        <v>650</v>
      </c>
      <c r="D38" s="197">
        <v>325</v>
      </c>
      <c r="E38" s="197">
        <v>0</v>
      </c>
      <c r="F38" s="197">
        <v>0</v>
      </c>
      <c r="G38" s="197">
        <v>0</v>
      </c>
      <c r="H38" s="197">
        <v>0</v>
      </c>
      <c r="I38" s="197">
        <v>0</v>
      </c>
      <c r="J38" s="197">
        <v>0</v>
      </c>
      <c r="K38" s="197">
        <v>0</v>
      </c>
      <c r="L38" s="197">
        <v>0</v>
      </c>
      <c r="M38" s="197">
        <v>0</v>
      </c>
      <c r="N38" s="197">
        <v>0</v>
      </c>
      <c r="O38" s="197">
        <v>0</v>
      </c>
      <c r="P38" s="197">
        <v>0</v>
      </c>
      <c r="Q38" s="197">
        <v>0</v>
      </c>
      <c r="R38" s="197">
        <v>0</v>
      </c>
      <c r="S38" s="197">
        <v>0</v>
      </c>
      <c r="T38" s="197">
        <v>0</v>
      </c>
      <c r="U38" s="197">
        <v>0</v>
      </c>
      <c r="V38" s="197">
        <v>0</v>
      </c>
      <c r="W38" s="197">
        <v>0</v>
      </c>
      <c r="X38" s="197">
        <v>325</v>
      </c>
      <c r="Y38" s="197">
        <v>0</v>
      </c>
      <c r="Z38" s="197">
        <v>0</v>
      </c>
      <c r="AA38" s="197">
        <v>0</v>
      </c>
      <c r="AB38" s="197">
        <v>0</v>
      </c>
      <c r="AC38" s="197">
        <v>0</v>
      </c>
      <c r="AD38" s="197">
        <v>0</v>
      </c>
      <c r="AE38" s="197">
        <v>0</v>
      </c>
      <c r="AF38" s="197">
        <v>0</v>
      </c>
      <c r="AG38" s="197">
        <v>0</v>
      </c>
      <c r="AH38" s="197">
        <v>0</v>
      </c>
      <c r="AI38" s="197">
        <v>0</v>
      </c>
      <c r="AJ38" s="197">
        <v>0</v>
      </c>
      <c r="AK38" s="197">
        <v>0</v>
      </c>
      <c r="AL38" s="197">
        <v>0</v>
      </c>
      <c r="AM38" s="197">
        <v>0</v>
      </c>
      <c r="AN38" s="295">
        <v>0</v>
      </c>
      <c r="AP38" s="197">
        <v>0</v>
      </c>
    </row>
    <row r="39" spans="1:42" ht="20.25">
      <c r="A39" s="228">
        <v>31</v>
      </c>
      <c r="B39" s="213" t="s">
        <v>179</v>
      </c>
      <c r="C39" s="197">
        <v>6862</v>
      </c>
      <c r="D39" s="197">
        <v>4833</v>
      </c>
      <c r="E39" s="197">
        <v>0</v>
      </c>
      <c r="F39" s="197">
        <v>0</v>
      </c>
      <c r="G39" s="197">
        <v>0</v>
      </c>
      <c r="H39" s="197">
        <v>0</v>
      </c>
      <c r="I39" s="197">
        <v>0</v>
      </c>
      <c r="J39" s="197">
        <v>0</v>
      </c>
      <c r="K39" s="197">
        <v>276</v>
      </c>
      <c r="L39" s="197">
        <v>483</v>
      </c>
      <c r="M39" s="197">
        <v>483</v>
      </c>
      <c r="N39" s="197">
        <v>345</v>
      </c>
      <c r="O39" s="197">
        <v>0</v>
      </c>
      <c r="P39" s="197">
        <v>0</v>
      </c>
      <c r="Q39" s="197">
        <v>28</v>
      </c>
      <c r="R39" s="197">
        <v>0</v>
      </c>
      <c r="S39" s="197">
        <v>0</v>
      </c>
      <c r="T39" s="197">
        <v>0</v>
      </c>
      <c r="U39" s="197">
        <v>0</v>
      </c>
      <c r="V39" s="197">
        <v>345</v>
      </c>
      <c r="W39" s="197">
        <v>0</v>
      </c>
      <c r="X39" s="197">
        <v>0</v>
      </c>
      <c r="Y39" s="197">
        <v>28</v>
      </c>
      <c r="Z39" s="197">
        <v>41</v>
      </c>
      <c r="AA39" s="197">
        <v>0</v>
      </c>
      <c r="AB39" s="197">
        <v>0</v>
      </c>
      <c r="AC39" s="197">
        <v>0</v>
      </c>
      <c r="AD39" s="197">
        <v>0</v>
      </c>
      <c r="AE39" s="197">
        <v>0</v>
      </c>
      <c r="AF39" s="197">
        <v>0</v>
      </c>
      <c r="AG39" s="197">
        <v>0</v>
      </c>
      <c r="AH39" s="197">
        <v>0</v>
      </c>
      <c r="AI39" s="197">
        <v>0</v>
      </c>
      <c r="AJ39" s="197">
        <v>0</v>
      </c>
      <c r="AK39" s="197">
        <v>0</v>
      </c>
      <c r="AL39" s="197">
        <v>0</v>
      </c>
      <c r="AM39" s="197">
        <v>0</v>
      </c>
      <c r="AN39" s="295">
        <v>0</v>
      </c>
      <c r="AP39" s="197">
        <v>0</v>
      </c>
    </row>
    <row r="40" spans="1:42" ht="20.25">
      <c r="A40" s="228">
        <v>32</v>
      </c>
      <c r="B40" s="213" t="s">
        <v>180</v>
      </c>
      <c r="C40" s="197">
        <v>746</v>
      </c>
      <c r="D40" s="197">
        <v>0</v>
      </c>
      <c r="E40" s="197">
        <v>0</v>
      </c>
      <c r="F40" s="197">
        <v>0</v>
      </c>
      <c r="G40" s="197">
        <v>5</v>
      </c>
      <c r="H40" s="197">
        <v>30</v>
      </c>
      <c r="I40" s="197">
        <v>0</v>
      </c>
      <c r="J40" s="197">
        <v>0</v>
      </c>
      <c r="K40" s="197">
        <v>0</v>
      </c>
      <c r="L40" s="197">
        <v>0</v>
      </c>
      <c r="M40" s="197">
        <v>381</v>
      </c>
      <c r="N40" s="197">
        <v>0</v>
      </c>
      <c r="O40" s="197">
        <v>0</v>
      </c>
      <c r="P40" s="197">
        <v>0</v>
      </c>
      <c r="Q40" s="197">
        <v>0</v>
      </c>
      <c r="R40" s="197">
        <v>0</v>
      </c>
      <c r="S40" s="197">
        <v>0</v>
      </c>
      <c r="T40" s="197">
        <v>0</v>
      </c>
      <c r="U40" s="197">
        <v>0</v>
      </c>
      <c r="V40" s="197">
        <v>330</v>
      </c>
      <c r="W40" s="197">
        <v>0</v>
      </c>
      <c r="X40" s="197">
        <v>0</v>
      </c>
      <c r="Y40" s="197">
        <v>0</v>
      </c>
      <c r="Z40" s="197">
        <v>0</v>
      </c>
      <c r="AA40" s="197">
        <v>0</v>
      </c>
      <c r="AB40" s="197">
        <v>0</v>
      </c>
      <c r="AC40" s="197">
        <v>0</v>
      </c>
      <c r="AD40" s="197">
        <v>0</v>
      </c>
      <c r="AE40" s="197">
        <v>0</v>
      </c>
      <c r="AF40" s="197">
        <v>0</v>
      </c>
      <c r="AG40" s="197">
        <v>0</v>
      </c>
      <c r="AH40" s="197">
        <v>0</v>
      </c>
      <c r="AI40" s="197">
        <v>0</v>
      </c>
      <c r="AJ40" s="197">
        <v>0</v>
      </c>
      <c r="AK40" s="197">
        <v>0</v>
      </c>
      <c r="AL40" s="197">
        <v>0</v>
      </c>
      <c r="AM40" s="197">
        <v>0</v>
      </c>
      <c r="AN40" s="295">
        <v>0</v>
      </c>
      <c r="AP40" s="197">
        <v>0</v>
      </c>
    </row>
    <row r="41" spans="1:42" ht="40.5">
      <c r="A41" s="228">
        <v>33</v>
      </c>
      <c r="B41" s="213" t="s">
        <v>181</v>
      </c>
      <c r="C41" s="197">
        <v>0</v>
      </c>
      <c r="D41" s="197">
        <v>0</v>
      </c>
      <c r="E41" s="197">
        <v>0</v>
      </c>
      <c r="F41" s="197">
        <v>0</v>
      </c>
      <c r="G41" s="197">
        <v>0</v>
      </c>
      <c r="H41" s="197">
        <v>0</v>
      </c>
      <c r="I41" s="197">
        <v>0</v>
      </c>
      <c r="J41" s="197">
        <v>0</v>
      </c>
      <c r="K41" s="197">
        <v>0</v>
      </c>
      <c r="L41" s="197">
        <v>0</v>
      </c>
      <c r="M41" s="197">
        <v>0</v>
      </c>
      <c r="N41" s="197">
        <v>0</v>
      </c>
      <c r="O41" s="197">
        <v>0</v>
      </c>
      <c r="P41" s="197">
        <v>0</v>
      </c>
      <c r="Q41" s="197">
        <v>0</v>
      </c>
      <c r="R41" s="197">
        <v>0</v>
      </c>
      <c r="S41" s="197">
        <v>0</v>
      </c>
      <c r="T41" s="197">
        <v>0</v>
      </c>
      <c r="U41" s="197">
        <v>0</v>
      </c>
      <c r="V41" s="197">
        <v>0</v>
      </c>
      <c r="W41" s="197">
        <v>0</v>
      </c>
      <c r="X41" s="197">
        <v>0</v>
      </c>
      <c r="Y41" s="197">
        <v>0</v>
      </c>
      <c r="Z41" s="197">
        <v>0</v>
      </c>
      <c r="AA41" s="197">
        <v>0</v>
      </c>
      <c r="AB41" s="197">
        <v>0</v>
      </c>
      <c r="AC41" s="197">
        <v>0</v>
      </c>
      <c r="AD41" s="197">
        <v>0</v>
      </c>
      <c r="AE41" s="197">
        <v>0</v>
      </c>
      <c r="AF41" s="197">
        <v>0</v>
      </c>
      <c r="AG41" s="197">
        <v>0</v>
      </c>
      <c r="AH41" s="197">
        <v>0</v>
      </c>
      <c r="AI41" s="197">
        <v>0</v>
      </c>
      <c r="AJ41" s="197">
        <v>0</v>
      </c>
      <c r="AK41" s="197">
        <v>0</v>
      </c>
      <c r="AL41" s="197">
        <v>0</v>
      </c>
      <c r="AM41" s="197">
        <v>0</v>
      </c>
      <c r="AN41" s="295">
        <v>0</v>
      </c>
      <c r="AP41" s="197">
        <v>0</v>
      </c>
    </row>
    <row r="42" spans="1:42" ht="60.75">
      <c r="A42" s="228">
        <v>34</v>
      </c>
      <c r="B42" s="213" t="s">
        <v>182</v>
      </c>
      <c r="C42" s="197">
        <v>0</v>
      </c>
      <c r="D42" s="197">
        <v>0</v>
      </c>
      <c r="E42" s="197">
        <v>0</v>
      </c>
      <c r="F42" s="197">
        <v>0</v>
      </c>
      <c r="G42" s="197">
        <v>0</v>
      </c>
      <c r="H42" s="197">
        <v>0</v>
      </c>
      <c r="I42" s="197">
        <v>0</v>
      </c>
      <c r="J42" s="197">
        <v>0</v>
      </c>
      <c r="K42" s="197">
        <v>0</v>
      </c>
      <c r="L42" s="197">
        <v>0</v>
      </c>
      <c r="M42" s="197">
        <v>0</v>
      </c>
      <c r="N42" s="197">
        <v>0</v>
      </c>
      <c r="O42" s="197">
        <v>0</v>
      </c>
      <c r="P42" s="197">
        <v>0</v>
      </c>
      <c r="Q42" s="197">
        <v>0</v>
      </c>
      <c r="R42" s="197">
        <v>0</v>
      </c>
      <c r="S42" s="197">
        <v>0</v>
      </c>
      <c r="T42" s="197">
        <v>0</v>
      </c>
      <c r="U42" s="197">
        <v>0</v>
      </c>
      <c r="V42" s="197">
        <v>0</v>
      </c>
      <c r="W42" s="197">
        <v>0</v>
      </c>
      <c r="X42" s="197">
        <v>0</v>
      </c>
      <c r="Y42" s="197">
        <v>0</v>
      </c>
      <c r="Z42" s="197">
        <v>0</v>
      </c>
      <c r="AA42" s="197">
        <v>0</v>
      </c>
      <c r="AB42" s="197">
        <v>0</v>
      </c>
      <c r="AC42" s="197">
        <v>0</v>
      </c>
      <c r="AD42" s="197">
        <v>0</v>
      </c>
      <c r="AE42" s="197">
        <v>0</v>
      </c>
      <c r="AF42" s="197">
        <v>0</v>
      </c>
      <c r="AG42" s="197">
        <v>0</v>
      </c>
      <c r="AH42" s="197">
        <v>0</v>
      </c>
      <c r="AI42" s="197">
        <v>0</v>
      </c>
      <c r="AJ42" s="197">
        <v>0</v>
      </c>
      <c r="AK42" s="197">
        <v>0</v>
      </c>
      <c r="AL42" s="197">
        <v>0</v>
      </c>
      <c r="AM42" s="197">
        <v>0</v>
      </c>
      <c r="AN42" s="295">
        <v>0</v>
      </c>
      <c r="AP42" s="197">
        <v>0</v>
      </c>
    </row>
    <row r="43" spans="1:42" ht="40.5">
      <c r="A43" s="228">
        <v>35</v>
      </c>
      <c r="B43" s="213" t="s">
        <v>183</v>
      </c>
      <c r="C43" s="197">
        <v>0</v>
      </c>
      <c r="D43" s="197">
        <v>0</v>
      </c>
      <c r="E43" s="197">
        <v>0</v>
      </c>
      <c r="F43" s="197">
        <v>0</v>
      </c>
      <c r="G43" s="197">
        <v>0</v>
      </c>
      <c r="H43" s="197">
        <v>0</v>
      </c>
      <c r="I43" s="197">
        <v>0</v>
      </c>
      <c r="J43" s="197">
        <v>0</v>
      </c>
      <c r="K43" s="197">
        <v>0</v>
      </c>
      <c r="L43" s="197">
        <v>0</v>
      </c>
      <c r="M43" s="197">
        <v>0</v>
      </c>
      <c r="N43" s="197">
        <v>0</v>
      </c>
      <c r="O43" s="197">
        <v>0</v>
      </c>
      <c r="P43" s="197">
        <v>0</v>
      </c>
      <c r="Q43" s="197">
        <v>0</v>
      </c>
      <c r="R43" s="197">
        <v>0</v>
      </c>
      <c r="S43" s="197">
        <v>0</v>
      </c>
      <c r="T43" s="197">
        <v>0</v>
      </c>
      <c r="U43" s="197">
        <v>0</v>
      </c>
      <c r="V43" s="197">
        <v>0</v>
      </c>
      <c r="W43" s="197">
        <v>0</v>
      </c>
      <c r="X43" s="197">
        <v>0</v>
      </c>
      <c r="Y43" s="197">
        <v>0</v>
      </c>
      <c r="Z43" s="197">
        <v>0</v>
      </c>
      <c r="AA43" s="197">
        <v>0</v>
      </c>
      <c r="AB43" s="197">
        <v>0</v>
      </c>
      <c r="AC43" s="197">
        <v>0</v>
      </c>
      <c r="AD43" s="197">
        <v>0</v>
      </c>
      <c r="AE43" s="197">
        <v>0</v>
      </c>
      <c r="AF43" s="197">
        <v>0</v>
      </c>
      <c r="AG43" s="197">
        <v>0</v>
      </c>
      <c r="AH43" s="197">
        <v>0</v>
      </c>
      <c r="AI43" s="197">
        <v>0</v>
      </c>
      <c r="AJ43" s="197">
        <v>0</v>
      </c>
      <c r="AK43" s="197">
        <v>0</v>
      </c>
      <c r="AL43" s="197">
        <v>0</v>
      </c>
      <c r="AM43" s="197">
        <v>0</v>
      </c>
      <c r="AN43" s="295">
        <v>0</v>
      </c>
      <c r="AP43" s="197">
        <v>0</v>
      </c>
    </row>
    <row r="44" spans="1:42" ht="40.5">
      <c r="A44" s="228">
        <v>36</v>
      </c>
      <c r="B44" s="213" t="s">
        <v>184</v>
      </c>
      <c r="C44" s="197">
        <v>0</v>
      </c>
      <c r="D44" s="197">
        <v>0</v>
      </c>
      <c r="E44" s="197">
        <v>0</v>
      </c>
      <c r="F44" s="197">
        <v>0</v>
      </c>
      <c r="G44" s="197">
        <v>0</v>
      </c>
      <c r="H44" s="197">
        <v>0</v>
      </c>
      <c r="I44" s="197">
        <v>0</v>
      </c>
      <c r="J44" s="197">
        <v>0</v>
      </c>
      <c r="K44" s="197">
        <v>0</v>
      </c>
      <c r="L44" s="197">
        <v>0</v>
      </c>
      <c r="M44" s="197">
        <v>0</v>
      </c>
      <c r="N44" s="197">
        <v>0</v>
      </c>
      <c r="O44" s="197">
        <v>0</v>
      </c>
      <c r="P44" s="197">
        <v>0</v>
      </c>
      <c r="Q44" s="197">
        <v>0</v>
      </c>
      <c r="R44" s="197">
        <v>0</v>
      </c>
      <c r="S44" s="197">
        <v>0</v>
      </c>
      <c r="T44" s="197">
        <v>0</v>
      </c>
      <c r="U44" s="197">
        <v>0</v>
      </c>
      <c r="V44" s="197">
        <v>0</v>
      </c>
      <c r="W44" s="197">
        <v>0</v>
      </c>
      <c r="X44" s="197">
        <v>0</v>
      </c>
      <c r="Y44" s="197">
        <v>0</v>
      </c>
      <c r="Z44" s="197">
        <v>0</v>
      </c>
      <c r="AA44" s="197">
        <v>0</v>
      </c>
      <c r="AB44" s="197">
        <v>0</v>
      </c>
      <c r="AC44" s="197">
        <v>0</v>
      </c>
      <c r="AD44" s="197">
        <v>0</v>
      </c>
      <c r="AE44" s="197">
        <v>0</v>
      </c>
      <c r="AF44" s="197">
        <v>0</v>
      </c>
      <c r="AG44" s="197">
        <v>0</v>
      </c>
      <c r="AH44" s="197">
        <v>0</v>
      </c>
      <c r="AI44" s="197">
        <v>0</v>
      </c>
      <c r="AJ44" s="197">
        <v>0</v>
      </c>
      <c r="AK44" s="197">
        <v>0</v>
      </c>
      <c r="AL44" s="197">
        <v>0</v>
      </c>
      <c r="AM44" s="197">
        <v>0</v>
      </c>
      <c r="AN44" s="295">
        <v>0</v>
      </c>
      <c r="AP44" s="197">
        <v>0</v>
      </c>
    </row>
    <row r="45" spans="1:42" ht="40.5">
      <c r="A45" s="228">
        <v>37</v>
      </c>
      <c r="B45" s="213" t="s">
        <v>185</v>
      </c>
      <c r="C45" s="197">
        <v>0</v>
      </c>
      <c r="D45" s="197">
        <v>0</v>
      </c>
      <c r="E45" s="197">
        <v>0</v>
      </c>
      <c r="F45" s="197">
        <v>0</v>
      </c>
      <c r="G45" s="197">
        <v>0</v>
      </c>
      <c r="H45" s="197">
        <v>0</v>
      </c>
      <c r="I45" s="197">
        <v>0</v>
      </c>
      <c r="J45" s="197">
        <v>0</v>
      </c>
      <c r="K45" s="197">
        <v>0</v>
      </c>
      <c r="L45" s="197">
        <v>0</v>
      </c>
      <c r="M45" s="197">
        <v>0</v>
      </c>
      <c r="N45" s="197">
        <v>0</v>
      </c>
      <c r="O45" s="197">
        <v>0</v>
      </c>
      <c r="P45" s="197">
        <v>0</v>
      </c>
      <c r="Q45" s="197">
        <v>0</v>
      </c>
      <c r="R45" s="197">
        <v>0</v>
      </c>
      <c r="S45" s="197">
        <v>0</v>
      </c>
      <c r="T45" s="197">
        <v>0</v>
      </c>
      <c r="U45" s="197">
        <v>0</v>
      </c>
      <c r="V45" s="197">
        <v>0</v>
      </c>
      <c r="W45" s="197">
        <v>0</v>
      </c>
      <c r="X45" s="197">
        <v>0</v>
      </c>
      <c r="Y45" s="197">
        <v>0</v>
      </c>
      <c r="Z45" s="197">
        <v>0</v>
      </c>
      <c r="AA45" s="197">
        <v>0</v>
      </c>
      <c r="AB45" s="197">
        <v>0</v>
      </c>
      <c r="AC45" s="197">
        <v>0</v>
      </c>
      <c r="AD45" s="197">
        <v>0</v>
      </c>
      <c r="AE45" s="197">
        <v>0</v>
      </c>
      <c r="AF45" s="197">
        <v>0</v>
      </c>
      <c r="AG45" s="197">
        <v>0</v>
      </c>
      <c r="AH45" s="197">
        <v>0</v>
      </c>
      <c r="AI45" s="197">
        <v>0</v>
      </c>
      <c r="AJ45" s="197">
        <v>0</v>
      </c>
      <c r="AK45" s="197">
        <v>0</v>
      </c>
      <c r="AL45" s="197">
        <v>0</v>
      </c>
      <c r="AM45" s="197">
        <v>0</v>
      </c>
      <c r="AN45" s="295">
        <v>0</v>
      </c>
      <c r="AP45" s="197">
        <v>0</v>
      </c>
    </row>
    <row r="46" spans="1:42" ht="40.5">
      <c r="A46" s="228">
        <v>38</v>
      </c>
      <c r="B46" s="213" t="s">
        <v>186</v>
      </c>
      <c r="C46" s="197">
        <v>0</v>
      </c>
      <c r="D46" s="197">
        <v>0</v>
      </c>
      <c r="E46" s="197">
        <v>0</v>
      </c>
      <c r="F46" s="197">
        <v>0</v>
      </c>
      <c r="G46" s="197">
        <v>0</v>
      </c>
      <c r="H46" s="197">
        <v>0</v>
      </c>
      <c r="I46" s="197">
        <v>0</v>
      </c>
      <c r="J46" s="197">
        <v>0</v>
      </c>
      <c r="K46" s="197">
        <v>0</v>
      </c>
      <c r="L46" s="197">
        <v>0</v>
      </c>
      <c r="M46" s="197">
        <v>0</v>
      </c>
      <c r="N46" s="197">
        <v>0</v>
      </c>
      <c r="O46" s="197">
        <v>0</v>
      </c>
      <c r="P46" s="197">
        <v>0</v>
      </c>
      <c r="Q46" s="197">
        <v>0</v>
      </c>
      <c r="R46" s="197">
        <v>0</v>
      </c>
      <c r="S46" s="197">
        <v>0</v>
      </c>
      <c r="T46" s="197">
        <v>0</v>
      </c>
      <c r="U46" s="197">
        <v>0</v>
      </c>
      <c r="V46" s="197">
        <v>0</v>
      </c>
      <c r="W46" s="197">
        <v>0</v>
      </c>
      <c r="X46" s="197">
        <v>0</v>
      </c>
      <c r="Y46" s="197">
        <v>0</v>
      </c>
      <c r="Z46" s="197">
        <v>0</v>
      </c>
      <c r="AA46" s="197">
        <v>0</v>
      </c>
      <c r="AB46" s="197">
        <v>0</v>
      </c>
      <c r="AC46" s="197">
        <v>0</v>
      </c>
      <c r="AD46" s="197">
        <v>0</v>
      </c>
      <c r="AE46" s="197">
        <v>0</v>
      </c>
      <c r="AF46" s="197">
        <v>0</v>
      </c>
      <c r="AG46" s="197">
        <v>0</v>
      </c>
      <c r="AH46" s="197">
        <v>0</v>
      </c>
      <c r="AI46" s="197">
        <v>0</v>
      </c>
      <c r="AJ46" s="197">
        <v>0</v>
      </c>
      <c r="AK46" s="197">
        <v>0</v>
      </c>
      <c r="AL46" s="197">
        <v>0</v>
      </c>
      <c r="AM46" s="197">
        <v>0</v>
      </c>
      <c r="AN46" s="295">
        <v>0</v>
      </c>
      <c r="AP46" s="197">
        <v>0</v>
      </c>
    </row>
    <row r="47" spans="1:42" ht="40.5">
      <c r="A47" s="228">
        <v>39</v>
      </c>
      <c r="B47" s="213" t="s">
        <v>187</v>
      </c>
      <c r="C47" s="197">
        <v>0</v>
      </c>
      <c r="D47" s="197">
        <v>0</v>
      </c>
      <c r="E47" s="197">
        <v>0</v>
      </c>
      <c r="F47" s="197">
        <v>0</v>
      </c>
      <c r="G47" s="197">
        <v>0</v>
      </c>
      <c r="H47" s="197">
        <v>0</v>
      </c>
      <c r="I47" s="197">
        <v>0</v>
      </c>
      <c r="J47" s="197">
        <v>0</v>
      </c>
      <c r="K47" s="197">
        <v>0</v>
      </c>
      <c r="L47" s="197">
        <v>0</v>
      </c>
      <c r="M47" s="197">
        <v>0</v>
      </c>
      <c r="N47" s="197">
        <v>0</v>
      </c>
      <c r="O47" s="197">
        <v>0</v>
      </c>
      <c r="P47" s="197">
        <v>0</v>
      </c>
      <c r="Q47" s="197">
        <v>0</v>
      </c>
      <c r="R47" s="197">
        <v>0</v>
      </c>
      <c r="S47" s="197">
        <v>0</v>
      </c>
      <c r="T47" s="197">
        <v>0</v>
      </c>
      <c r="U47" s="197">
        <v>0</v>
      </c>
      <c r="V47" s="197">
        <v>0</v>
      </c>
      <c r="W47" s="197">
        <v>0</v>
      </c>
      <c r="X47" s="197">
        <v>0</v>
      </c>
      <c r="Y47" s="197">
        <v>0</v>
      </c>
      <c r="Z47" s="197">
        <v>0</v>
      </c>
      <c r="AA47" s="197">
        <v>0</v>
      </c>
      <c r="AB47" s="197">
        <v>0</v>
      </c>
      <c r="AC47" s="197">
        <v>0</v>
      </c>
      <c r="AD47" s="197">
        <v>0</v>
      </c>
      <c r="AE47" s="197">
        <v>0</v>
      </c>
      <c r="AF47" s="197">
        <v>0</v>
      </c>
      <c r="AG47" s="197">
        <v>0</v>
      </c>
      <c r="AH47" s="197">
        <v>0</v>
      </c>
      <c r="AI47" s="197">
        <v>0</v>
      </c>
      <c r="AJ47" s="197">
        <v>0</v>
      </c>
      <c r="AK47" s="197">
        <v>0</v>
      </c>
      <c r="AL47" s="197">
        <v>0</v>
      </c>
      <c r="AM47" s="197">
        <v>0</v>
      </c>
      <c r="AN47" s="295">
        <v>0</v>
      </c>
      <c r="AP47" s="197">
        <v>0</v>
      </c>
    </row>
    <row r="48" spans="1:42" ht="60.75">
      <c r="A48" s="214"/>
      <c r="B48" s="215" t="s">
        <v>188</v>
      </c>
      <c r="C48" s="216">
        <v>40556</v>
      </c>
      <c r="D48" s="216">
        <v>18240</v>
      </c>
      <c r="E48" s="216">
        <v>0</v>
      </c>
      <c r="F48" s="216">
        <v>0</v>
      </c>
      <c r="G48" s="216">
        <v>5</v>
      </c>
      <c r="H48" s="216">
        <v>397</v>
      </c>
      <c r="I48" s="216">
        <v>0</v>
      </c>
      <c r="J48" s="216">
        <v>604</v>
      </c>
      <c r="K48" s="216">
        <v>299</v>
      </c>
      <c r="L48" s="216">
        <v>1394</v>
      </c>
      <c r="M48" s="216">
        <v>8873</v>
      </c>
      <c r="N48" s="216">
        <v>585</v>
      </c>
      <c r="O48" s="216">
        <v>839</v>
      </c>
      <c r="P48" s="216">
        <v>460</v>
      </c>
      <c r="Q48" s="216">
        <v>28</v>
      </c>
      <c r="R48" s="216">
        <v>0</v>
      </c>
      <c r="S48" s="216">
        <v>0</v>
      </c>
      <c r="T48" s="216">
        <v>0</v>
      </c>
      <c r="U48" s="216">
        <v>0</v>
      </c>
      <c r="V48" s="216">
        <v>2005</v>
      </c>
      <c r="W48" s="216">
        <v>240</v>
      </c>
      <c r="X48" s="216">
        <v>2221</v>
      </c>
      <c r="Y48" s="216">
        <v>92</v>
      </c>
      <c r="Z48" s="216">
        <v>41</v>
      </c>
      <c r="AA48" s="216">
        <v>0</v>
      </c>
      <c r="AB48" s="216">
        <v>2324</v>
      </c>
      <c r="AC48" s="216">
        <v>435</v>
      </c>
      <c r="AD48" s="216">
        <v>400</v>
      </c>
      <c r="AE48" s="216">
        <v>230</v>
      </c>
      <c r="AF48" s="216">
        <v>0</v>
      </c>
      <c r="AG48" s="216">
        <v>224</v>
      </c>
      <c r="AH48" s="216">
        <v>0</v>
      </c>
      <c r="AI48" s="216">
        <v>170</v>
      </c>
      <c r="AJ48" s="216">
        <v>450</v>
      </c>
      <c r="AK48" s="216">
        <v>0</v>
      </c>
      <c r="AL48" s="216">
        <v>0</v>
      </c>
      <c r="AM48" s="216">
        <v>0</v>
      </c>
      <c r="AN48" s="216">
        <v>0</v>
      </c>
      <c r="AP48" s="216">
        <v>0</v>
      </c>
    </row>
    <row r="49" spans="1:42" ht="20.25">
      <c r="A49" s="214"/>
      <c r="B49" s="215" t="s">
        <v>189</v>
      </c>
      <c r="C49" s="216">
        <v>89599</v>
      </c>
      <c r="D49" s="216">
        <v>36307</v>
      </c>
      <c r="E49" s="216">
        <v>0</v>
      </c>
      <c r="F49" s="216">
        <v>0</v>
      </c>
      <c r="G49" s="216">
        <v>5</v>
      </c>
      <c r="H49" s="216">
        <v>572</v>
      </c>
      <c r="I49" s="216">
        <v>0</v>
      </c>
      <c r="J49" s="216">
        <v>793</v>
      </c>
      <c r="K49" s="216">
        <v>299</v>
      </c>
      <c r="L49" s="216">
        <v>1476</v>
      </c>
      <c r="M49" s="216">
        <v>9950</v>
      </c>
      <c r="N49" s="216">
        <v>636</v>
      </c>
      <c r="O49" s="216">
        <v>19274</v>
      </c>
      <c r="P49" s="216">
        <v>545</v>
      </c>
      <c r="Q49" s="216">
        <v>154</v>
      </c>
      <c r="R49" s="216">
        <v>22</v>
      </c>
      <c r="S49" s="216">
        <v>0</v>
      </c>
      <c r="T49" s="216">
        <v>0</v>
      </c>
      <c r="U49" s="216">
        <v>11</v>
      </c>
      <c r="V49" s="216">
        <v>3465</v>
      </c>
      <c r="W49" s="216">
        <v>257</v>
      </c>
      <c r="X49" s="216">
        <v>2896</v>
      </c>
      <c r="Y49" s="216">
        <v>112</v>
      </c>
      <c r="Z49" s="216">
        <v>41</v>
      </c>
      <c r="AA49" s="216">
        <v>0</v>
      </c>
      <c r="AB49" s="216">
        <v>4955</v>
      </c>
      <c r="AC49" s="216">
        <v>435</v>
      </c>
      <c r="AD49" s="216">
        <v>400</v>
      </c>
      <c r="AE49" s="216">
        <v>230</v>
      </c>
      <c r="AF49" s="216">
        <v>40</v>
      </c>
      <c r="AG49" s="216">
        <v>224</v>
      </c>
      <c r="AH49" s="216">
        <v>286</v>
      </c>
      <c r="AI49" s="216">
        <v>170</v>
      </c>
      <c r="AJ49" s="216">
        <v>450</v>
      </c>
      <c r="AK49" s="216">
        <v>2</v>
      </c>
      <c r="AL49" s="216">
        <v>0</v>
      </c>
      <c r="AM49" s="216">
        <v>5592</v>
      </c>
      <c r="AN49" s="216">
        <v>6763</v>
      </c>
      <c r="AP49" s="216">
        <v>6763</v>
      </c>
    </row>
    <row r="50" spans="1:42" ht="20.25">
      <c r="A50" s="230">
        <v>40</v>
      </c>
      <c r="B50" s="231" t="s">
        <v>190</v>
      </c>
      <c r="C50" s="197">
        <v>0</v>
      </c>
      <c r="D50" s="197">
        <v>0</v>
      </c>
      <c r="E50" s="197">
        <v>0</v>
      </c>
      <c r="F50" s="197">
        <v>0</v>
      </c>
      <c r="G50" s="197">
        <v>0</v>
      </c>
      <c r="H50" s="197">
        <v>0</v>
      </c>
      <c r="I50" s="197">
        <v>0</v>
      </c>
      <c r="J50" s="197">
        <v>0</v>
      </c>
      <c r="K50" s="197">
        <v>0</v>
      </c>
      <c r="L50" s="197">
        <v>0</v>
      </c>
      <c r="M50" s="197">
        <v>0</v>
      </c>
      <c r="N50" s="197">
        <v>0</v>
      </c>
      <c r="O50" s="197">
        <v>0</v>
      </c>
      <c r="P50" s="197">
        <v>0</v>
      </c>
      <c r="Q50" s="197">
        <v>0</v>
      </c>
      <c r="R50" s="197">
        <v>0</v>
      </c>
      <c r="S50" s="197">
        <v>0</v>
      </c>
      <c r="T50" s="197">
        <v>0</v>
      </c>
      <c r="U50" s="197">
        <v>0</v>
      </c>
      <c r="V50" s="197">
        <v>0</v>
      </c>
      <c r="W50" s="197">
        <v>0</v>
      </c>
      <c r="X50" s="197">
        <v>0</v>
      </c>
      <c r="Y50" s="197">
        <v>0</v>
      </c>
      <c r="Z50" s="197">
        <v>0</v>
      </c>
      <c r="AA50" s="197">
        <v>0</v>
      </c>
      <c r="AB50" s="197">
        <v>0</v>
      </c>
      <c r="AC50" s="197">
        <v>0</v>
      </c>
      <c r="AD50" s="197">
        <v>0</v>
      </c>
      <c r="AE50" s="197">
        <v>0</v>
      </c>
      <c r="AF50" s="197">
        <v>0</v>
      </c>
      <c r="AG50" s="197">
        <v>0</v>
      </c>
      <c r="AH50" s="197">
        <v>0</v>
      </c>
      <c r="AI50" s="197">
        <v>0</v>
      </c>
      <c r="AJ50" s="197">
        <v>0</v>
      </c>
      <c r="AK50" s="197">
        <v>0</v>
      </c>
      <c r="AL50" s="197">
        <v>0</v>
      </c>
      <c r="AM50" s="197">
        <v>0</v>
      </c>
      <c r="AN50" s="295">
        <v>0</v>
      </c>
      <c r="AP50" s="197">
        <v>0</v>
      </c>
    </row>
    <row r="51" spans="1:42" ht="20.25">
      <c r="A51" s="214"/>
      <c r="B51" s="215" t="s">
        <v>191</v>
      </c>
      <c r="C51" s="216">
        <v>0</v>
      </c>
      <c r="D51" s="216">
        <v>0</v>
      </c>
      <c r="E51" s="216">
        <v>0</v>
      </c>
      <c r="F51" s="216">
        <v>0</v>
      </c>
      <c r="G51" s="216">
        <v>0</v>
      </c>
      <c r="H51" s="216">
        <v>0</v>
      </c>
      <c r="I51" s="216">
        <v>0</v>
      </c>
      <c r="J51" s="216">
        <v>0</v>
      </c>
      <c r="K51" s="216">
        <v>0</v>
      </c>
      <c r="L51" s="216">
        <v>0</v>
      </c>
      <c r="M51" s="216">
        <v>0</v>
      </c>
      <c r="N51" s="216">
        <v>0</v>
      </c>
      <c r="O51" s="216">
        <v>0</v>
      </c>
      <c r="P51" s="216">
        <v>0</v>
      </c>
      <c r="Q51" s="216">
        <v>0</v>
      </c>
      <c r="R51" s="216">
        <v>0</v>
      </c>
      <c r="S51" s="216">
        <v>0</v>
      </c>
      <c r="T51" s="216">
        <v>0</v>
      </c>
      <c r="U51" s="216">
        <v>0</v>
      </c>
      <c r="V51" s="216">
        <v>0</v>
      </c>
      <c r="W51" s="216">
        <v>0</v>
      </c>
      <c r="X51" s="216">
        <v>0</v>
      </c>
      <c r="Y51" s="216">
        <v>0</v>
      </c>
      <c r="Z51" s="216">
        <v>0</v>
      </c>
      <c r="AA51" s="216">
        <v>0</v>
      </c>
      <c r="AB51" s="216">
        <v>0</v>
      </c>
      <c r="AC51" s="216">
        <v>0</v>
      </c>
      <c r="AD51" s="216">
        <v>0</v>
      </c>
      <c r="AE51" s="216">
        <v>0</v>
      </c>
      <c r="AF51" s="216">
        <v>0</v>
      </c>
      <c r="AG51" s="216">
        <v>0</v>
      </c>
      <c r="AH51" s="216">
        <v>0</v>
      </c>
      <c r="AI51" s="216">
        <v>0</v>
      </c>
      <c r="AJ51" s="216">
        <v>0</v>
      </c>
      <c r="AK51" s="216">
        <v>0</v>
      </c>
      <c r="AL51" s="216">
        <v>0</v>
      </c>
      <c r="AM51" s="216">
        <v>0</v>
      </c>
      <c r="AN51" s="216">
        <v>0</v>
      </c>
      <c r="AP51" s="216">
        <v>0</v>
      </c>
    </row>
    <row r="52" spans="1:42" ht="40.5">
      <c r="A52" s="230">
        <v>41</v>
      </c>
      <c r="B52" s="233" t="s">
        <v>192</v>
      </c>
      <c r="C52" s="197">
        <v>0</v>
      </c>
      <c r="D52" s="197">
        <v>0</v>
      </c>
      <c r="E52" s="197">
        <v>0</v>
      </c>
      <c r="F52" s="197">
        <v>0</v>
      </c>
      <c r="G52" s="197">
        <v>0</v>
      </c>
      <c r="H52" s="197">
        <v>0</v>
      </c>
      <c r="I52" s="197">
        <v>0</v>
      </c>
      <c r="J52" s="197">
        <v>0</v>
      </c>
      <c r="K52" s="197">
        <v>0</v>
      </c>
      <c r="L52" s="197">
        <v>0</v>
      </c>
      <c r="M52" s="197">
        <v>0</v>
      </c>
      <c r="N52" s="197">
        <v>0</v>
      </c>
      <c r="O52" s="197">
        <v>0</v>
      </c>
      <c r="P52" s="197">
        <v>0</v>
      </c>
      <c r="Q52" s="197">
        <v>0</v>
      </c>
      <c r="R52" s="197">
        <v>0</v>
      </c>
      <c r="S52" s="197">
        <v>0</v>
      </c>
      <c r="T52" s="197">
        <v>0</v>
      </c>
      <c r="U52" s="197">
        <v>0</v>
      </c>
      <c r="V52" s="197">
        <v>0</v>
      </c>
      <c r="W52" s="197">
        <v>0</v>
      </c>
      <c r="X52" s="197">
        <v>0</v>
      </c>
      <c r="Y52" s="197">
        <v>0</v>
      </c>
      <c r="Z52" s="197">
        <v>0</v>
      </c>
      <c r="AA52" s="197">
        <v>0</v>
      </c>
      <c r="AB52" s="197">
        <v>0</v>
      </c>
      <c r="AC52" s="197">
        <v>0</v>
      </c>
      <c r="AD52" s="197">
        <v>0</v>
      </c>
      <c r="AE52" s="197">
        <v>0</v>
      </c>
      <c r="AF52" s="197">
        <v>0</v>
      </c>
      <c r="AG52" s="197">
        <v>0</v>
      </c>
      <c r="AH52" s="197">
        <v>0</v>
      </c>
      <c r="AI52" s="197">
        <v>0</v>
      </c>
      <c r="AJ52" s="197">
        <v>0</v>
      </c>
      <c r="AK52" s="197">
        <v>0</v>
      </c>
      <c r="AL52" s="197">
        <v>0</v>
      </c>
      <c r="AM52" s="197">
        <v>0</v>
      </c>
      <c r="AN52" s="295">
        <v>0</v>
      </c>
      <c r="AP52" s="197">
        <v>0</v>
      </c>
    </row>
    <row r="53" spans="1:42" ht="20.25">
      <c r="A53" s="214"/>
      <c r="B53" s="215" t="s">
        <v>193</v>
      </c>
      <c r="C53" s="216">
        <v>0</v>
      </c>
      <c r="D53" s="216">
        <v>0</v>
      </c>
      <c r="E53" s="216">
        <v>0</v>
      </c>
      <c r="F53" s="216">
        <v>0</v>
      </c>
      <c r="G53" s="216">
        <v>0</v>
      </c>
      <c r="H53" s="216">
        <v>0</v>
      </c>
      <c r="I53" s="216">
        <v>0</v>
      </c>
      <c r="J53" s="216">
        <v>0</v>
      </c>
      <c r="K53" s="216">
        <v>0</v>
      </c>
      <c r="L53" s="216">
        <v>0</v>
      </c>
      <c r="M53" s="216">
        <v>0</v>
      </c>
      <c r="N53" s="216">
        <v>0</v>
      </c>
      <c r="O53" s="216">
        <v>0</v>
      </c>
      <c r="P53" s="216">
        <v>0</v>
      </c>
      <c r="Q53" s="216">
        <v>0</v>
      </c>
      <c r="R53" s="216">
        <v>0</v>
      </c>
      <c r="S53" s="216">
        <v>0</v>
      </c>
      <c r="T53" s="216">
        <v>0</v>
      </c>
      <c r="U53" s="216">
        <v>0</v>
      </c>
      <c r="V53" s="216">
        <v>0</v>
      </c>
      <c r="W53" s="216">
        <v>0</v>
      </c>
      <c r="X53" s="216">
        <v>0</v>
      </c>
      <c r="Y53" s="216">
        <v>0</v>
      </c>
      <c r="Z53" s="216">
        <v>0</v>
      </c>
      <c r="AA53" s="216">
        <v>0</v>
      </c>
      <c r="AB53" s="216">
        <v>0</v>
      </c>
      <c r="AC53" s="216">
        <v>0</v>
      </c>
      <c r="AD53" s="216">
        <v>0</v>
      </c>
      <c r="AE53" s="216">
        <v>0</v>
      </c>
      <c r="AF53" s="216">
        <v>0</v>
      </c>
      <c r="AG53" s="216">
        <v>0</v>
      </c>
      <c r="AH53" s="216">
        <v>0</v>
      </c>
      <c r="AI53" s="216">
        <v>0</v>
      </c>
      <c r="AJ53" s="216">
        <v>0</v>
      </c>
      <c r="AK53" s="216">
        <v>0</v>
      </c>
      <c r="AL53" s="216">
        <v>0</v>
      </c>
      <c r="AM53" s="216">
        <v>0</v>
      </c>
      <c r="AN53" s="216">
        <v>0</v>
      </c>
      <c r="AP53" s="216">
        <v>0</v>
      </c>
    </row>
    <row r="54" spans="1:42" ht="20.25">
      <c r="A54" s="234">
        <v>42</v>
      </c>
      <c r="B54" s="213" t="s">
        <v>194</v>
      </c>
      <c r="C54" s="197">
        <v>8500</v>
      </c>
      <c r="D54" s="197">
        <v>1909</v>
      </c>
      <c r="E54" s="197">
        <v>0</v>
      </c>
      <c r="F54" s="197">
        <v>0</v>
      </c>
      <c r="G54" s="197">
        <v>20</v>
      </c>
      <c r="H54" s="197">
        <v>818</v>
      </c>
      <c r="I54" s="197">
        <v>0</v>
      </c>
      <c r="J54" s="197">
        <v>0</v>
      </c>
      <c r="K54" s="197">
        <v>0</v>
      </c>
      <c r="L54" s="197">
        <v>0</v>
      </c>
      <c r="M54" s="197">
        <v>1128</v>
      </c>
      <c r="N54" s="197">
        <v>24</v>
      </c>
      <c r="O54" s="197">
        <v>0</v>
      </c>
      <c r="P54" s="197">
        <v>0</v>
      </c>
      <c r="Q54" s="197">
        <v>0</v>
      </c>
      <c r="R54" s="197">
        <v>0</v>
      </c>
      <c r="S54" s="197">
        <v>0</v>
      </c>
      <c r="T54" s="197">
        <v>0</v>
      </c>
      <c r="U54" s="197">
        <v>0</v>
      </c>
      <c r="V54" s="197">
        <v>0</v>
      </c>
      <c r="W54" s="197">
        <v>0</v>
      </c>
      <c r="X54" s="197">
        <v>1084</v>
      </c>
      <c r="Y54" s="197">
        <v>877</v>
      </c>
      <c r="Z54" s="197">
        <v>0</v>
      </c>
      <c r="AA54" s="197">
        <v>0</v>
      </c>
      <c r="AB54" s="197">
        <v>0</v>
      </c>
      <c r="AC54" s="197">
        <v>0</v>
      </c>
      <c r="AD54" s="197">
        <v>0</v>
      </c>
      <c r="AE54" s="197">
        <v>0</v>
      </c>
      <c r="AF54" s="197">
        <v>0</v>
      </c>
      <c r="AG54" s="197">
        <v>0</v>
      </c>
      <c r="AH54" s="197">
        <v>0</v>
      </c>
      <c r="AI54" s="197">
        <v>0</v>
      </c>
      <c r="AJ54" s="197">
        <v>0</v>
      </c>
      <c r="AK54" s="197">
        <v>0</v>
      </c>
      <c r="AL54" s="197">
        <v>0</v>
      </c>
      <c r="AM54" s="197">
        <v>2640</v>
      </c>
      <c r="AN54" s="295">
        <v>3193</v>
      </c>
      <c r="AP54" s="197">
        <v>3193</v>
      </c>
    </row>
    <row r="55" spans="1:42" ht="20.25">
      <c r="A55" s="234">
        <v>43</v>
      </c>
      <c r="B55" s="213" t="s">
        <v>195</v>
      </c>
      <c r="C55" s="197">
        <v>0</v>
      </c>
      <c r="D55" s="197">
        <v>0</v>
      </c>
      <c r="E55" s="197">
        <v>0</v>
      </c>
      <c r="F55" s="197">
        <v>0</v>
      </c>
      <c r="G55" s="197">
        <v>0</v>
      </c>
      <c r="H55" s="197">
        <v>0</v>
      </c>
      <c r="I55" s="197">
        <v>0</v>
      </c>
      <c r="J55" s="197">
        <v>0</v>
      </c>
      <c r="K55" s="197">
        <v>0</v>
      </c>
      <c r="L55" s="197">
        <v>0</v>
      </c>
      <c r="M55" s="197">
        <v>0</v>
      </c>
      <c r="N55" s="197">
        <v>0</v>
      </c>
      <c r="O55" s="197">
        <v>0</v>
      </c>
      <c r="P55" s="197">
        <v>0</v>
      </c>
      <c r="Q55" s="197">
        <v>0</v>
      </c>
      <c r="R55" s="197">
        <v>0</v>
      </c>
      <c r="S55" s="197">
        <v>0</v>
      </c>
      <c r="T55" s="197">
        <v>0</v>
      </c>
      <c r="U55" s="197">
        <v>0</v>
      </c>
      <c r="V55" s="197">
        <v>0</v>
      </c>
      <c r="W55" s="197">
        <v>0</v>
      </c>
      <c r="X55" s="197">
        <v>0</v>
      </c>
      <c r="Y55" s="197">
        <v>0</v>
      </c>
      <c r="Z55" s="197">
        <v>0</v>
      </c>
      <c r="AA55" s="197">
        <v>0</v>
      </c>
      <c r="AB55" s="197">
        <v>0</v>
      </c>
      <c r="AC55" s="197">
        <v>0</v>
      </c>
      <c r="AD55" s="197">
        <v>0</v>
      </c>
      <c r="AE55" s="197">
        <v>0</v>
      </c>
      <c r="AF55" s="197">
        <v>0</v>
      </c>
      <c r="AG55" s="197">
        <v>0</v>
      </c>
      <c r="AH55" s="197">
        <v>0</v>
      </c>
      <c r="AI55" s="197">
        <v>0</v>
      </c>
      <c r="AJ55" s="197">
        <v>0</v>
      </c>
      <c r="AK55" s="197">
        <v>0</v>
      </c>
      <c r="AL55" s="197">
        <v>0</v>
      </c>
      <c r="AM55" s="197">
        <v>0</v>
      </c>
      <c r="AN55" s="295">
        <v>0</v>
      </c>
      <c r="AP55" s="197">
        <v>0</v>
      </c>
    </row>
    <row r="56" spans="1:42" ht="20.25">
      <c r="A56" s="234">
        <v>44</v>
      </c>
      <c r="B56" s="213" t="s">
        <v>196</v>
      </c>
      <c r="C56" s="197">
        <v>200</v>
      </c>
      <c r="D56" s="197">
        <v>200</v>
      </c>
      <c r="E56" s="197">
        <v>0</v>
      </c>
      <c r="F56" s="197">
        <v>0</v>
      </c>
      <c r="G56" s="197">
        <v>0</v>
      </c>
      <c r="H56" s="197">
        <v>0</v>
      </c>
      <c r="I56" s="197">
        <v>0</v>
      </c>
      <c r="J56" s="197">
        <v>0</v>
      </c>
      <c r="K56" s="197">
        <v>0</v>
      </c>
      <c r="L56" s="197">
        <v>0</v>
      </c>
      <c r="M56" s="197">
        <v>0</v>
      </c>
      <c r="N56" s="197">
        <v>0</v>
      </c>
      <c r="O56" s="197">
        <v>0</v>
      </c>
      <c r="P56" s="197">
        <v>0</v>
      </c>
      <c r="Q56" s="197">
        <v>0</v>
      </c>
      <c r="R56" s="197">
        <v>0</v>
      </c>
      <c r="S56" s="197">
        <v>0</v>
      </c>
      <c r="T56" s="197">
        <v>0</v>
      </c>
      <c r="U56" s="197">
        <v>0</v>
      </c>
      <c r="V56" s="197">
        <v>0</v>
      </c>
      <c r="W56" s="197">
        <v>0</v>
      </c>
      <c r="X56" s="197">
        <v>0</v>
      </c>
      <c r="Y56" s="197">
        <v>0</v>
      </c>
      <c r="Z56" s="197">
        <v>0</v>
      </c>
      <c r="AA56" s="197">
        <v>0</v>
      </c>
      <c r="AB56" s="197">
        <v>0</v>
      </c>
      <c r="AC56" s="197">
        <v>0</v>
      </c>
      <c r="AD56" s="197">
        <v>0</v>
      </c>
      <c r="AE56" s="197">
        <v>0</v>
      </c>
      <c r="AF56" s="197">
        <v>0</v>
      </c>
      <c r="AG56" s="197">
        <v>0</v>
      </c>
      <c r="AH56" s="197">
        <v>0</v>
      </c>
      <c r="AI56" s="197">
        <v>0</v>
      </c>
      <c r="AJ56" s="197">
        <v>0</v>
      </c>
      <c r="AK56" s="197">
        <v>0</v>
      </c>
      <c r="AL56" s="197">
        <v>0</v>
      </c>
      <c r="AM56" s="197">
        <v>0</v>
      </c>
      <c r="AN56" s="295">
        <v>0</v>
      </c>
      <c r="AP56" s="197">
        <v>0</v>
      </c>
    </row>
    <row r="57" spans="1:42" ht="20.25">
      <c r="A57" s="234">
        <v>45</v>
      </c>
      <c r="B57" s="213" t="s">
        <v>197</v>
      </c>
      <c r="C57" s="197">
        <v>20000</v>
      </c>
      <c r="D57" s="197">
        <v>7800</v>
      </c>
      <c r="E57" s="197">
        <v>150</v>
      </c>
      <c r="F57" s="197">
        <v>15</v>
      </c>
      <c r="G57" s="197">
        <v>0</v>
      </c>
      <c r="H57" s="197">
        <v>20</v>
      </c>
      <c r="I57" s="197">
        <v>0</v>
      </c>
      <c r="J57" s="197">
        <v>0</v>
      </c>
      <c r="K57" s="197">
        <v>0</v>
      </c>
      <c r="L57" s="197">
        <v>0</v>
      </c>
      <c r="M57" s="197">
        <v>10</v>
      </c>
      <c r="N57" s="197">
        <v>0</v>
      </c>
      <c r="O57" s="197">
        <v>0</v>
      </c>
      <c r="P57" s="197">
        <v>100</v>
      </c>
      <c r="Q57" s="197">
        <v>0</v>
      </c>
      <c r="R57" s="197">
        <v>20</v>
      </c>
      <c r="S57" s="197">
        <v>3500</v>
      </c>
      <c r="T57" s="197">
        <v>0</v>
      </c>
      <c r="U57" s="197">
        <v>250</v>
      </c>
      <c r="V57" s="197">
        <v>0</v>
      </c>
      <c r="W57" s="197">
        <v>30</v>
      </c>
      <c r="X57" s="197">
        <v>4205</v>
      </c>
      <c r="Y57" s="197">
        <v>200</v>
      </c>
      <c r="Z57" s="197">
        <v>0</v>
      </c>
      <c r="AA57" s="197">
        <v>3500</v>
      </c>
      <c r="AB57" s="197">
        <v>100</v>
      </c>
      <c r="AC57" s="197">
        <v>0</v>
      </c>
      <c r="AD57" s="197">
        <v>0</v>
      </c>
      <c r="AE57" s="197">
        <v>0</v>
      </c>
      <c r="AF57" s="197">
        <v>0</v>
      </c>
      <c r="AG57" s="197">
        <v>0</v>
      </c>
      <c r="AH57" s="197">
        <v>0</v>
      </c>
      <c r="AI57" s="197">
        <v>0</v>
      </c>
      <c r="AJ57" s="197">
        <v>0</v>
      </c>
      <c r="AK57" s="197">
        <v>0</v>
      </c>
      <c r="AL57" s="197">
        <v>0</v>
      </c>
      <c r="AM57" s="197">
        <v>100</v>
      </c>
      <c r="AN57" s="295">
        <v>121</v>
      </c>
      <c r="AP57" s="197">
        <v>121</v>
      </c>
    </row>
    <row r="58" spans="1:42" ht="40.5">
      <c r="A58" s="234">
        <v>46</v>
      </c>
      <c r="B58" s="235" t="s">
        <v>198</v>
      </c>
      <c r="C58" s="197">
        <v>6590</v>
      </c>
      <c r="D58" s="197">
        <v>5549</v>
      </c>
      <c r="E58" s="197">
        <v>0</v>
      </c>
      <c r="F58" s="197">
        <v>0</v>
      </c>
      <c r="G58" s="197">
        <v>0</v>
      </c>
      <c r="H58" s="197">
        <v>0</v>
      </c>
      <c r="I58" s="197">
        <v>0</v>
      </c>
      <c r="J58" s="197">
        <v>0</v>
      </c>
      <c r="K58" s="197">
        <v>0</v>
      </c>
      <c r="L58" s="197">
        <v>0</v>
      </c>
      <c r="M58" s="197">
        <v>0</v>
      </c>
      <c r="N58" s="197">
        <v>0</v>
      </c>
      <c r="O58" s="197">
        <v>0</v>
      </c>
      <c r="P58" s="197">
        <v>0</v>
      </c>
      <c r="Q58" s="197">
        <v>0</v>
      </c>
      <c r="R58" s="197">
        <v>0</v>
      </c>
      <c r="S58" s="197">
        <v>0</v>
      </c>
      <c r="T58" s="197">
        <v>0</v>
      </c>
      <c r="U58" s="197">
        <v>0</v>
      </c>
      <c r="V58" s="197">
        <v>0</v>
      </c>
      <c r="W58" s="197">
        <v>0</v>
      </c>
      <c r="X58" s="197">
        <v>0</v>
      </c>
      <c r="Y58" s="197">
        <v>0</v>
      </c>
      <c r="Z58" s="197">
        <v>0</v>
      </c>
      <c r="AA58" s="197">
        <v>0</v>
      </c>
      <c r="AB58" s="197">
        <v>1041</v>
      </c>
      <c r="AC58" s="197">
        <v>0</v>
      </c>
      <c r="AD58" s="197">
        <v>0</v>
      </c>
      <c r="AE58" s="197">
        <v>0</v>
      </c>
      <c r="AF58" s="197">
        <v>0</v>
      </c>
      <c r="AG58" s="197">
        <v>0</v>
      </c>
      <c r="AH58" s="197">
        <v>0</v>
      </c>
      <c r="AI58" s="197">
        <v>0</v>
      </c>
      <c r="AJ58" s="197">
        <v>0</v>
      </c>
      <c r="AK58" s="197">
        <v>0</v>
      </c>
      <c r="AL58" s="197">
        <v>0</v>
      </c>
      <c r="AM58" s="197">
        <v>0</v>
      </c>
      <c r="AN58" s="295">
        <v>0</v>
      </c>
      <c r="AP58" s="197">
        <v>0</v>
      </c>
    </row>
    <row r="59" spans="1:42" ht="40.5">
      <c r="A59" s="214"/>
      <c r="B59" s="215" t="s">
        <v>199</v>
      </c>
      <c r="C59" s="216">
        <v>35290</v>
      </c>
      <c r="D59" s="216">
        <v>15458</v>
      </c>
      <c r="E59" s="216">
        <v>150</v>
      </c>
      <c r="F59" s="216">
        <v>15</v>
      </c>
      <c r="G59" s="216">
        <v>20</v>
      </c>
      <c r="H59" s="216">
        <v>838</v>
      </c>
      <c r="I59" s="216">
        <v>0</v>
      </c>
      <c r="J59" s="216">
        <v>0</v>
      </c>
      <c r="K59" s="216">
        <v>0</v>
      </c>
      <c r="L59" s="216">
        <v>0</v>
      </c>
      <c r="M59" s="216">
        <v>1138</v>
      </c>
      <c r="N59" s="216">
        <v>24</v>
      </c>
      <c r="O59" s="216">
        <v>0</v>
      </c>
      <c r="P59" s="216">
        <v>100</v>
      </c>
      <c r="Q59" s="216">
        <v>0</v>
      </c>
      <c r="R59" s="216">
        <v>20</v>
      </c>
      <c r="S59" s="216">
        <v>3500</v>
      </c>
      <c r="T59" s="216">
        <v>0</v>
      </c>
      <c r="U59" s="216">
        <v>250</v>
      </c>
      <c r="V59" s="216">
        <v>0</v>
      </c>
      <c r="W59" s="216">
        <v>30</v>
      </c>
      <c r="X59" s="216">
        <v>5289</v>
      </c>
      <c r="Y59" s="216">
        <v>1077</v>
      </c>
      <c r="Z59" s="216">
        <v>0</v>
      </c>
      <c r="AA59" s="216">
        <v>3500</v>
      </c>
      <c r="AB59" s="216">
        <v>1141</v>
      </c>
      <c r="AC59" s="216">
        <v>0</v>
      </c>
      <c r="AD59" s="216">
        <v>0</v>
      </c>
      <c r="AE59" s="216">
        <v>0</v>
      </c>
      <c r="AF59" s="216">
        <v>0</v>
      </c>
      <c r="AG59" s="216">
        <v>0</v>
      </c>
      <c r="AH59" s="216">
        <v>0</v>
      </c>
      <c r="AI59" s="216">
        <v>0</v>
      </c>
      <c r="AJ59" s="216">
        <v>0</v>
      </c>
      <c r="AK59" s="216">
        <v>0</v>
      </c>
      <c r="AL59" s="216">
        <v>0</v>
      </c>
      <c r="AM59" s="216">
        <v>2740</v>
      </c>
      <c r="AN59" s="216">
        <v>3314</v>
      </c>
      <c r="AP59" s="216">
        <v>3314</v>
      </c>
    </row>
    <row r="60" spans="1:42" ht="20.25">
      <c r="A60" s="234">
        <v>47</v>
      </c>
      <c r="B60" s="213" t="s">
        <v>200</v>
      </c>
      <c r="C60" s="197">
        <v>476</v>
      </c>
      <c r="D60" s="197">
        <v>200</v>
      </c>
      <c r="E60" s="197">
        <v>0</v>
      </c>
      <c r="F60" s="197">
        <v>0</v>
      </c>
      <c r="G60" s="197">
        <v>20</v>
      </c>
      <c r="H60" s="197">
        <v>20</v>
      </c>
      <c r="I60" s="197">
        <v>0</v>
      </c>
      <c r="J60" s="197">
        <v>0</v>
      </c>
      <c r="K60" s="197">
        <v>16</v>
      </c>
      <c r="L60" s="197">
        <v>20</v>
      </c>
      <c r="M60" s="197">
        <v>0</v>
      </c>
      <c r="N60" s="197">
        <v>0</v>
      </c>
      <c r="O60" s="197">
        <v>0</v>
      </c>
      <c r="P60" s="197">
        <v>0</v>
      </c>
      <c r="Q60" s="197">
        <v>0</v>
      </c>
      <c r="R60" s="197">
        <v>0</v>
      </c>
      <c r="S60" s="197">
        <v>0</v>
      </c>
      <c r="T60" s="197">
        <v>0</v>
      </c>
      <c r="U60" s="197">
        <v>0</v>
      </c>
      <c r="V60" s="197">
        <v>50</v>
      </c>
      <c r="W60" s="197">
        <v>0</v>
      </c>
      <c r="X60" s="197">
        <v>50</v>
      </c>
      <c r="Y60" s="197">
        <v>0</v>
      </c>
      <c r="Z60" s="197">
        <v>0</v>
      </c>
      <c r="AA60" s="197">
        <v>50</v>
      </c>
      <c r="AB60" s="197">
        <v>50</v>
      </c>
      <c r="AC60" s="197">
        <v>0</v>
      </c>
      <c r="AD60" s="197">
        <v>0</v>
      </c>
      <c r="AE60" s="197">
        <v>0</v>
      </c>
      <c r="AF60" s="197">
        <v>0</v>
      </c>
      <c r="AG60" s="197">
        <v>0</v>
      </c>
      <c r="AH60" s="197">
        <v>0</v>
      </c>
      <c r="AI60" s="197">
        <v>0</v>
      </c>
      <c r="AJ60" s="197">
        <v>0</v>
      </c>
      <c r="AK60" s="197">
        <v>0</v>
      </c>
      <c r="AL60" s="197">
        <v>0</v>
      </c>
      <c r="AM60" s="197">
        <v>0</v>
      </c>
      <c r="AN60" s="295">
        <v>0</v>
      </c>
      <c r="AP60" s="197">
        <v>0</v>
      </c>
    </row>
    <row r="61" spans="1:42" ht="40.5">
      <c r="A61" s="234">
        <v>48</v>
      </c>
      <c r="B61" s="213" t="s">
        <v>201</v>
      </c>
      <c r="C61" s="197">
        <v>750</v>
      </c>
      <c r="D61" s="197">
        <v>400</v>
      </c>
      <c r="E61" s="197">
        <v>0</v>
      </c>
      <c r="F61" s="197">
        <v>0</v>
      </c>
      <c r="G61" s="197">
        <v>0</v>
      </c>
      <c r="H61" s="197">
        <v>0</v>
      </c>
      <c r="I61" s="197">
        <v>0</v>
      </c>
      <c r="J61" s="197">
        <v>0</v>
      </c>
      <c r="K61" s="197">
        <v>0</v>
      </c>
      <c r="L61" s="197">
        <v>0</v>
      </c>
      <c r="M61" s="197">
        <v>70</v>
      </c>
      <c r="N61" s="197">
        <v>0</v>
      </c>
      <c r="O61" s="197">
        <v>0</v>
      </c>
      <c r="P61" s="197">
        <v>0</v>
      </c>
      <c r="Q61" s="197">
        <v>0</v>
      </c>
      <c r="R61" s="197">
        <v>0</v>
      </c>
      <c r="S61" s="197">
        <v>0</v>
      </c>
      <c r="T61" s="197">
        <v>0</v>
      </c>
      <c r="U61" s="197">
        <v>0</v>
      </c>
      <c r="V61" s="197">
        <v>200</v>
      </c>
      <c r="W61" s="197">
        <v>0</v>
      </c>
      <c r="X61" s="197">
        <v>0</v>
      </c>
      <c r="Y61" s="197">
        <v>0</v>
      </c>
      <c r="Z61" s="197">
        <v>0</v>
      </c>
      <c r="AA61" s="197">
        <v>80</v>
      </c>
      <c r="AB61" s="197">
        <v>0</v>
      </c>
      <c r="AC61" s="197">
        <v>0</v>
      </c>
      <c r="AD61" s="197">
        <v>0</v>
      </c>
      <c r="AE61" s="197">
        <v>0</v>
      </c>
      <c r="AF61" s="197">
        <v>0</v>
      </c>
      <c r="AG61" s="197">
        <v>0</v>
      </c>
      <c r="AH61" s="197">
        <v>0</v>
      </c>
      <c r="AI61" s="197">
        <v>0</v>
      </c>
      <c r="AJ61" s="197">
        <v>0</v>
      </c>
      <c r="AK61" s="197">
        <v>0</v>
      </c>
      <c r="AL61" s="197">
        <v>0</v>
      </c>
      <c r="AM61" s="197">
        <v>0</v>
      </c>
      <c r="AN61" s="295">
        <v>0</v>
      </c>
      <c r="AP61" s="197">
        <v>0</v>
      </c>
    </row>
    <row r="62" spans="1:42" ht="20.25">
      <c r="A62" s="234">
        <v>49</v>
      </c>
      <c r="B62" s="213" t="s">
        <v>202</v>
      </c>
      <c r="C62" s="197">
        <v>1000</v>
      </c>
      <c r="D62" s="197">
        <v>1000</v>
      </c>
      <c r="E62" s="197">
        <v>0</v>
      </c>
      <c r="F62" s="197">
        <v>0</v>
      </c>
      <c r="G62" s="197">
        <v>0</v>
      </c>
      <c r="H62" s="197">
        <v>0</v>
      </c>
      <c r="I62" s="197">
        <v>0</v>
      </c>
      <c r="J62" s="197">
        <v>0</v>
      </c>
      <c r="K62" s="197">
        <v>0</v>
      </c>
      <c r="L62" s="197">
        <v>0</v>
      </c>
      <c r="M62" s="197">
        <v>0</v>
      </c>
      <c r="N62" s="197">
        <v>0</v>
      </c>
      <c r="O62" s="197">
        <v>0</v>
      </c>
      <c r="P62" s="197">
        <v>0</v>
      </c>
      <c r="Q62" s="197">
        <v>0</v>
      </c>
      <c r="R62" s="197">
        <v>0</v>
      </c>
      <c r="S62" s="197">
        <v>0</v>
      </c>
      <c r="T62" s="197">
        <v>0</v>
      </c>
      <c r="U62" s="197">
        <v>0</v>
      </c>
      <c r="V62" s="197">
        <v>0</v>
      </c>
      <c r="W62" s="197">
        <v>0</v>
      </c>
      <c r="X62" s="197">
        <v>0</v>
      </c>
      <c r="Y62" s="197">
        <v>0</v>
      </c>
      <c r="Z62" s="197">
        <v>0</v>
      </c>
      <c r="AA62" s="197">
        <v>0</v>
      </c>
      <c r="AB62" s="197">
        <v>0</v>
      </c>
      <c r="AC62" s="197">
        <v>0</v>
      </c>
      <c r="AD62" s="197">
        <v>0</v>
      </c>
      <c r="AE62" s="197">
        <v>0</v>
      </c>
      <c r="AF62" s="197">
        <v>0</v>
      </c>
      <c r="AG62" s="197">
        <v>0</v>
      </c>
      <c r="AH62" s="197">
        <v>0</v>
      </c>
      <c r="AI62" s="197">
        <v>0</v>
      </c>
      <c r="AJ62" s="197">
        <v>0</v>
      </c>
      <c r="AK62" s="197">
        <v>0</v>
      </c>
      <c r="AL62" s="197">
        <v>0</v>
      </c>
      <c r="AM62" s="197">
        <v>0</v>
      </c>
      <c r="AN62" s="295">
        <v>0</v>
      </c>
      <c r="AP62" s="197">
        <v>0</v>
      </c>
    </row>
    <row r="63" spans="1:42" ht="20.25">
      <c r="A63" s="234">
        <v>50</v>
      </c>
      <c r="B63" s="235" t="s">
        <v>203</v>
      </c>
      <c r="C63" s="197">
        <v>600</v>
      </c>
      <c r="D63" s="197">
        <v>600</v>
      </c>
      <c r="E63" s="197">
        <v>0</v>
      </c>
      <c r="F63" s="197">
        <v>0</v>
      </c>
      <c r="G63" s="197">
        <v>0</v>
      </c>
      <c r="H63" s="197">
        <v>0</v>
      </c>
      <c r="I63" s="197">
        <v>0</v>
      </c>
      <c r="J63" s="197">
        <v>0</v>
      </c>
      <c r="K63" s="197">
        <v>0</v>
      </c>
      <c r="L63" s="197">
        <v>0</v>
      </c>
      <c r="M63" s="197">
        <v>0</v>
      </c>
      <c r="N63" s="197">
        <v>0</v>
      </c>
      <c r="O63" s="197">
        <v>0</v>
      </c>
      <c r="P63" s="197">
        <v>0</v>
      </c>
      <c r="Q63" s="197">
        <v>0</v>
      </c>
      <c r="R63" s="197">
        <v>0</v>
      </c>
      <c r="S63" s="197">
        <v>0</v>
      </c>
      <c r="T63" s="197">
        <v>0</v>
      </c>
      <c r="U63" s="197">
        <v>0</v>
      </c>
      <c r="V63" s="197">
        <v>0</v>
      </c>
      <c r="W63" s="197">
        <v>0</v>
      </c>
      <c r="X63" s="197">
        <v>0</v>
      </c>
      <c r="Y63" s="197">
        <v>0</v>
      </c>
      <c r="Z63" s="197">
        <v>0</v>
      </c>
      <c r="AA63" s="197">
        <v>0</v>
      </c>
      <c r="AB63" s="197">
        <v>0</v>
      </c>
      <c r="AC63" s="197">
        <v>0</v>
      </c>
      <c r="AD63" s="197">
        <v>0</v>
      </c>
      <c r="AE63" s="197">
        <v>0</v>
      </c>
      <c r="AF63" s="197">
        <v>0</v>
      </c>
      <c r="AG63" s="197">
        <v>0</v>
      </c>
      <c r="AH63" s="197">
        <v>0</v>
      </c>
      <c r="AI63" s="197">
        <v>0</v>
      </c>
      <c r="AJ63" s="197">
        <v>0</v>
      </c>
      <c r="AK63" s="197">
        <v>0</v>
      </c>
      <c r="AL63" s="197">
        <v>0</v>
      </c>
      <c r="AM63" s="197">
        <v>0</v>
      </c>
      <c r="AN63" s="295">
        <v>0</v>
      </c>
      <c r="AP63" s="197">
        <v>0</v>
      </c>
    </row>
    <row r="64" spans="1:42" ht="20.25">
      <c r="A64" s="234">
        <v>51</v>
      </c>
      <c r="B64" s="237" t="s">
        <v>204</v>
      </c>
      <c r="C64" s="197">
        <v>0</v>
      </c>
      <c r="D64" s="197">
        <v>0</v>
      </c>
      <c r="E64" s="197">
        <v>0</v>
      </c>
      <c r="F64" s="197">
        <v>0</v>
      </c>
      <c r="G64" s="197">
        <v>0</v>
      </c>
      <c r="H64" s="197">
        <v>0</v>
      </c>
      <c r="I64" s="197">
        <v>0</v>
      </c>
      <c r="J64" s="197">
        <v>0</v>
      </c>
      <c r="K64" s="197">
        <v>0</v>
      </c>
      <c r="L64" s="197">
        <v>0</v>
      </c>
      <c r="M64" s="197">
        <v>0</v>
      </c>
      <c r="N64" s="197">
        <v>0</v>
      </c>
      <c r="O64" s="197">
        <v>0</v>
      </c>
      <c r="P64" s="197">
        <v>0</v>
      </c>
      <c r="Q64" s="197">
        <v>0</v>
      </c>
      <c r="R64" s="197">
        <v>0</v>
      </c>
      <c r="S64" s="197">
        <v>0</v>
      </c>
      <c r="T64" s="197">
        <v>0</v>
      </c>
      <c r="U64" s="197">
        <v>0</v>
      </c>
      <c r="V64" s="197">
        <v>0</v>
      </c>
      <c r="W64" s="197">
        <v>0</v>
      </c>
      <c r="X64" s="197">
        <v>0</v>
      </c>
      <c r="Y64" s="197">
        <v>0</v>
      </c>
      <c r="Z64" s="197">
        <v>0</v>
      </c>
      <c r="AA64" s="197">
        <v>0</v>
      </c>
      <c r="AB64" s="197">
        <v>0</v>
      </c>
      <c r="AC64" s="197">
        <v>0</v>
      </c>
      <c r="AD64" s="197">
        <v>0</v>
      </c>
      <c r="AE64" s="197">
        <v>0</v>
      </c>
      <c r="AF64" s="197">
        <v>0</v>
      </c>
      <c r="AG64" s="197">
        <v>0</v>
      </c>
      <c r="AH64" s="197">
        <v>0</v>
      </c>
      <c r="AI64" s="197">
        <v>0</v>
      </c>
      <c r="AJ64" s="197">
        <v>0</v>
      </c>
      <c r="AK64" s="197">
        <v>0</v>
      </c>
      <c r="AL64" s="197">
        <v>0</v>
      </c>
      <c r="AM64" s="197">
        <v>0</v>
      </c>
      <c r="AN64" s="295">
        <v>0</v>
      </c>
      <c r="AP64" s="197">
        <v>0</v>
      </c>
    </row>
    <row r="65" spans="1:42" ht="20.25">
      <c r="A65" s="234">
        <v>52</v>
      </c>
      <c r="B65" s="238" t="s">
        <v>205</v>
      </c>
      <c r="C65" s="197">
        <v>100</v>
      </c>
      <c r="D65" s="197">
        <v>100</v>
      </c>
      <c r="E65" s="197">
        <v>0</v>
      </c>
      <c r="F65" s="197">
        <v>0</v>
      </c>
      <c r="G65" s="197">
        <v>0</v>
      </c>
      <c r="H65" s="197">
        <v>0</v>
      </c>
      <c r="I65" s="197">
        <v>0</v>
      </c>
      <c r="J65" s="197">
        <v>0</v>
      </c>
      <c r="K65" s="197">
        <v>0</v>
      </c>
      <c r="L65" s="197">
        <v>0</v>
      </c>
      <c r="M65" s="197">
        <v>0</v>
      </c>
      <c r="N65" s="197">
        <v>0</v>
      </c>
      <c r="O65" s="197">
        <v>0</v>
      </c>
      <c r="P65" s="197">
        <v>0</v>
      </c>
      <c r="Q65" s="197">
        <v>0</v>
      </c>
      <c r="R65" s="197">
        <v>0</v>
      </c>
      <c r="S65" s="197">
        <v>0</v>
      </c>
      <c r="T65" s="197">
        <v>0</v>
      </c>
      <c r="U65" s="197">
        <v>0</v>
      </c>
      <c r="V65" s="197">
        <v>0</v>
      </c>
      <c r="W65" s="197">
        <v>0</v>
      </c>
      <c r="X65" s="197">
        <v>0</v>
      </c>
      <c r="Y65" s="197">
        <v>0</v>
      </c>
      <c r="Z65" s="197">
        <v>0</v>
      </c>
      <c r="AA65" s="197">
        <v>0</v>
      </c>
      <c r="AB65" s="197">
        <v>0</v>
      </c>
      <c r="AC65" s="197">
        <v>0</v>
      </c>
      <c r="AD65" s="197">
        <v>0</v>
      </c>
      <c r="AE65" s="197">
        <v>0</v>
      </c>
      <c r="AF65" s="197">
        <v>0</v>
      </c>
      <c r="AG65" s="197">
        <v>0</v>
      </c>
      <c r="AH65" s="197">
        <v>0</v>
      </c>
      <c r="AI65" s="197">
        <v>0</v>
      </c>
      <c r="AJ65" s="197">
        <v>0</v>
      </c>
      <c r="AK65" s="197">
        <v>0</v>
      </c>
      <c r="AL65" s="197">
        <v>0</v>
      </c>
      <c r="AM65" s="197">
        <v>0</v>
      </c>
      <c r="AN65" s="295">
        <v>0</v>
      </c>
      <c r="AP65" s="197">
        <v>0</v>
      </c>
    </row>
    <row r="66" spans="1:42" ht="20.25">
      <c r="A66" s="234">
        <v>53</v>
      </c>
      <c r="B66" s="239" t="s">
        <v>206</v>
      </c>
      <c r="C66" s="197">
        <v>0</v>
      </c>
      <c r="D66" s="197">
        <v>0</v>
      </c>
      <c r="E66" s="197">
        <v>0</v>
      </c>
      <c r="F66" s="197">
        <v>0</v>
      </c>
      <c r="G66" s="197">
        <v>0</v>
      </c>
      <c r="H66" s="197">
        <v>0</v>
      </c>
      <c r="I66" s="197">
        <v>0</v>
      </c>
      <c r="J66" s="197">
        <v>0</v>
      </c>
      <c r="K66" s="197">
        <v>0</v>
      </c>
      <c r="L66" s="197">
        <v>0</v>
      </c>
      <c r="M66" s="197">
        <v>0</v>
      </c>
      <c r="N66" s="197">
        <v>0</v>
      </c>
      <c r="O66" s="197">
        <v>0</v>
      </c>
      <c r="P66" s="197">
        <v>0</v>
      </c>
      <c r="Q66" s="197">
        <v>0</v>
      </c>
      <c r="R66" s="197">
        <v>0</v>
      </c>
      <c r="S66" s="197">
        <v>0</v>
      </c>
      <c r="T66" s="197">
        <v>0</v>
      </c>
      <c r="U66" s="197">
        <v>0</v>
      </c>
      <c r="V66" s="197">
        <v>0</v>
      </c>
      <c r="W66" s="197">
        <v>0</v>
      </c>
      <c r="X66" s="197">
        <v>0</v>
      </c>
      <c r="Y66" s="197">
        <v>0</v>
      </c>
      <c r="Z66" s="197">
        <v>0</v>
      </c>
      <c r="AA66" s="197">
        <v>0</v>
      </c>
      <c r="AB66" s="197">
        <v>0</v>
      </c>
      <c r="AC66" s="197">
        <v>0</v>
      </c>
      <c r="AD66" s="197">
        <v>0</v>
      </c>
      <c r="AE66" s="197">
        <v>0</v>
      </c>
      <c r="AF66" s="197">
        <v>0</v>
      </c>
      <c r="AG66" s="197">
        <v>0</v>
      </c>
      <c r="AH66" s="197">
        <v>0</v>
      </c>
      <c r="AI66" s="197">
        <v>0</v>
      </c>
      <c r="AJ66" s="197">
        <v>0</v>
      </c>
      <c r="AK66" s="197">
        <v>0</v>
      </c>
      <c r="AL66" s="197">
        <v>0</v>
      </c>
      <c r="AM66" s="197">
        <v>0</v>
      </c>
      <c r="AN66" s="295">
        <v>0</v>
      </c>
      <c r="AP66" s="197">
        <v>0</v>
      </c>
    </row>
    <row r="67" spans="1:42" ht="40.5">
      <c r="A67" s="234">
        <v>54</v>
      </c>
      <c r="B67" s="237" t="s">
        <v>207</v>
      </c>
      <c r="C67" s="197">
        <v>200</v>
      </c>
      <c r="D67" s="197">
        <v>200</v>
      </c>
      <c r="E67" s="197">
        <v>0</v>
      </c>
      <c r="F67" s="197">
        <v>0</v>
      </c>
      <c r="G67" s="197">
        <v>0</v>
      </c>
      <c r="H67" s="197">
        <v>0</v>
      </c>
      <c r="I67" s="197">
        <v>0</v>
      </c>
      <c r="J67" s="197">
        <v>0</v>
      </c>
      <c r="K67" s="197">
        <v>0</v>
      </c>
      <c r="L67" s="197">
        <v>0</v>
      </c>
      <c r="M67" s="197">
        <v>0</v>
      </c>
      <c r="N67" s="197">
        <v>0</v>
      </c>
      <c r="O67" s="197">
        <v>0</v>
      </c>
      <c r="P67" s="197">
        <v>0</v>
      </c>
      <c r="Q67" s="197">
        <v>0</v>
      </c>
      <c r="R67" s="197">
        <v>0</v>
      </c>
      <c r="S67" s="197">
        <v>0</v>
      </c>
      <c r="T67" s="197">
        <v>0</v>
      </c>
      <c r="U67" s="197">
        <v>0</v>
      </c>
      <c r="V67" s="197">
        <v>0</v>
      </c>
      <c r="W67" s="197">
        <v>0</v>
      </c>
      <c r="X67" s="197">
        <v>0</v>
      </c>
      <c r="Y67" s="197">
        <v>0</v>
      </c>
      <c r="Z67" s="197">
        <v>0</v>
      </c>
      <c r="AA67" s="197">
        <v>0</v>
      </c>
      <c r="AB67" s="197">
        <v>0</v>
      </c>
      <c r="AC67" s="197">
        <v>0</v>
      </c>
      <c r="AD67" s="197">
        <v>0</v>
      </c>
      <c r="AE67" s="197">
        <v>0</v>
      </c>
      <c r="AF67" s="197">
        <v>0</v>
      </c>
      <c r="AG67" s="197">
        <v>0</v>
      </c>
      <c r="AH67" s="197">
        <v>0</v>
      </c>
      <c r="AI67" s="197">
        <v>0</v>
      </c>
      <c r="AJ67" s="197">
        <v>0</v>
      </c>
      <c r="AK67" s="197">
        <v>0</v>
      </c>
      <c r="AL67" s="197">
        <v>0</v>
      </c>
      <c r="AM67" s="197">
        <v>0</v>
      </c>
      <c r="AN67" s="295">
        <v>0</v>
      </c>
      <c r="AP67" s="197">
        <v>0</v>
      </c>
    </row>
    <row r="68" spans="1:42" ht="20.25">
      <c r="A68" s="234">
        <v>55</v>
      </c>
      <c r="B68" s="237" t="s">
        <v>208</v>
      </c>
      <c r="C68" s="197">
        <v>0</v>
      </c>
      <c r="D68" s="197">
        <v>0</v>
      </c>
      <c r="E68" s="197">
        <v>0</v>
      </c>
      <c r="F68" s="197">
        <v>0</v>
      </c>
      <c r="G68" s="197">
        <v>0</v>
      </c>
      <c r="H68" s="197">
        <v>0</v>
      </c>
      <c r="I68" s="197">
        <v>0</v>
      </c>
      <c r="J68" s="197">
        <v>0</v>
      </c>
      <c r="K68" s="197">
        <v>0</v>
      </c>
      <c r="L68" s="197">
        <v>0</v>
      </c>
      <c r="M68" s="197">
        <v>0</v>
      </c>
      <c r="N68" s="197">
        <v>0</v>
      </c>
      <c r="O68" s="197">
        <v>0</v>
      </c>
      <c r="P68" s="197">
        <v>0</v>
      </c>
      <c r="Q68" s="197">
        <v>0</v>
      </c>
      <c r="R68" s="197">
        <v>0</v>
      </c>
      <c r="S68" s="197">
        <v>0</v>
      </c>
      <c r="T68" s="197">
        <v>0</v>
      </c>
      <c r="U68" s="197">
        <v>0</v>
      </c>
      <c r="V68" s="197">
        <v>0</v>
      </c>
      <c r="W68" s="197">
        <v>0</v>
      </c>
      <c r="X68" s="197">
        <v>0</v>
      </c>
      <c r="Y68" s="197">
        <v>0</v>
      </c>
      <c r="Z68" s="197">
        <v>0</v>
      </c>
      <c r="AA68" s="197">
        <v>0</v>
      </c>
      <c r="AB68" s="197">
        <v>0</v>
      </c>
      <c r="AC68" s="197">
        <v>0</v>
      </c>
      <c r="AD68" s="197">
        <v>0</v>
      </c>
      <c r="AE68" s="197">
        <v>0</v>
      </c>
      <c r="AF68" s="197">
        <v>0</v>
      </c>
      <c r="AG68" s="197">
        <v>0</v>
      </c>
      <c r="AH68" s="197">
        <v>0</v>
      </c>
      <c r="AI68" s="197">
        <v>0</v>
      </c>
      <c r="AJ68" s="197">
        <v>0</v>
      </c>
      <c r="AK68" s="197">
        <v>0</v>
      </c>
      <c r="AL68" s="197">
        <v>0</v>
      </c>
      <c r="AM68" s="197">
        <v>0</v>
      </c>
      <c r="AN68" s="295">
        <v>0</v>
      </c>
      <c r="AP68" s="197">
        <v>0</v>
      </c>
    </row>
    <row r="69" spans="1:42" ht="20.25">
      <c r="A69" s="234">
        <v>56</v>
      </c>
      <c r="B69" s="235" t="s">
        <v>209</v>
      </c>
      <c r="C69" s="197">
        <v>220</v>
      </c>
      <c r="D69" s="197">
        <v>5</v>
      </c>
      <c r="E69" s="197">
        <v>5</v>
      </c>
      <c r="F69" s="197">
        <v>5</v>
      </c>
      <c r="G69" s="197">
        <v>6</v>
      </c>
      <c r="H69" s="197">
        <v>6</v>
      </c>
      <c r="I69" s="197">
        <v>5</v>
      </c>
      <c r="J69" s="197">
        <v>5</v>
      </c>
      <c r="K69" s="197">
        <v>11</v>
      </c>
      <c r="L69" s="197">
        <v>11</v>
      </c>
      <c r="M69" s="197">
        <v>11</v>
      </c>
      <c r="N69" s="197">
        <v>11</v>
      </c>
      <c r="O69" s="197">
        <v>5</v>
      </c>
      <c r="P69" s="197">
        <v>5</v>
      </c>
      <c r="Q69" s="197">
        <v>5</v>
      </c>
      <c r="R69" s="197">
        <v>5</v>
      </c>
      <c r="S69" s="197">
        <v>5</v>
      </c>
      <c r="T69" s="197">
        <v>6</v>
      </c>
      <c r="U69" s="197">
        <v>6</v>
      </c>
      <c r="V69" s="197">
        <v>6</v>
      </c>
      <c r="W69" s="197">
        <v>6</v>
      </c>
      <c r="X69" s="197">
        <v>5</v>
      </c>
      <c r="Y69" s="197">
        <v>5</v>
      </c>
      <c r="Z69" s="197">
        <v>6</v>
      </c>
      <c r="AA69" s="197">
        <v>6</v>
      </c>
      <c r="AB69" s="197">
        <v>6</v>
      </c>
      <c r="AC69" s="197">
        <v>5</v>
      </c>
      <c r="AD69" s="197">
        <v>5</v>
      </c>
      <c r="AE69" s="197">
        <v>5</v>
      </c>
      <c r="AF69" s="197">
        <v>6</v>
      </c>
      <c r="AG69" s="197">
        <v>6</v>
      </c>
      <c r="AH69" s="197">
        <v>6</v>
      </c>
      <c r="AI69" s="197">
        <v>6</v>
      </c>
      <c r="AJ69" s="197">
        <v>6</v>
      </c>
      <c r="AK69" s="197">
        <v>6</v>
      </c>
      <c r="AL69" s="197">
        <v>6</v>
      </c>
      <c r="AM69" s="197">
        <v>5</v>
      </c>
      <c r="AN69" s="295">
        <v>6</v>
      </c>
      <c r="AP69" s="197">
        <v>6</v>
      </c>
    </row>
    <row r="70" spans="1:42" ht="20.25">
      <c r="A70" s="234">
        <v>57</v>
      </c>
      <c r="B70" s="213" t="s">
        <v>210</v>
      </c>
      <c r="C70" s="197">
        <v>0</v>
      </c>
      <c r="D70" s="197">
        <v>0</v>
      </c>
      <c r="E70" s="197">
        <v>0</v>
      </c>
      <c r="F70" s="197">
        <v>0</v>
      </c>
      <c r="G70" s="197">
        <v>0</v>
      </c>
      <c r="H70" s="197">
        <v>0</v>
      </c>
      <c r="I70" s="197">
        <v>0</v>
      </c>
      <c r="J70" s="197">
        <v>0</v>
      </c>
      <c r="K70" s="197">
        <v>0</v>
      </c>
      <c r="L70" s="197">
        <v>0</v>
      </c>
      <c r="M70" s="197">
        <v>0</v>
      </c>
      <c r="N70" s="197">
        <v>0</v>
      </c>
      <c r="O70" s="197">
        <v>0</v>
      </c>
      <c r="P70" s="197">
        <v>0</v>
      </c>
      <c r="Q70" s="197">
        <v>0</v>
      </c>
      <c r="R70" s="197">
        <v>0</v>
      </c>
      <c r="S70" s="197">
        <v>0</v>
      </c>
      <c r="T70" s="197">
        <v>0</v>
      </c>
      <c r="U70" s="197">
        <v>0</v>
      </c>
      <c r="V70" s="197">
        <v>0</v>
      </c>
      <c r="W70" s="197">
        <v>0</v>
      </c>
      <c r="X70" s="197">
        <v>0</v>
      </c>
      <c r="Y70" s="197">
        <v>0</v>
      </c>
      <c r="Z70" s="197">
        <v>0</v>
      </c>
      <c r="AA70" s="197">
        <v>0</v>
      </c>
      <c r="AB70" s="197">
        <v>0</v>
      </c>
      <c r="AC70" s="197">
        <v>0</v>
      </c>
      <c r="AD70" s="197">
        <v>0</v>
      </c>
      <c r="AE70" s="197">
        <v>0</v>
      </c>
      <c r="AF70" s="197">
        <v>0</v>
      </c>
      <c r="AG70" s="197">
        <v>0</v>
      </c>
      <c r="AH70" s="197">
        <v>0</v>
      </c>
      <c r="AI70" s="197">
        <v>0</v>
      </c>
      <c r="AJ70" s="197">
        <v>0</v>
      </c>
      <c r="AK70" s="197">
        <v>0</v>
      </c>
      <c r="AL70" s="197">
        <v>0</v>
      </c>
      <c r="AM70" s="197">
        <v>0</v>
      </c>
      <c r="AN70" s="295">
        <v>0</v>
      </c>
      <c r="AP70" s="197">
        <v>0</v>
      </c>
    </row>
    <row r="71" spans="1:42" ht="20.25">
      <c r="A71" s="234">
        <v>58</v>
      </c>
      <c r="B71" s="235" t="s">
        <v>211</v>
      </c>
      <c r="C71" s="197">
        <v>0</v>
      </c>
      <c r="D71" s="197">
        <v>0</v>
      </c>
      <c r="E71" s="197">
        <v>0</v>
      </c>
      <c r="F71" s="197">
        <v>0</v>
      </c>
      <c r="G71" s="197">
        <v>0</v>
      </c>
      <c r="H71" s="197">
        <v>0</v>
      </c>
      <c r="I71" s="197">
        <v>0</v>
      </c>
      <c r="J71" s="197">
        <v>0</v>
      </c>
      <c r="K71" s="197">
        <v>0</v>
      </c>
      <c r="L71" s="197">
        <v>0</v>
      </c>
      <c r="M71" s="197">
        <v>0</v>
      </c>
      <c r="N71" s="197">
        <v>0</v>
      </c>
      <c r="O71" s="197">
        <v>0</v>
      </c>
      <c r="P71" s="197">
        <v>0</v>
      </c>
      <c r="Q71" s="197">
        <v>0</v>
      </c>
      <c r="R71" s="197">
        <v>0</v>
      </c>
      <c r="S71" s="197">
        <v>0</v>
      </c>
      <c r="T71" s="197">
        <v>0</v>
      </c>
      <c r="U71" s="197">
        <v>0</v>
      </c>
      <c r="V71" s="197">
        <v>0</v>
      </c>
      <c r="W71" s="197">
        <v>0</v>
      </c>
      <c r="X71" s="197">
        <v>0</v>
      </c>
      <c r="Y71" s="197">
        <v>0</v>
      </c>
      <c r="Z71" s="197">
        <v>0</v>
      </c>
      <c r="AA71" s="197">
        <v>0</v>
      </c>
      <c r="AB71" s="197">
        <v>0</v>
      </c>
      <c r="AC71" s="197">
        <v>0</v>
      </c>
      <c r="AD71" s="197">
        <v>0</v>
      </c>
      <c r="AE71" s="197">
        <v>0</v>
      </c>
      <c r="AF71" s="197">
        <v>0</v>
      </c>
      <c r="AG71" s="197">
        <v>0</v>
      </c>
      <c r="AH71" s="197">
        <v>0</v>
      </c>
      <c r="AI71" s="197">
        <v>0</v>
      </c>
      <c r="AJ71" s="197">
        <v>0</v>
      </c>
      <c r="AK71" s="197">
        <v>0</v>
      </c>
      <c r="AL71" s="197">
        <v>0</v>
      </c>
      <c r="AM71" s="197">
        <v>0</v>
      </c>
      <c r="AN71" s="295">
        <v>0</v>
      </c>
      <c r="AP71" s="197">
        <v>0</v>
      </c>
    </row>
    <row r="72" spans="1:42" ht="20.25">
      <c r="A72" s="234">
        <v>59</v>
      </c>
      <c r="B72" s="241" t="s">
        <v>212</v>
      </c>
      <c r="C72" s="197">
        <v>0</v>
      </c>
      <c r="D72" s="197">
        <v>0</v>
      </c>
      <c r="E72" s="197">
        <v>0</v>
      </c>
      <c r="F72" s="197">
        <v>0</v>
      </c>
      <c r="G72" s="197">
        <v>0</v>
      </c>
      <c r="H72" s="197">
        <v>0</v>
      </c>
      <c r="I72" s="197">
        <v>0</v>
      </c>
      <c r="J72" s="197">
        <v>0</v>
      </c>
      <c r="K72" s="197">
        <v>0</v>
      </c>
      <c r="L72" s="197">
        <v>0</v>
      </c>
      <c r="M72" s="197">
        <v>0</v>
      </c>
      <c r="N72" s="197">
        <v>0</v>
      </c>
      <c r="O72" s="197">
        <v>0</v>
      </c>
      <c r="P72" s="197">
        <v>0</v>
      </c>
      <c r="Q72" s="197">
        <v>0</v>
      </c>
      <c r="R72" s="197">
        <v>0</v>
      </c>
      <c r="S72" s="197">
        <v>0</v>
      </c>
      <c r="T72" s="197">
        <v>0</v>
      </c>
      <c r="U72" s="197">
        <v>0</v>
      </c>
      <c r="V72" s="197">
        <v>0</v>
      </c>
      <c r="W72" s="197">
        <v>0</v>
      </c>
      <c r="X72" s="197">
        <v>0</v>
      </c>
      <c r="Y72" s="197">
        <v>0</v>
      </c>
      <c r="Z72" s="197">
        <v>0</v>
      </c>
      <c r="AA72" s="197">
        <v>0</v>
      </c>
      <c r="AB72" s="197">
        <v>0</v>
      </c>
      <c r="AC72" s="197">
        <v>0</v>
      </c>
      <c r="AD72" s="197">
        <v>0</v>
      </c>
      <c r="AE72" s="197">
        <v>0</v>
      </c>
      <c r="AF72" s="197">
        <v>0</v>
      </c>
      <c r="AG72" s="197">
        <v>0</v>
      </c>
      <c r="AH72" s="197">
        <v>0</v>
      </c>
      <c r="AI72" s="197">
        <v>0</v>
      </c>
      <c r="AJ72" s="197">
        <v>0</v>
      </c>
      <c r="AK72" s="197">
        <v>0</v>
      </c>
      <c r="AL72" s="197">
        <v>0</v>
      </c>
      <c r="AM72" s="197">
        <v>0</v>
      </c>
      <c r="AN72" s="295">
        <v>0</v>
      </c>
      <c r="AP72" s="197">
        <v>0</v>
      </c>
    </row>
    <row r="73" spans="1:42" ht="40.5">
      <c r="A73" s="234">
        <v>60</v>
      </c>
      <c r="B73" s="235" t="s">
        <v>213</v>
      </c>
      <c r="C73" s="197">
        <v>0</v>
      </c>
      <c r="D73" s="197">
        <v>0</v>
      </c>
      <c r="E73" s="197">
        <v>0</v>
      </c>
      <c r="F73" s="197">
        <v>0</v>
      </c>
      <c r="G73" s="197">
        <v>0</v>
      </c>
      <c r="H73" s="197">
        <v>0</v>
      </c>
      <c r="I73" s="197">
        <v>0</v>
      </c>
      <c r="J73" s="197">
        <v>0</v>
      </c>
      <c r="K73" s="197">
        <v>0</v>
      </c>
      <c r="L73" s="197">
        <v>0</v>
      </c>
      <c r="M73" s="197">
        <v>0</v>
      </c>
      <c r="N73" s="197">
        <v>0</v>
      </c>
      <c r="O73" s="197">
        <v>0</v>
      </c>
      <c r="P73" s="197">
        <v>0</v>
      </c>
      <c r="Q73" s="197">
        <v>0</v>
      </c>
      <c r="R73" s="197">
        <v>0</v>
      </c>
      <c r="S73" s="197">
        <v>0</v>
      </c>
      <c r="T73" s="197">
        <v>0</v>
      </c>
      <c r="U73" s="197">
        <v>0</v>
      </c>
      <c r="V73" s="197">
        <v>0</v>
      </c>
      <c r="W73" s="197">
        <v>0</v>
      </c>
      <c r="X73" s="197">
        <v>0</v>
      </c>
      <c r="Y73" s="197">
        <v>0</v>
      </c>
      <c r="Z73" s="197">
        <v>0</v>
      </c>
      <c r="AA73" s="197">
        <v>0</v>
      </c>
      <c r="AB73" s="197">
        <v>0</v>
      </c>
      <c r="AC73" s="197">
        <v>0</v>
      </c>
      <c r="AD73" s="197">
        <v>0</v>
      </c>
      <c r="AE73" s="197">
        <v>0</v>
      </c>
      <c r="AF73" s="197">
        <v>0</v>
      </c>
      <c r="AG73" s="197">
        <v>0</v>
      </c>
      <c r="AH73" s="197">
        <v>0</v>
      </c>
      <c r="AI73" s="197">
        <v>0</v>
      </c>
      <c r="AJ73" s="197">
        <v>0</v>
      </c>
      <c r="AK73" s="197">
        <v>0</v>
      </c>
      <c r="AL73" s="197">
        <v>0</v>
      </c>
      <c r="AM73" s="197">
        <v>0</v>
      </c>
      <c r="AN73" s="295">
        <v>0</v>
      </c>
      <c r="AP73" s="197">
        <v>0</v>
      </c>
    </row>
    <row r="74" spans="1:42" ht="40.5">
      <c r="A74" s="234">
        <v>61</v>
      </c>
      <c r="B74" s="235" t="s">
        <v>214</v>
      </c>
      <c r="C74" s="197">
        <v>500</v>
      </c>
      <c r="D74" s="197">
        <v>500</v>
      </c>
      <c r="E74" s="197">
        <v>0</v>
      </c>
      <c r="F74" s="197">
        <v>0</v>
      </c>
      <c r="G74" s="197">
        <v>0</v>
      </c>
      <c r="H74" s="197">
        <v>0</v>
      </c>
      <c r="I74" s="197">
        <v>0</v>
      </c>
      <c r="J74" s="197">
        <v>0</v>
      </c>
      <c r="K74" s="197">
        <v>0</v>
      </c>
      <c r="L74" s="197">
        <v>0</v>
      </c>
      <c r="M74" s="197">
        <v>0</v>
      </c>
      <c r="N74" s="197">
        <v>0</v>
      </c>
      <c r="O74" s="197">
        <v>0</v>
      </c>
      <c r="P74" s="197">
        <v>0</v>
      </c>
      <c r="Q74" s="197">
        <v>0</v>
      </c>
      <c r="R74" s="197">
        <v>0</v>
      </c>
      <c r="S74" s="197">
        <v>0</v>
      </c>
      <c r="T74" s="197">
        <v>0</v>
      </c>
      <c r="U74" s="197">
        <v>0</v>
      </c>
      <c r="V74" s="197">
        <v>0</v>
      </c>
      <c r="W74" s="197">
        <v>0</v>
      </c>
      <c r="X74" s="197">
        <v>0</v>
      </c>
      <c r="Y74" s="197">
        <v>0</v>
      </c>
      <c r="Z74" s="197">
        <v>0</v>
      </c>
      <c r="AA74" s="197">
        <v>0</v>
      </c>
      <c r="AB74" s="197">
        <v>0</v>
      </c>
      <c r="AC74" s="197">
        <v>0</v>
      </c>
      <c r="AD74" s="197">
        <v>0</v>
      </c>
      <c r="AE74" s="197">
        <v>0</v>
      </c>
      <c r="AF74" s="197">
        <v>0</v>
      </c>
      <c r="AG74" s="197">
        <v>0</v>
      </c>
      <c r="AH74" s="197">
        <v>0</v>
      </c>
      <c r="AI74" s="197">
        <v>0</v>
      </c>
      <c r="AJ74" s="197">
        <v>0</v>
      </c>
      <c r="AK74" s="197">
        <v>0</v>
      </c>
      <c r="AL74" s="197">
        <v>0</v>
      </c>
      <c r="AM74" s="197">
        <v>0</v>
      </c>
      <c r="AN74" s="295">
        <v>0</v>
      </c>
      <c r="AP74" s="197">
        <v>0</v>
      </c>
    </row>
    <row r="75" spans="1:42" ht="20.25">
      <c r="A75" s="234">
        <v>62</v>
      </c>
      <c r="B75" s="233" t="s">
        <v>215</v>
      </c>
      <c r="C75" s="197">
        <v>0</v>
      </c>
      <c r="D75" s="197">
        <v>0</v>
      </c>
      <c r="E75" s="197">
        <v>0</v>
      </c>
      <c r="F75" s="197">
        <v>0</v>
      </c>
      <c r="G75" s="197">
        <v>0</v>
      </c>
      <c r="H75" s="197">
        <v>0</v>
      </c>
      <c r="I75" s="197">
        <v>0</v>
      </c>
      <c r="J75" s="197">
        <v>0</v>
      </c>
      <c r="K75" s="197">
        <v>0</v>
      </c>
      <c r="L75" s="197">
        <v>0</v>
      </c>
      <c r="M75" s="197">
        <v>0</v>
      </c>
      <c r="N75" s="197">
        <v>0</v>
      </c>
      <c r="O75" s="197">
        <v>0</v>
      </c>
      <c r="P75" s="197">
        <v>0</v>
      </c>
      <c r="Q75" s="197">
        <v>0</v>
      </c>
      <c r="R75" s="197">
        <v>0</v>
      </c>
      <c r="S75" s="197">
        <v>0</v>
      </c>
      <c r="T75" s="197">
        <v>0</v>
      </c>
      <c r="U75" s="197">
        <v>0</v>
      </c>
      <c r="V75" s="197">
        <v>0</v>
      </c>
      <c r="W75" s="197">
        <v>0</v>
      </c>
      <c r="X75" s="197">
        <v>0</v>
      </c>
      <c r="Y75" s="197">
        <v>0</v>
      </c>
      <c r="Z75" s="197">
        <v>0</v>
      </c>
      <c r="AA75" s="197">
        <v>0</v>
      </c>
      <c r="AB75" s="197">
        <v>0</v>
      </c>
      <c r="AC75" s="197">
        <v>0</v>
      </c>
      <c r="AD75" s="197">
        <v>0</v>
      </c>
      <c r="AE75" s="197">
        <v>0</v>
      </c>
      <c r="AF75" s="197">
        <v>0</v>
      </c>
      <c r="AG75" s="197">
        <v>0</v>
      </c>
      <c r="AH75" s="197">
        <v>0</v>
      </c>
      <c r="AI75" s="197">
        <v>0</v>
      </c>
      <c r="AJ75" s="197">
        <v>0</v>
      </c>
      <c r="AK75" s="197">
        <v>0</v>
      </c>
      <c r="AL75" s="197">
        <v>0</v>
      </c>
      <c r="AM75" s="197">
        <v>0</v>
      </c>
      <c r="AN75" s="295">
        <v>0</v>
      </c>
      <c r="AP75" s="197">
        <v>0</v>
      </c>
    </row>
    <row r="76" spans="1:42" ht="20.25">
      <c r="A76" s="234">
        <v>63</v>
      </c>
      <c r="B76" s="233" t="s">
        <v>216</v>
      </c>
      <c r="C76" s="197">
        <v>0</v>
      </c>
      <c r="D76" s="197">
        <v>0</v>
      </c>
      <c r="E76" s="197">
        <v>0</v>
      </c>
      <c r="F76" s="197">
        <v>0</v>
      </c>
      <c r="G76" s="197">
        <v>0</v>
      </c>
      <c r="H76" s="197">
        <v>0</v>
      </c>
      <c r="I76" s="197">
        <v>0</v>
      </c>
      <c r="J76" s="197">
        <v>0</v>
      </c>
      <c r="K76" s="197">
        <v>0</v>
      </c>
      <c r="L76" s="197">
        <v>0</v>
      </c>
      <c r="M76" s="197">
        <v>0</v>
      </c>
      <c r="N76" s="197">
        <v>0</v>
      </c>
      <c r="O76" s="197">
        <v>0</v>
      </c>
      <c r="P76" s="197">
        <v>0</v>
      </c>
      <c r="Q76" s="197">
        <v>0</v>
      </c>
      <c r="R76" s="197">
        <v>0</v>
      </c>
      <c r="S76" s="197">
        <v>0</v>
      </c>
      <c r="T76" s="197">
        <v>0</v>
      </c>
      <c r="U76" s="197">
        <v>0</v>
      </c>
      <c r="V76" s="197">
        <v>0</v>
      </c>
      <c r="W76" s="197">
        <v>0</v>
      </c>
      <c r="X76" s="197">
        <v>0</v>
      </c>
      <c r="Y76" s="197">
        <v>0</v>
      </c>
      <c r="Z76" s="197">
        <v>0</v>
      </c>
      <c r="AA76" s="197">
        <v>0</v>
      </c>
      <c r="AB76" s="197">
        <v>0</v>
      </c>
      <c r="AC76" s="197">
        <v>0</v>
      </c>
      <c r="AD76" s="197">
        <v>0</v>
      </c>
      <c r="AE76" s="197">
        <v>0</v>
      </c>
      <c r="AF76" s="197">
        <v>0</v>
      </c>
      <c r="AG76" s="197">
        <v>0</v>
      </c>
      <c r="AH76" s="197">
        <v>0</v>
      </c>
      <c r="AI76" s="197">
        <v>0</v>
      </c>
      <c r="AJ76" s="197">
        <v>0</v>
      </c>
      <c r="AK76" s="197">
        <v>0</v>
      </c>
      <c r="AL76" s="197">
        <v>0</v>
      </c>
      <c r="AM76" s="197">
        <v>0</v>
      </c>
      <c r="AN76" s="295">
        <v>0</v>
      </c>
      <c r="AP76" s="197">
        <v>0</v>
      </c>
    </row>
    <row r="77" spans="1:42" ht="20.25">
      <c r="A77" s="234">
        <v>64</v>
      </c>
      <c r="B77" s="233" t="s">
        <v>217</v>
      </c>
      <c r="C77" s="197">
        <v>0</v>
      </c>
      <c r="D77" s="197">
        <v>0</v>
      </c>
      <c r="E77" s="197">
        <v>0</v>
      </c>
      <c r="F77" s="197">
        <v>0</v>
      </c>
      <c r="G77" s="197">
        <v>0</v>
      </c>
      <c r="H77" s="197">
        <v>0</v>
      </c>
      <c r="I77" s="197">
        <v>0</v>
      </c>
      <c r="J77" s="197">
        <v>0</v>
      </c>
      <c r="K77" s="197">
        <v>0</v>
      </c>
      <c r="L77" s="197">
        <v>0</v>
      </c>
      <c r="M77" s="197">
        <v>0</v>
      </c>
      <c r="N77" s="197">
        <v>0</v>
      </c>
      <c r="O77" s="197">
        <v>0</v>
      </c>
      <c r="P77" s="197">
        <v>0</v>
      </c>
      <c r="Q77" s="197">
        <v>0</v>
      </c>
      <c r="R77" s="197">
        <v>0</v>
      </c>
      <c r="S77" s="197">
        <v>0</v>
      </c>
      <c r="T77" s="197">
        <v>0</v>
      </c>
      <c r="U77" s="197">
        <v>0</v>
      </c>
      <c r="V77" s="197">
        <v>0</v>
      </c>
      <c r="W77" s="197">
        <v>0</v>
      </c>
      <c r="X77" s="197">
        <v>0</v>
      </c>
      <c r="Y77" s="197">
        <v>0</v>
      </c>
      <c r="Z77" s="197">
        <v>0</v>
      </c>
      <c r="AA77" s="197">
        <v>0</v>
      </c>
      <c r="AB77" s="197">
        <v>0</v>
      </c>
      <c r="AC77" s="197">
        <v>0</v>
      </c>
      <c r="AD77" s="197">
        <v>0</v>
      </c>
      <c r="AE77" s="197">
        <v>0</v>
      </c>
      <c r="AF77" s="197">
        <v>0</v>
      </c>
      <c r="AG77" s="197">
        <v>0</v>
      </c>
      <c r="AH77" s="197">
        <v>0</v>
      </c>
      <c r="AI77" s="197">
        <v>0</v>
      </c>
      <c r="AJ77" s="197">
        <v>0</v>
      </c>
      <c r="AK77" s="197">
        <v>0</v>
      </c>
      <c r="AL77" s="197">
        <v>0</v>
      </c>
      <c r="AM77" s="197">
        <v>0</v>
      </c>
      <c r="AN77" s="295">
        <v>0</v>
      </c>
      <c r="AP77" s="197">
        <v>0</v>
      </c>
    </row>
    <row r="78" spans="1:42" ht="20.25">
      <c r="A78" s="234">
        <v>65</v>
      </c>
      <c r="B78" s="233" t="s">
        <v>218</v>
      </c>
      <c r="C78" s="197">
        <v>1600</v>
      </c>
      <c r="D78" s="197">
        <v>1250</v>
      </c>
      <c r="E78" s="197">
        <v>0</v>
      </c>
      <c r="F78" s="197">
        <v>0</v>
      </c>
      <c r="G78" s="197">
        <v>0</v>
      </c>
      <c r="H78" s="197">
        <v>0</v>
      </c>
      <c r="I78" s="197">
        <v>0</v>
      </c>
      <c r="J78" s="197">
        <v>0</v>
      </c>
      <c r="K78" s="197">
        <v>0</v>
      </c>
      <c r="L78" s="197">
        <v>50</v>
      </c>
      <c r="M78" s="197">
        <v>50</v>
      </c>
      <c r="N78" s="197">
        <v>0</v>
      </c>
      <c r="O78" s="197">
        <v>0</v>
      </c>
      <c r="P78" s="197">
        <v>0</v>
      </c>
      <c r="Q78" s="197">
        <v>0</v>
      </c>
      <c r="R78" s="197">
        <v>0</v>
      </c>
      <c r="S78" s="197">
        <v>0</v>
      </c>
      <c r="T78" s="197">
        <v>0</v>
      </c>
      <c r="U78" s="197">
        <v>0</v>
      </c>
      <c r="V78" s="197">
        <v>0</v>
      </c>
      <c r="W78" s="197">
        <v>0</v>
      </c>
      <c r="X78" s="197">
        <v>50</v>
      </c>
      <c r="Y78" s="197">
        <v>50</v>
      </c>
      <c r="Z78" s="197">
        <v>0</v>
      </c>
      <c r="AA78" s="197">
        <v>0</v>
      </c>
      <c r="AB78" s="197">
        <v>150</v>
      </c>
      <c r="AC78" s="197">
        <v>0</v>
      </c>
      <c r="AD78" s="197">
        <v>0</v>
      </c>
      <c r="AE78" s="197">
        <v>0</v>
      </c>
      <c r="AF78" s="197">
        <v>0</v>
      </c>
      <c r="AG78" s="197">
        <v>0</v>
      </c>
      <c r="AH78" s="197">
        <v>0</v>
      </c>
      <c r="AI78" s="197">
        <v>0</v>
      </c>
      <c r="AJ78" s="197">
        <v>0</v>
      </c>
      <c r="AK78" s="197">
        <v>0</v>
      </c>
      <c r="AL78" s="197">
        <v>0</v>
      </c>
      <c r="AM78" s="197">
        <v>0</v>
      </c>
      <c r="AN78" s="295">
        <v>0</v>
      </c>
      <c r="AP78" s="197">
        <v>0</v>
      </c>
    </row>
    <row r="79" spans="1:42" ht="20.25">
      <c r="A79" s="234">
        <v>66</v>
      </c>
      <c r="B79" s="233" t="s">
        <v>219</v>
      </c>
      <c r="C79" s="197">
        <v>0</v>
      </c>
      <c r="D79" s="197">
        <v>0</v>
      </c>
      <c r="E79" s="197">
        <v>0</v>
      </c>
      <c r="F79" s="197">
        <v>0</v>
      </c>
      <c r="G79" s="197">
        <v>0</v>
      </c>
      <c r="H79" s="197">
        <v>0</v>
      </c>
      <c r="I79" s="197">
        <v>0</v>
      </c>
      <c r="J79" s="197">
        <v>0</v>
      </c>
      <c r="K79" s="197">
        <v>0</v>
      </c>
      <c r="L79" s="197">
        <v>0</v>
      </c>
      <c r="M79" s="197">
        <v>0</v>
      </c>
      <c r="N79" s="197">
        <v>0</v>
      </c>
      <c r="O79" s="197">
        <v>0</v>
      </c>
      <c r="P79" s="197">
        <v>0</v>
      </c>
      <c r="Q79" s="197">
        <v>0</v>
      </c>
      <c r="R79" s="197">
        <v>0</v>
      </c>
      <c r="S79" s="197">
        <v>0</v>
      </c>
      <c r="T79" s="197">
        <v>0</v>
      </c>
      <c r="U79" s="197">
        <v>0</v>
      </c>
      <c r="V79" s="197">
        <v>0</v>
      </c>
      <c r="W79" s="197">
        <v>0</v>
      </c>
      <c r="X79" s="197">
        <v>0</v>
      </c>
      <c r="Y79" s="197">
        <v>0</v>
      </c>
      <c r="Z79" s="197">
        <v>0</v>
      </c>
      <c r="AA79" s="197">
        <v>0</v>
      </c>
      <c r="AB79" s="197">
        <v>0</v>
      </c>
      <c r="AC79" s="197">
        <v>0</v>
      </c>
      <c r="AD79" s="197">
        <v>0</v>
      </c>
      <c r="AE79" s="197">
        <v>0</v>
      </c>
      <c r="AF79" s="197">
        <v>0</v>
      </c>
      <c r="AG79" s="197">
        <v>0</v>
      </c>
      <c r="AH79" s="197">
        <v>0</v>
      </c>
      <c r="AI79" s="197">
        <v>0</v>
      </c>
      <c r="AJ79" s="197">
        <v>0</v>
      </c>
      <c r="AK79" s="197">
        <v>0</v>
      </c>
      <c r="AL79" s="197">
        <v>0</v>
      </c>
      <c r="AM79" s="197">
        <v>0</v>
      </c>
      <c r="AN79" s="295">
        <v>0</v>
      </c>
      <c r="AP79" s="197">
        <v>0</v>
      </c>
    </row>
    <row r="80" spans="1:42" ht="20.25">
      <c r="A80" s="234">
        <v>67</v>
      </c>
      <c r="B80" s="233" t="s">
        <v>220</v>
      </c>
      <c r="C80" s="197">
        <v>0</v>
      </c>
      <c r="D80" s="197">
        <v>0</v>
      </c>
      <c r="E80" s="197">
        <v>0</v>
      </c>
      <c r="F80" s="197">
        <v>0</v>
      </c>
      <c r="G80" s="197">
        <v>0</v>
      </c>
      <c r="H80" s="197">
        <v>0</v>
      </c>
      <c r="I80" s="197">
        <v>0</v>
      </c>
      <c r="J80" s="197">
        <v>0</v>
      </c>
      <c r="K80" s="197">
        <v>0</v>
      </c>
      <c r="L80" s="197">
        <v>0</v>
      </c>
      <c r="M80" s="197">
        <v>0</v>
      </c>
      <c r="N80" s="197">
        <v>0</v>
      </c>
      <c r="O80" s="197">
        <v>0</v>
      </c>
      <c r="P80" s="197">
        <v>0</v>
      </c>
      <c r="Q80" s="197">
        <v>0</v>
      </c>
      <c r="R80" s="197">
        <v>0</v>
      </c>
      <c r="S80" s="197">
        <v>0</v>
      </c>
      <c r="T80" s="197">
        <v>0</v>
      </c>
      <c r="U80" s="197">
        <v>0</v>
      </c>
      <c r="V80" s="197">
        <v>0</v>
      </c>
      <c r="W80" s="197">
        <v>0</v>
      </c>
      <c r="X80" s="197">
        <v>0</v>
      </c>
      <c r="Y80" s="197">
        <v>0</v>
      </c>
      <c r="Z80" s="197">
        <v>0</v>
      </c>
      <c r="AA80" s="197">
        <v>0</v>
      </c>
      <c r="AB80" s="197">
        <v>0</v>
      </c>
      <c r="AC80" s="197">
        <v>0</v>
      </c>
      <c r="AD80" s="197">
        <v>0</v>
      </c>
      <c r="AE80" s="197">
        <v>0</v>
      </c>
      <c r="AF80" s="197">
        <v>0</v>
      </c>
      <c r="AG80" s="197">
        <v>0</v>
      </c>
      <c r="AH80" s="197">
        <v>0</v>
      </c>
      <c r="AI80" s="197">
        <v>0</v>
      </c>
      <c r="AJ80" s="197">
        <v>0</v>
      </c>
      <c r="AK80" s="197">
        <v>0</v>
      </c>
      <c r="AL80" s="197">
        <v>0</v>
      </c>
      <c r="AM80" s="197">
        <v>0</v>
      </c>
      <c r="AN80" s="295">
        <v>0</v>
      </c>
      <c r="AP80" s="197">
        <v>0</v>
      </c>
    </row>
    <row r="81" spans="1:42" ht="20.25">
      <c r="A81" s="234">
        <v>68</v>
      </c>
      <c r="B81" s="233" t="s">
        <v>221</v>
      </c>
      <c r="C81" s="197">
        <v>0</v>
      </c>
      <c r="D81" s="197">
        <v>0</v>
      </c>
      <c r="E81" s="197">
        <v>0</v>
      </c>
      <c r="F81" s="197">
        <v>0</v>
      </c>
      <c r="G81" s="197">
        <v>0</v>
      </c>
      <c r="H81" s="197">
        <v>0</v>
      </c>
      <c r="I81" s="197">
        <v>0</v>
      </c>
      <c r="J81" s="197">
        <v>0</v>
      </c>
      <c r="K81" s="197">
        <v>0</v>
      </c>
      <c r="L81" s="197">
        <v>0</v>
      </c>
      <c r="M81" s="197">
        <v>0</v>
      </c>
      <c r="N81" s="197">
        <v>0</v>
      </c>
      <c r="O81" s="197">
        <v>0</v>
      </c>
      <c r="P81" s="197">
        <v>0</v>
      </c>
      <c r="Q81" s="197">
        <v>0</v>
      </c>
      <c r="R81" s="197">
        <v>0</v>
      </c>
      <c r="S81" s="197">
        <v>0</v>
      </c>
      <c r="T81" s="197">
        <v>0</v>
      </c>
      <c r="U81" s="197">
        <v>0</v>
      </c>
      <c r="V81" s="197">
        <v>0</v>
      </c>
      <c r="W81" s="197">
        <v>0</v>
      </c>
      <c r="X81" s="197">
        <v>0</v>
      </c>
      <c r="Y81" s="197">
        <v>0</v>
      </c>
      <c r="Z81" s="197">
        <v>0</v>
      </c>
      <c r="AA81" s="197">
        <v>0</v>
      </c>
      <c r="AB81" s="197">
        <v>0</v>
      </c>
      <c r="AC81" s="197">
        <v>0</v>
      </c>
      <c r="AD81" s="197">
        <v>0</v>
      </c>
      <c r="AE81" s="197">
        <v>0</v>
      </c>
      <c r="AF81" s="197">
        <v>0</v>
      </c>
      <c r="AG81" s="197">
        <v>0</v>
      </c>
      <c r="AH81" s="197">
        <v>0</v>
      </c>
      <c r="AI81" s="197">
        <v>0</v>
      </c>
      <c r="AJ81" s="197">
        <v>0</v>
      </c>
      <c r="AK81" s="197">
        <v>0</v>
      </c>
      <c r="AL81" s="197">
        <v>0</v>
      </c>
      <c r="AM81" s="197">
        <v>0</v>
      </c>
      <c r="AN81" s="295">
        <v>0</v>
      </c>
      <c r="AP81" s="197">
        <v>0</v>
      </c>
    </row>
    <row r="82" spans="1:42" ht="20.25">
      <c r="A82" s="234">
        <v>69</v>
      </c>
      <c r="B82" s="233" t="s">
        <v>222</v>
      </c>
      <c r="C82" s="197">
        <v>5000</v>
      </c>
      <c r="D82" s="197">
        <v>5000</v>
      </c>
      <c r="E82" s="197">
        <v>0</v>
      </c>
      <c r="F82" s="197">
        <v>0</v>
      </c>
      <c r="G82" s="197">
        <v>0</v>
      </c>
      <c r="H82" s="197">
        <v>0</v>
      </c>
      <c r="I82" s="197">
        <v>0</v>
      </c>
      <c r="J82" s="197">
        <v>0</v>
      </c>
      <c r="K82" s="197">
        <v>0</v>
      </c>
      <c r="L82" s="197">
        <v>0</v>
      </c>
      <c r="M82" s="197">
        <v>0</v>
      </c>
      <c r="N82" s="197">
        <v>0</v>
      </c>
      <c r="O82" s="197">
        <v>0</v>
      </c>
      <c r="P82" s="197">
        <v>0</v>
      </c>
      <c r="Q82" s="197">
        <v>0</v>
      </c>
      <c r="R82" s="197">
        <v>0</v>
      </c>
      <c r="S82" s="197">
        <v>0</v>
      </c>
      <c r="T82" s="197">
        <v>0</v>
      </c>
      <c r="U82" s="197">
        <v>0</v>
      </c>
      <c r="V82" s="197">
        <v>0</v>
      </c>
      <c r="W82" s="197">
        <v>0</v>
      </c>
      <c r="X82" s="197">
        <v>0</v>
      </c>
      <c r="Y82" s="197">
        <v>0</v>
      </c>
      <c r="Z82" s="197">
        <v>0</v>
      </c>
      <c r="AA82" s="197">
        <v>0</v>
      </c>
      <c r="AB82" s="197">
        <v>0</v>
      </c>
      <c r="AC82" s="197">
        <v>0</v>
      </c>
      <c r="AD82" s="197">
        <v>0</v>
      </c>
      <c r="AE82" s="197">
        <v>0</v>
      </c>
      <c r="AF82" s="197">
        <v>0</v>
      </c>
      <c r="AG82" s="197">
        <v>0</v>
      </c>
      <c r="AH82" s="197">
        <v>0</v>
      </c>
      <c r="AI82" s="197">
        <v>0</v>
      </c>
      <c r="AJ82" s="197">
        <v>0</v>
      </c>
      <c r="AK82" s="197">
        <v>0</v>
      </c>
      <c r="AL82" s="197">
        <v>0</v>
      </c>
      <c r="AM82" s="197">
        <v>0</v>
      </c>
      <c r="AN82" s="295">
        <v>0</v>
      </c>
      <c r="AP82" s="197">
        <v>0</v>
      </c>
    </row>
    <row r="83" spans="1:42" ht="20.25">
      <c r="A83" s="234">
        <v>70</v>
      </c>
      <c r="B83" s="233" t="s">
        <v>223</v>
      </c>
      <c r="C83" s="197">
        <v>0</v>
      </c>
      <c r="D83" s="197">
        <v>0</v>
      </c>
      <c r="E83" s="197">
        <v>0</v>
      </c>
      <c r="F83" s="197">
        <v>0</v>
      </c>
      <c r="G83" s="197">
        <v>0</v>
      </c>
      <c r="H83" s="197">
        <v>0</v>
      </c>
      <c r="I83" s="197">
        <v>0</v>
      </c>
      <c r="J83" s="197">
        <v>0</v>
      </c>
      <c r="K83" s="197">
        <v>0</v>
      </c>
      <c r="L83" s="197">
        <v>0</v>
      </c>
      <c r="M83" s="197">
        <v>0</v>
      </c>
      <c r="N83" s="197">
        <v>0</v>
      </c>
      <c r="O83" s="197">
        <v>0</v>
      </c>
      <c r="P83" s="197">
        <v>0</v>
      </c>
      <c r="Q83" s="197">
        <v>0</v>
      </c>
      <c r="R83" s="197">
        <v>0</v>
      </c>
      <c r="S83" s="197">
        <v>0</v>
      </c>
      <c r="T83" s="197">
        <v>0</v>
      </c>
      <c r="U83" s="197">
        <v>0</v>
      </c>
      <c r="V83" s="197">
        <v>0</v>
      </c>
      <c r="W83" s="197">
        <v>0</v>
      </c>
      <c r="X83" s="197">
        <v>0</v>
      </c>
      <c r="Y83" s="197">
        <v>0</v>
      </c>
      <c r="Z83" s="197">
        <v>0</v>
      </c>
      <c r="AA83" s="197">
        <v>0</v>
      </c>
      <c r="AB83" s="197">
        <v>0</v>
      </c>
      <c r="AC83" s="197">
        <v>0</v>
      </c>
      <c r="AD83" s="197">
        <v>0</v>
      </c>
      <c r="AE83" s="197">
        <v>0</v>
      </c>
      <c r="AF83" s="197">
        <v>0</v>
      </c>
      <c r="AG83" s="197">
        <v>0</v>
      </c>
      <c r="AH83" s="197">
        <v>0</v>
      </c>
      <c r="AI83" s="197">
        <v>0</v>
      </c>
      <c r="AJ83" s="197">
        <v>0</v>
      </c>
      <c r="AK83" s="197">
        <v>0</v>
      </c>
      <c r="AL83" s="197">
        <v>0</v>
      </c>
      <c r="AM83" s="197">
        <v>0</v>
      </c>
      <c r="AN83" s="295">
        <v>0</v>
      </c>
      <c r="AP83" s="197">
        <v>0</v>
      </c>
    </row>
    <row r="84" spans="1:42" ht="20.25">
      <c r="A84" s="234">
        <v>71</v>
      </c>
      <c r="B84" s="233" t="s">
        <v>224</v>
      </c>
      <c r="C84" s="197">
        <v>0</v>
      </c>
      <c r="D84" s="197">
        <v>0</v>
      </c>
      <c r="E84" s="197">
        <v>0</v>
      </c>
      <c r="F84" s="197">
        <v>0</v>
      </c>
      <c r="G84" s="197">
        <v>0</v>
      </c>
      <c r="H84" s="197">
        <v>0</v>
      </c>
      <c r="I84" s="197">
        <v>0</v>
      </c>
      <c r="J84" s="197">
        <v>0</v>
      </c>
      <c r="K84" s="197">
        <v>0</v>
      </c>
      <c r="L84" s="197">
        <v>0</v>
      </c>
      <c r="M84" s="197">
        <v>0</v>
      </c>
      <c r="N84" s="197">
        <v>0</v>
      </c>
      <c r="O84" s="197">
        <v>0</v>
      </c>
      <c r="P84" s="197">
        <v>0</v>
      </c>
      <c r="Q84" s="197">
        <v>0</v>
      </c>
      <c r="R84" s="197">
        <v>0</v>
      </c>
      <c r="S84" s="197">
        <v>0</v>
      </c>
      <c r="T84" s="197">
        <v>0</v>
      </c>
      <c r="U84" s="197">
        <v>0</v>
      </c>
      <c r="V84" s="197">
        <v>0</v>
      </c>
      <c r="W84" s="197">
        <v>0</v>
      </c>
      <c r="X84" s="197">
        <v>0</v>
      </c>
      <c r="Y84" s="197">
        <v>0</v>
      </c>
      <c r="Z84" s="197">
        <v>0</v>
      </c>
      <c r="AA84" s="197">
        <v>0</v>
      </c>
      <c r="AB84" s="197">
        <v>0</v>
      </c>
      <c r="AC84" s="197">
        <v>0</v>
      </c>
      <c r="AD84" s="197">
        <v>0</v>
      </c>
      <c r="AE84" s="197">
        <v>0</v>
      </c>
      <c r="AF84" s="197">
        <v>0</v>
      </c>
      <c r="AG84" s="197">
        <v>0</v>
      </c>
      <c r="AH84" s="197">
        <v>0</v>
      </c>
      <c r="AI84" s="197">
        <v>0</v>
      </c>
      <c r="AJ84" s="197">
        <v>0</v>
      </c>
      <c r="AK84" s="197">
        <v>0</v>
      </c>
      <c r="AL84" s="197">
        <v>0</v>
      </c>
      <c r="AM84" s="197">
        <v>0</v>
      </c>
      <c r="AN84" s="295">
        <v>0</v>
      </c>
      <c r="AP84" s="197">
        <v>0</v>
      </c>
    </row>
    <row r="85" spans="1:42" ht="20.25">
      <c r="A85" s="234">
        <v>72</v>
      </c>
      <c r="B85" s="233" t="s">
        <v>225</v>
      </c>
      <c r="C85" s="197">
        <v>0</v>
      </c>
      <c r="D85" s="197">
        <v>0</v>
      </c>
      <c r="E85" s="197">
        <v>0</v>
      </c>
      <c r="F85" s="197">
        <v>0</v>
      </c>
      <c r="G85" s="197">
        <v>0</v>
      </c>
      <c r="H85" s="197">
        <v>0</v>
      </c>
      <c r="I85" s="197">
        <v>0</v>
      </c>
      <c r="J85" s="197">
        <v>0</v>
      </c>
      <c r="K85" s="197">
        <v>0</v>
      </c>
      <c r="L85" s="197">
        <v>0</v>
      </c>
      <c r="M85" s="197">
        <v>0</v>
      </c>
      <c r="N85" s="197">
        <v>0</v>
      </c>
      <c r="O85" s="197">
        <v>0</v>
      </c>
      <c r="P85" s="197">
        <v>0</v>
      </c>
      <c r="Q85" s="197">
        <v>0</v>
      </c>
      <c r="R85" s="197">
        <v>0</v>
      </c>
      <c r="S85" s="197">
        <v>0</v>
      </c>
      <c r="T85" s="197">
        <v>0</v>
      </c>
      <c r="U85" s="197">
        <v>0</v>
      </c>
      <c r="V85" s="197">
        <v>0</v>
      </c>
      <c r="W85" s="197">
        <v>0</v>
      </c>
      <c r="X85" s="197">
        <v>0</v>
      </c>
      <c r="Y85" s="197">
        <v>0</v>
      </c>
      <c r="Z85" s="197">
        <v>0</v>
      </c>
      <c r="AA85" s="197">
        <v>0</v>
      </c>
      <c r="AB85" s="197">
        <v>0</v>
      </c>
      <c r="AC85" s="197">
        <v>0</v>
      </c>
      <c r="AD85" s="197">
        <v>0</v>
      </c>
      <c r="AE85" s="197">
        <v>0</v>
      </c>
      <c r="AF85" s="197">
        <v>0</v>
      </c>
      <c r="AG85" s="197">
        <v>0</v>
      </c>
      <c r="AH85" s="197">
        <v>0</v>
      </c>
      <c r="AI85" s="197">
        <v>0</v>
      </c>
      <c r="AJ85" s="197">
        <v>0</v>
      </c>
      <c r="AK85" s="197">
        <v>0</v>
      </c>
      <c r="AL85" s="197">
        <v>0</v>
      </c>
      <c r="AM85" s="197">
        <v>0</v>
      </c>
      <c r="AN85" s="295">
        <v>0</v>
      </c>
      <c r="AP85" s="197">
        <v>0</v>
      </c>
    </row>
    <row r="86" spans="1:42" ht="20.25">
      <c r="A86" s="234">
        <v>73</v>
      </c>
      <c r="B86" s="233" t="s">
        <v>226</v>
      </c>
      <c r="C86" s="197">
        <v>0</v>
      </c>
      <c r="D86" s="197">
        <v>0</v>
      </c>
      <c r="E86" s="197">
        <v>0</v>
      </c>
      <c r="F86" s="197">
        <v>0</v>
      </c>
      <c r="G86" s="197">
        <v>0</v>
      </c>
      <c r="H86" s="197">
        <v>0</v>
      </c>
      <c r="I86" s="197">
        <v>0</v>
      </c>
      <c r="J86" s="197">
        <v>0</v>
      </c>
      <c r="K86" s="197">
        <v>0</v>
      </c>
      <c r="L86" s="197">
        <v>0</v>
      </c>
      <c r="M86" s="197">
        <v>0</v>
      </c>
      <c r="N86" s="197">
        <v>0</v>
      </c>
      <c r="O86" s="197">
        <v>0</v>
      </c>
      <c r="P86" s="197">
        <v>0</v>
      </c>
      <c r="Q86" s="197">
        <v>0</v>
      </c>
      <c r="R86" s="197">
        <v>0</v>
      </c>
      <c r="S86" s="197">
        <v>0</v>
      </c>
      <c r="T86" s="197">
        <v>0</v>
      </c>
      <c r="U86" s="197">
        <v>0</v>
      </c>
      <c r="V86" s="197">
        <v>0</v>
      </c>
      <c r="W86" s="197">
        <v>0</v>
      </c>
      <c r="X86" s="197">
        <v>0</v>
      </c>
      <c r="Y86" s="197">
        <v>0</v>
      </c>
      <c r="Z86" s="197">
        <v>0</v>
      </c>
      <c r="AA86" s="197">
        <v>0</v>
      </c>
      <c r="AB86" s="197">
        <v>0</v>
      </c>
      <c r="AC86" s="197">
        <v>0</v>
      </c>
      <c r="AD86" s="197">
        <v>0</v>
      </c>
      <c r="AE86" s="197">
        <v>0</v>
      </c>
      <c r="AF86" s="197">
        <v>0</v>
      </c>
      <c r="AG86" s="197">
        <v>0</v>
      </c>
      <c r="AH86" s="197">
        <v>0</v>
      </c>
      <c r="AI86" s="197">
        <v>0</v>
      </c>
      <c r="AJ86" s="197">
        <v>0</v>
      </c>
      <c r="AK86" s="197">
        <v>0</v>
      </c>
      <c r="AL86" s="197">
        <v>0</v>
      </c>
      <c r="AM86" s="197">
        <v>0</v>
      </c>
      <c r="AN86" s="295">
        <v>0</v>
      </c>
      <c r="AP86" s="197">
        <v>0</v>
      </c>
    </row>
    <row r="87" spans="1:42" ht="20.25">
      <c r="A87" s="234">
        <v>74</v>
      </c>
      <c r="B87" s="233" t="s">
        <v>227</v>
      </c>
      <c r="C87" s="197">
        <v>0</v>
      </c>
      <c r="D87" s="197">
        <v>0</v>
      </c>
      <c r="E87" s="197">
        <v>0</v>
      </c>
      <c r="F87" s="197">
        <v>0</v>
      </c>
      <c r="G87" s="197">
        <v>0</v>
      </c>
      <c r="H87" s="197">
        <v>0</v>
      </c>
      <c r="I87" s="197">
        <v>0</v>
      </c>
      <c r="J87" s="197">
        <v>0</v>
      </c>
      <c r="K87" s="197">
        <v>0</v>
      </c>
      <c r="L87" s="197">
        <v>0</v>
      </c>
      <c r="M87" s="197">
        <v>0</v>
      </c>
      <c r="N87" s="197">
        <v>0</v>
      </c>
      <c r="O87" s="197">
        <v>0</v>
      </c>
      <c r="P87" s="197">
        <v>0</v>
      </c>
      <c r="Q87" s="197">
        <v>0</v>
      </c>
      <c r="R87" s="197">
        <v>0</v>
      </c>
      <c r="S87" s="197">
        <v>0</v>
      </c>
      <c r="T87" s="197">
        <v>0</v>
      </c>
      <c r="U87" s="197">
        <v>0</v>
      </c>
      <c r="V87" s="197">
        <v>0</v>
      </c>
      <c r="W87" s="197">
        <v>0</v>
      </c>
      <c r="X87" s="197">
        <v>0</v>
      </c>
      <c r="Y87" s="197">
        <v>0</v>
      </c>
      <c r="Z87" s="197">
        <v>0</v>
      </c>
      <c r="AA87" s="197">
        <v>0</v>
      </c>
      <c r="AB87" s="197">
        <v>0</v>
      </c>
      <c r="AC87" s="197">
        <v>0</v>
      </c>
      <c r="AD87" s="197">
        <v>0</v>
      </c>
      <c r="AE87" s="197">
        <v>0</v>
      </c>
      <c r="AF87" s="197">
        <v>0</v>
      </c>
      <c r="AG87" s="197">
        <v>0</v>
      </c>
      <c r="AH87" s="197">
        <v>0</v>
      </c>
      <c r="AI87" s="197">
        <v>0</v>
      </c>
      <c r="AJ87" s="197">
        <v>0</v>
      </c>
      <c r="AK87" s="197">
        <v>0</v>
      </c>
      <c r="AL87" s="197">
        <v>0</v>
      </c>
      <c r="AM87" s="197">
        <v>0</v>
      </c>
      <c r="AN87" s="295">
        <v>0</v>
      </c>
      <c r="AP87" s="197">
        <v>0</v>
      </c>
    </row>
    <row r="88" spans="1:42" ht="20.25">
      <c r="A88" s="234">
        <v>75</v>
      </c>
      <c r="B88" s="233" t="s">
        <v>228</v>
      </c>
      <c r="C88" s="197">
        <v>100</v>
      </c>
      <c r="D88" s="197">
        <v>100</v>
      </c>
      <c r="E88" s="197">
        <v>0</v>
      </c>
      <c r="F88" s="197">
        <v>0</v>
      </c>
      <c r="G88" s="197">
        <v>0</v>
      </c>
      <c r="H88" s="197">
        <v>0</v>
      </c>
      <c r="I88" s="197">
        <v>0</v>
      </c>
      <c r="J88" s="197">
        <v>0</v>
      </c>
      <c r="K88" s="197">
        <v>0</v>
      </c>
      <c r="L88" s="197">
        <v>0</v>
      </c>
      <c r="M88" s="197">
        <v>0</v>
      </c>
      <c r="N88" s="197">
        <v>0</v>
      </c>
      <c r="O88" s="197">
        <v>0</v>
      </c>
      <c r="P88" s="197">
        <v>0</v>
      </c>
      <c r="Q88" s="197">
        <v>0</v>
      </c>
      <c r="R88" s="197">
        <v>0</v>
      </c>
      <c r="S88" s="197">
        <v>0</v>
      </c>
      <c r="T88" s="197">
        <v>0</v>
      </c>
      <c r="U88" s="197">
        <v>0</v>
      </c>
      <c r="V88" s="197">
        <v>0</v>
      </c>
      <c r="W88" s="197">
        <v>0</v>
      </c>
      <c r="X88" s="197">
        <v>0</v>
      </c>
      <c r="Y88" s="197">
        <v>0</v>
      </c>
      <c r="Z88" s="197">
        <v>0</v>
      </c>
      <c r="AA88" s="197">
        <v>0</v>
      </c>
      <c r="AB88" s="197">
        <v>0</v>
      </c>
      <c r="AC88" s="197">
        <v>0</v>
      </c>
      <c r="AD88" s="197">
        <v>0</v>
      </c>
      <c r="AE88" s="197">
        <v>0</v>
      </c>
      <c r="AF88" s="197">
        <v>0</v>
      </c>
      <c r="AG88" s="197">
        <v>0</v>
      </c>
      <c r="AH88" s="197">
        <v>0</v>
      </c>
      <c r="AI88" s="197">
        <v>0</v>
      </c>
      <c r="AJ88" s="197">
        <v>0</v>
      </c>
      <c r="AK88" s="197">
        <v>0</v>
      </c>
      <c r="AL88" s="197">
        <v>0</v>
      </c>
      <c r="AM88" s="197">
        <v>0</v>
      </c>
      <c r="AN88" s="295">
        <v>0</v>
      </c>
      <c r="AP88" s="197">
        <v>0</v>
      </c>
    </row>
    <row r="89" spans="1:42" ht="20.25">
      <c r="A89" s="234">
        <v>76</v>
      </c>
      <c r="B89" s="233" t="s">
        <v>229</v>
      </c>
      <c r="C89" s="197">
        <v>0</v>
      </c>
      <c r="D89" s="197">
        <v>0</v>
      </c>
      <c r="E89" s="197">
        <v>0</v>
      </c>
      <c r="F89" s="197">
        <v>0</v>
      </c>
      <c r="G89" s="197">
        <v>0</v>
      </c>
      <c r="H89" s="197">
        <v>0</v>
      </c>
      <c r="I89" s="197">
        <v>0</v>
      </c>
      <c r="J89" s="197">
        <v>0</v>
      </c>
      <c r="K89" s="197">
        <v>0</v>
      </c>
      <c r="L89" s="197">
        <v>0</v>
      </c>
      <c r="M89" s="197">
        <v>0</v>
      </c>
      <c r="N89" s="197">
        <v>0</v>
      </c>
      <c r="O89" s="197">
        <v>0</v>
      </c>
      <c r="P89" s="197">
        <v>0</v>
      </c>
      <c r="Q89" s="197">
        <v>0</v>
      </c>
      <c r="R89" s="197">
        <v>0</v>
      </c>
      <c r="S89" s="197">
        <v>0</v>
      </c>
      <c r="T89" s="197">
        <v>0</v>
      </c>
      <c r="U89" s="197">
        <v>0</v>
      </c>
      <c r="V89" s="197">
        <v>0</v>
      </c>
      <c r="W89" s="197">
        <v>0</v>
      </c>
      <c r="X89" s="197">
        <v>0</v>
      </c>
      <c r="Y89" s="197">
        <v>0</v>
      </c>
      <c r="Z89" s="197">
        <v>0</v>
      </c>
      <c r="AA89" s="197">
        <v>0</v>
      </c>
      <c r="AB89" s="197">
        <v>0</v>
      </c>
      <c r="AC89" s="197">
        <v>0</v>
      </c>
      <c r="AD89" s="197">
        <v>0</v>
      </c>
      <c r="AE89" s="197">
        <v>0</v>
      </c>
      <c r="AF89" s="197">
        <v>0</v>
      </c>
      <c r="AG89" s="197">
        <v>0</v>
      </c>
      <c r="AH89" s="197">
        <v>0</v>
      </c>
      <c r="AI89" s="197">
        <v>0</v>
      </c>
      <c r="AJ89" s="197">
        <v>0</v>
      </c>
      <c r="AK89" s="197">
        <v>0</v>
      </c>
      <c r="AL89" s="197">
        <v>0</v>
      </c>
      <c r="AM89" s="197">
        <v>0</v>
      </c>
      <c r="AN89" s="295">
        <v>0</v>
      </c>
      <c r="AP89" s="197">
        <v>0</v>
      </c>
    </row>
    <row r="90" spans="1:42" ht="20.25">
      <c r="A90" s="234">
        <v>77</v>
      </c>
      <c r="B90" s="233" t="s">
        <v>230</v>
      </c>
      <c r="C90" s="197">
        <v>0</v>
      </c>
      <c r="D90" s="197">
        <v>0</v>
      </c>
      <c r="E90" s="197">
        <v>0</v>
      </c>
      <c r="F90" s="197">
        <v>0</v>
      </c>
      <c r="G90" s="197">
        <v>0</v>
      </c>
      <c r="H90" s="197">
        <v>0</v>
      </c>
      <c r="I90" s="197">
        <v>0</v>
      </c>
      <c r="J90" s="197">
        <v>0</v>
      </c>
      <c r="K90" s="197">
        <v>0</v>
      </c>
      <c r="L90" s="197">
        <v>0</v>
      </c>
      <c r="M90" s="197">
        <v>0</v>
      </c>
      <c r="N90" s="197">
        <v>0</v>
      </c>
      <c r="O90" s="197">
        <v>0</v>
      </c>
      <c r="P90" s="197">
        <v>0</v>
      </c>
      <c r="Q90" s="197">
        <v>0</v>
      </c>
      <c r="R90" s="197">
        <v>0</v>
      </c>
      <c r="S90" s="197">
        <v>0</v>
      </c>
      <c r="T90" s="197">
        <v>0</v>
      </c>
      <c r="U90" s="197">
        <v>0</v>
      </c>
      <c r="V90" s="197">
        <v>0</v>
      </c>
      <c r="W90" s="197">
        <v>0</v>
      </c>
      <c r="X90" s="197">
        <v>0</v>
      </c>
      <c r="Y90" s="197">
        <v>0</v>
      </c>
      <c r="Z90" s="197">
        <v>0</v>
      </c>
      <c r="AA90" s="197">
        <v>0</v>
      </c>
      <c r="AB90" s="197">
        <v>0</v>
      </c>
      <c r="AC90" s="197">
        <v>0</v>
      </c>
      <c r="AD90" s="197">
        <v>0</v>
      </c>
      <c r="AE90" s="197">
        <v>0</v>
      </c>
      <c r="AF90" s="197">
        <v>0</v>
      </c>
      <c r="AG90" s="197">
        <v>0</v>
      </c>
      <c r="AH90" s="197">
        <v>0</v>
      </c>
      <c r="AI90" s="197">
        <v>0</v>
      </c>
      <c r="AJ90" s="197">
        <v>0</v>
      </c>
      <c r="AK90" s="197">
        <v>0</v>
      </c>
      <c r="AL90" s="197">
        <v>0</v>
      </c>
      <c r="AM90" s="197">
        <v>0</v>
      </c>
      <c r="AN90" s="295">
        <v>0</v>
      </c>
      <c r="AP90" s="197">
        <v>0</v>
      </c>
    </row>
    <row r="91" spans="1:42" ht="20.25">
      <c r="A91" s="234">
        <v>78</v>
      </c>
      <c r="B91" s="233" t="s">
        <v>231</v>
      </c>
      <c r="C91" s="197">
        <v>0</v>
      </c>
      <c r="D91" s="197">
        <v>0</v>
      </c>
      <c r="E91" s="197">
        <v>0</v>
      </c>
      <c r="F91" s="197">
        <v>0</v>
      </c>
      <c r="G91" s="197">
        <v>0</v>
      </c>
      <c r="H91" s="197">
        <v>0</v>
      </c>
      <c r="I91" s="197">
        <v>0</v>
      </c>
      <c r="J91" s="197">
        <v>0</v>
      </c>
      <c r="K91" s="197">
        <v>0</v>
      </c>
      <c r="L91" s="197">
        <v>0</v>
      </c>
      <c r="M91" s="197">
        <v>0</v>
      </c>
      <c r="N91" s="197">
        <v>0</v>
      </c>
      <c r="O91" s="197">
        <v>0</v>
      </c>
      <c r="P91" s="197">
        <v>0</v>
      </c>
      <c r="Q91" s="197">
        <v>0</v>
      </c>
      <c r="R91" s="197">
        <v>0</v>
      </c>
      <c r="S91" s="197">
        <v>0</v>
      </c>
      <c r="T91" s="197">
        <v>0</v>
      </c>
      <c r="U91" s="197">
        <v>0</v>
      </c>
      <c r="V91" s="197">
        <v>0</v>
      </c>
      <c r="W91" s="197">
        <v>0</v>
      </c>
      <c r="X91" s="197">
        <v>0</v>
      </c>
      <c r="Y91" s="197">
        <v>0</v>
      </c>
      <c r="Z91" s="197">
        <v>0</v>
      </c>
      <c r="AA91" s="197">
        <v>0</v>
      </c>
      <c r="AB91" s="197">
        <v>0</v>
      </c>
      <c r="AC91" s="197">
        <v>0</v>
      </c>
      <c r="AD91" s="197">
        <v>0</v>
      </c>
      <c r="AE91" s="197">
        <v>0</v>
      </c>
      <c r="AF91" s="197">
        <v>0</v>
      </c>
      <c r="AG91" s="197">
        <v>0</v>
      </c>
      <c r="AH91" s="197">
        <v>0</v>
      </c>
      <c r="AI91" s="197">
        <v>0</v>
      </c>
      <c r="AJ91" s="197">
        <v>0</v>
      </c>
      <c r="AK91" s="197">
        <v>0</v>
      </c>
      <c r="AL91" s="197">
        <v>0</v>
      </c>
      <c r="AM91" s="197">
        <v>0</v>
      </c>
      <c r="AN91" s="295">
        <v>0</v>
      </c>
      <c r="AP91" s="197">
        <v>0</v>
      </c>
    </row>
    <row r="92" spans="1:42" ht="20.25">
      <c r="A92" s="234">
        <v>79</v>
      </c>
      <c r="B92" s="233" t="s">
        <v>232</v>
      </c>
      <c r="C92" s="197">
        <v>0</v>
      </c>
      <c r="D92" s="197">
        <v>0</v>
      </c>
      <c r="E92" s="197">
        <v>0</v>
      </c>
      <c r="F92" s="197">
        <v>0</v>
      </c>
      <c r="G92" s="197">
        <v>0</v>
      </c>
      <c r="H92" s="197">
        <v>0</v>
      </c>
      <c r="I92" s="197">
        <v>0</v>
      </c>
      <c r="J92" s="197">
        <v>0</v>
      </c>
      <c r="K92" s="197">
        <v>0</v>
      </c>
      <c r="L92" s="197">
        <v>0</v>
      </c>
      <c r="M92" s="197">
        <v>0</v>
      </c>
      <c r="N92" s="197">
        <v>0</v>
      </c>
      <c r="O92" s="197">
        <v>0</v>
      </c>
      <c r="P92" s="197">
        <v>0</v>
      </c>
      <c r="Q92" s="197">
        <v>0</v>
      </c>
      <c r="R92" s="197">
        <v>0</v>
      </c>
      <c r="S92" s="197">
        <v>0</v>
      </c>
      <c r="T92" s="197">
        <v>0</v>
      </c>
      <c r="U92" s="197">
        <v>0</v>
      </c>
      <c r="V92" s="197">
        <v>0</v>
      </c>
      <c r="W92" s="197">
        <v>0</v>
      </c>
      <c r="X92" s="197">
        <v>0</v>
      </c>
      <c r="Y92" s="197">
        <v>0</v>
      </c>
      <c r="Z92" s="197">
        <v>0</v>
      </c>
      <c r="AA92" s="197">
        <v>0</v>
      </c>
      <c r="AB92" s="197">
        <v>0</v>
      </c>
      <c r="AC92" s="197">
        <v>0</v>
      </c>
      <c r="AD92" s="197">
        <v>0</v>
      </c>
      <c r="AE92" s="197">
        <v>0</v>
      </c>
      <c r="AF92" s="197">
        <v>0</v>
      </c>
      <c r="AG92" s="197">
        <v>0</v>
      </c>
      <c r="AH92" s="197">
        <v>0</v>
      </c>
      <c r="AI92" s="197">
        <v>0</v>
      </c>
      <c r="AJ92" s="197">
        <v>0</v>
      </c>
      <c r="AK92" s="197">
        <v>0</v>
      </c>
      <c r="AL92" s="197">
        <v>0</v>
      </c>
      <c r="AM92" s="197">
        <v>0</v>
      </c>
      <c r="AN92" s="295">
        <v>0</v>
      </c>
      <c r="AP92" s="197">
        <v>0</v>
      </c>
    </row>
    <row r="93" spans="1:42" ht="20.25">
      <c r="A93" s="234">
        <v>80</v>
      </c>
      <c r="B93" s="233" t="s">
        <v>233</v>
      </c>
      <c r="C93" s="197">
        <v>0</v>
      </c>
      <c r="D93" s="197">
        <v>0</v>
      </c>
      <c r="E93" s="197">
        <v>0</v>
      </c>
      <c r="F93" s="197">
        <v>0</v>
      </c>
      <c r="G93" s="197">
        <v>0</v>
      </c>
      <c r="H93" s="197">
        <v>0</v>
      </c>
      <c r="I93" s="197">
        <v>0</v>
      </c>
      <c r="J93" s="197">
        <v>0</v>
      </c>
      <c r="K93" s="197">
        <v>0</v>
      </c>
      <c r="L93" s="197">
        <v>0</v>
      </c>
      <c r="M93" s="197">
        <v>0</v>
      </c>
      <c r="N93" s="197">
        <v>0</v>
      </c>
      <c r="O93" s="197">
        <v>0</v>
      </c>
      <c r="P93" s="197">
        <v>0</v>
      </c>
      <c r="Q93" s="197">
        <v>0</v>
      </c>
      <c r="R93" s="197">
        <v>0</v>
      </c>
      <c r="S93" s="197">
        <v>0</v>
      </c>
      <c r="T93" s="197">
        <v>0</v>
      </c>
      <c r="U93" s="197">
        <v>0</v>
      </c>
      <c r="V93" s="197">
        <v>0</v>
      </c>
      <c r="W93" s="197">
        <v>0</v>
      </c>
      <c r="X93" s="197">
        <v>0</v>
      </c>
      <c r="Y93" s="197">
        <v>0</v>
      </c>
      <c r="Z93" s="197">
        <v>0</v>
      </c>
      <c r="AA93" s="197">
        <v>0</v>
      </c>
      <c r="AB93" s="197">
        <v>0</v>
      </c>
      <c r="AC93" s="197">
        <v>0</v>
      </c>
      <c r="AD93" s="197">
        <v>0</v>
      </c>
      <c r="AE93" s="197">
        <v>0</v>
      </c>
      <c r="AF93" s="197">
        <v>0</v>
      </c>
      <c r="AG93" s="197">
        <v>0</v>
      </c>
      <c r="AH93" s="197">
        <v>0</v>
      </c>
      <c r="AI93" s="197">
        <v>0</v>
      </c>
      <c r="AJ93" s="197">
        <v>0</v>
      </c>
      <c r="AK93" s="197">
        <v>0</v>
      </c>
      <c r="AL93" s="197">
        <v>0</v>
      </c>
      <c r="AM93" s="197">
        <v>0</v>
      </c>
      <c r="AN93" s="295">
        <v>0</v>
      </c>
      <c r="AP93" s="197">
        <v>0</v>
      </c>
    </row>
    <row r="94" spans="1:42" ht="20.25">
      <c r="A94" s="234">
        <v>81</v>
      </c>
      <c r="B94" s="233" t="s">
        <v>234</v>
      </c>
      <c r="C94" s="197">
        <v>0</v>
      </c>
      <c r="D94" s="197">
        <v>0</v>
      </c>
      <c r="E94" s="197">
        <v>0</v>
      </c>
      <c r="F94" s="197">
        <v>0</v>
      </c>
      <c r="G94" s="197">
        <v>0</v>
      </c>
      <c r="H94" s="197">
        <v>0</v>
      </c>
      <c r="I94" s="197">
        <v>0</v>
      </c>
      <c r="J94" s="197">
        <v>0</v>
      </c>
      <c r="K94" s="197">
        <v>0</v>
      </c>
      <c r="L94" s="197">
        <v>0</v>
      </c>
      <c r="M94" s="197">
        <v>0</v>
      </c>
      <c r="N94" s="197">
        <v>0</v>
      </c>
      <c r="O94" s="197">
        <v>0</v>
      </c>
      <c r="P94" s="197">
        <v>0</v>
      </c>
      <c r="Q94" s="197">
        <v>0</v>
      </c>
      <c r="R94" s="197">
        <v>0</v>
      </c>
      <c r="S94" s="197">
        <v>0</v>
      </c>
      <c r="T94" s="197">
        <v>0</v>
      </c>
      <c r="U94" s="197">
        <v>0</v>
      </c>
      <c r="V94" s="197">
        <v>0</v>
      </c>
      <c r="W94" s="197">
        <v>0</v>
      </c>
      <c r="X94" s="197">
        <v>0</v>
      </c>
      <c r="Y94" s="197">
        <v>0</v>
      </c>
      <c r="Z94" s="197">
        <v>0</v>
      </c>
      <c r="AA94" s="197">
        <v>0</v>
      </c>
      <c r="AB94" s="197">
        <v>0</v>
      </c>
      <c r="AC94" s="197">
        <v>0</v>
      </c>
      <c r="AD94" s="197">
        <v>0</v>
      </c>
      <c r="AE94" s="197">
        <v>0</v>
      </c>
      <c r="AF94" s="197">
        <v>0</v>
      </c>
      <c r="AG94" s="197">
        <v>0</v>
      </c>
      <c r="AH94" s="197">
        <v>0</v>
      </c>
      <c r="AI94" s="197">
        <v>0</v>
      </c>
      <c r="AJ94" s="197">
        <v>0</v>
      </c>
      <c r="AK94" s="197">
        <v>0</v>
      </c>
      <c r="AL94" s="197">
        <v>0</v>
      </c>
      <c r="AM94" s="197">
        <v>0</v>
      </c>
      <c r="AN94" s="295">
        <v>0</v>
      </c>
      <c r="AP94" s="197">
        <v>0</v>
      </c>
    </row>
    <row r="95" spans="1:42" ht="20.25">
      <c r="A95" s="234">
        <v>82</v>
      </c>
      <c r="B95" s="233" t="s">
        <v>235</v>
      </c>
      <c r="C95" s="197">
        <v>0</v>
      </c>
      <c r="D95" s="197">
        <v>0</v>
      </c>
      <c r="E95" s="197">
        <v>0</v>
      </c>
      <c r="F95" s="197">
        <v>0</v>
      </c>
      <c r="G95" s="197">
        <v>0</v>
      </c>
      <c r="H95" s="197">
        <v>0</v>
      </c>
      <c r="I95" s="197">
        <v>0</v>
      </c>
      <c r="J95" s="197">
        <v>0</v>
      </c>
      <c r="K95" s="197">
        <v>0</v>
      </c>
      <c r="L95" s="197">
        <v>0</v>
      </c>
      <c r="M95" s="197">
        <v>0</v>
      </c>
      <c r="N95" s="197">
        <v>0</v>
      </c>
      <c r="O95" s="197">
        <v>0</v>
      </c>
      <c r="P95" s="197">
        <v>0</v>
      </c>
      <c r="Q95" s="197">
        <v>0</v>
      </c>
      <c r="R95" s="197">
        <v>0</v>
      </c>
      <c r="S95" s="197">
        <v>0</v>
      </c>
      <c r="T95" s="197">
        <v>0</v>
      </c>
      <c r="U95" s="197">
        <v>0</v>
      </c>
      <c r="V95" s="197">
        <v>0</v>
      </c>
      <c r="W95" s="197">
        <v>0</v>
      </c>
      <c r="X95" s="197">
        <v>0</v>
      </c>
      <c r="Y95" s="197">
        <v>0</v>
      </c>
      <c r="Z95" s="197">
        <v>0</v>
      </c>
      <c r="AA95" s="197">
        <v>0</v>
      </c>
      <c r="AB95" s="197">
        <v>0</v>
      </c>
      <c r="AC95" s="197">
        <v>0</v>
      </c>
      <c r="AD95" s="197">
        <v>0</v>
      </c>
      <c r="AE95" s="197">
        <v>0</v>
      </c>
      <c r="AF95" s="197">
        <v>0</v>
      </c>
      <c r="AG95" s="197">
        <v>0</v>
      </c>
      <c r="AH95" s="197">
        <v>0</v>
      </c>
      <c r="AI95" s="197">
        <v>0</v>
      </c>
      <c r="AJ95" s="197">
        <v>0</v>
      </c>
      <c r="AK95" s="197">
        <v>0</v>
      </c>
      <c r="AL95" s="197">
        <v>0</v>
      </c>
      <c r="AM95" s="197">
        <v>0</v>
      </c>
      <c r="AN95" s="295">
        <v>0</v>
      </c>
      <c r="AP95" s="197">
        <v>0</v>
      </c>
    </row>
    <row r="96" spans="1:42" ht="20.25">
      <c r="A96" s="234">
        <v>83</v>
      </c>
      <c r="B96" s="246" t="s">
        <v>236</v>
      </c>
      <c r="C96" s="197">
        <v>0</v>
      </c>
      <c r="D96" s="197">
        <v>0</v>
      </c>
      <c r="E96" s="197">
        <v>0</v>
      </c>
      <c r="F96" s="197">
        <v>0</v>
      </c>
      <c r="G96" s="197">
        <v>0</v>
      </c>
      <c r="H96" s="197">
        <v>0</v>
      </c>
      <c r="I96" s="197">
        <v>0</v>
      </c>
      <c r="J96" s="197">
        <v>0</v>
      </c>
      <c r="K96" s="197">
        <v>0</v>
      </c>
      <c r="L96" s="197">
        <v>0</v>
      </c>
      <c r="M96" s="197">
        <v>0</v>
      </c>
      <c r="N96" s="197">
        <v>0</v>
      </c>
      <c r="O96" s="197">
        <v>0</v>
      </c>
      <c r="P96" s="197">
        <v>0</v>
      </c>
      <c r="Q96" s="197">
        <v>0</v>
      </c>
      <c r="R96" s="197">
        <v>0</v>
      </c>
      <c r="S96" s="197">
        <v>0</v>
      </c>
      <c r="T96" s="197">
        <v>0</v>
      </c>
      <c r="U96" s="197">
        <v>0</v>
      </c>
      <c r="V96" s="197">
        <v>0</v>
      </c>
      <c r="W96" s="197">
        <v>0</v>
      </c>
      <c r="X96" s="197">
        <v>0</v>
      </c>
      <c r="Y96" s="197">
        <v>0</v>
      </c>
      <c r="Z96" s="197">
        <v>0</v>
      </c>
      <c r="AA96" s="197">
        <v>0</v>
      </c>
      <c r="AB96" s="197">
        <v>0</v>
      </c>
      <c r="AC96" s="197">
        <v>0</v>
      </c>
      <c r="AD96" s="197">
        <v>0</v>
      </c>
      <c r="AE96" s="197">
        <v>0</v>
      </c>
      <c r="AF96" s="197">
        <v>0</v>
      </c>
      <c r="AG96" s="197">
        <v>0</v>
      </c>
      <c r="AH96" s="197">
        <v>0</v>
      </c>
      <c r="AI96" s="197">
        <v>0</v>
      </c>
      <c r="AJ96" s="197">
        <v>0</v>
      </c>
      <c r="AK96" s="197">
        <v>0</v>
      </c>
      <c r="AL96" s="197">
        <v>0</v>
      </c>
      <c r="AM96" s="197">
        <v>0</v>
      </c>
      <c r="AN96" s="295">
        <v>0</v>
      </c>
      <c r="AP96" s="197">
        <v>0</v>
      </c>
    </row>
    <row r="97" spans="1:42" ht="20.25">
      <c r="A97" s="234">
        <v>84</v>
      </c>
      <c r="B97" s="246" t="s">
        <v>237</v>
      </c>
      <c r="C97" s="197">
        <v>0</v>
      </c>
      <c r="D97" s="197">
        <v>0</v>
      </c>
      <c r="E97" s="197">
        <v>0</v>
      </c>
      <c r="F97" s="197">
        <v>0</v>
      </c>
      <c r="G97" s="197">
        <v>0</v>
      </c>
      <c r="H97" s="197">
        <v>0</v>
      </c>
      <c r="I97" s="197">
        <v>0</v>
      </c>
      <c r="J97" s="197">
        <v>0</v>
      </c>
      <c r="K97" s="197">
        <v>0</v>
      </c>
      <c r="L97" s="197">
        <v>0</v>
      </c>
      <c r="M97" s="197">
        <v>0</v>
      </c>
      <c r="N97" s="197">
        <v>0</v>
      </c>
      <c r="O97" s="197">
        <v>0</v>
      </c>
      <c r="P97" s="197">
        <v>0</v>
      </c>
      <c r="Q97" s="197">
        <v>0</v>
      </c>
      <c r="R97" s="197">
        <v>0</v>
      </c>
      <c r="S97" s="197">
        <v>0</v>
      </c>
      <c r="T97" s="197">
        <v>0</v>
      </c>
      <c r="U97" s="197">
        <v>0</v>
      </c>
      <c r="V97" s="197">
        <v>0</v>
      </c>
      <c r="W97" s="197">
        <v>0</v>
      </c>
      <c r="X97" s="197">
        <v>0</v>
      </c>
      <c r="Y97" s="197">
        <v>0</v>
      </c>
      <c r="Z97" s="197">
        <v>0</v>
      </c>
      <c r="AA97" s="197">
        <v>0</v>
      </c>
      <c r="AB97" s="197">
        <v>0</v>
      </c>
      <c r="AC97" s="197">
        <v>0</v>
      </c>
      <c r="AD97" s="197">
        <v>0</v>
      </c>
      <c r="AE97" s="197">
        <v>0</v>
      </c>
      <c r="AF97" s="197">
        <v>0</v>
      </c>
      <c r="AG97" s="197">
        <v>0</v>
      </c>
      <c r="AH97" s="197">
        <v>0</v>
      </c>
      <c r="AI97" s="197">
        <v>0</v>
      </c>
      <c r="AJ97" s="197">
        <v>0</v>
      </c>
      <c r="AK97" s="197">
        <v>0</v>
      </c>
      <c r="AL97" s="197">
        <v>0</v>
      </c>
      <c r="AM97" s="197">
        <v>0</v>
      </c>
      <c r="AN97" s="295">
        <v>0</v>
      </c>
      <c r="AP97" s="197">
        <v>0</v>
      </c>
    </row>
    <row r="98" spans="1:42" ht="20.25">
      <c r="A98" s="234">
        <v>85</v>
      </c>
      <c r="B98" s="246" t="s">
        <v>238</v>
      </c>
      <c r="C98" s="197">
        <v>0</v>
      </c>
      <c r="D98" s="197">
        <v>0</v>
      </c>
      <c r="E98" s="197">
        <v>0</v>
      </c>
      <c r="F98" s="197">
        <v>0</v>
      </c>
      <c r="G98" s="197">
        <v>0</v>
      </c>
      <c r="H98" s="197">
        <v>0</v>
      </c>
      <c r="I98" s="197">
        <v>0</v>
      </c>
      <c r="J98" s="197">
        <v>0</v>
      </c>
      <c r="K98" s="197">
        <v>0</v>
      </c>
      <c r="L98" s="197">
        <v>0</v>
      </c>
      <c r="M98" s="197">
        <v>0</v>
      </c>
      <c r="N98" s="197">
        <v>0</v>
      </c>
      <c r="O98" s="197">
        <v>0</v>
      </c>
      <c r="P98" s="197">
        <v>0</v>
      </c>
      <c r="Q98" s="197">
        <v>0</v>
      </c>
      <c r="R98" s="197">
        <v>0</v>
      </c>
      <c r="S98" s="197">
        <v>0</v>
      </c>
      <c r="T98" s="197">
        <v>0</v>
      </c>
      <c r="U98" s="197">
        <v>0</v>
      </c>
      <c r="V98" s="197">
        <v>0</v>
      </c>
      <c r="W98" s="197">
        <v>0</v>
      </c>
      <c r="X98" s="197">
        <v>0</v>
      </c>
      <c r="Y98" s="197">
        <v>0</v>
      </c>
      <c r="Z98" s="197">
        <v>0</v>
      </c>
      <c r="AA98" s="197">
        <v>0</v>
      </c>
      <c r="AB98" s="197">
        <v>0</v>
      </c>
      <c r="AC98" s="197">
        <v>0</v>
      </c>
      <c r="AD98" s="197">
        <v>0</v>
      </c>
      <c r="AE98" s="197">
        <v>0</v>
      </c>
      <c r="AF98" s="197">
        <v>0</v>
      </c>
      <c r="AG98" s="197">
        <v>0</v>
      </c>
      <c r="AH98" s="197">
        <v>0</v>
      </c>
      <c r="AI98" s="197">
        <v>0</v>
      </c>
      <c r="AJ98" s="197">
        <v>0</v>
      </c>
      <c r="AK98" s="197">
        <v>0</v>
      </c>
      <c r="AL98" s="197">
        <v>0</v>
      </c>
      <c r="AM98" s="197">
        <v>0</v>
      </c>
      <c r="AN98" s="295">
        <v>0</v>
      </c>
      <c r="AP98" s="197">
        <v>0</v>
      </c>
    </row>
    <row r="99" spans="1:42" ht="20.25">
      <c r="A99" s="234">
        <v>86</v>
      </c>
      <c r="B99" s="246" t="s">
        <v>239</v>
      </c>
      <c r="C99" s="197">
        <v>0</v>
      </c>
      <c r="D99" s="197">
        <v>0</v>
      </c>
      <c r="E99" s="197">
        <v>0</v>
      </c>
      <c r="F99" s="197">
        <v>0</v>
      </c>
      <c r="G99" s="197">
        <v>0</v>
      </c>
      <c r="H99" s="197">
        <v>0</v>
      </c>
      <c r="I99" s="197">
        <v>0</v>
      </c>
      <c r="J99" s="197">
        <v>0</v>
      </c>
      <c r="K99" s="197">
        <v>0</v>
      </c>
      <c r="L99" s="197">
        <v>0</v>
      </c>
      <c r="M99" s="197">
        <v>0</v>
      </c>
      <c r="N99" s="197">
        <v>0</v>
      </c>
      <c r="O99" s="197">
        <v>0</v>
      </c>
      <c r="P99" s="197">
        <v>0</v>
      </c>
      <c r="Q99" s="197">
        <v>0</v>
      </c>
      <c r="R99" s="197">
        <v>0</v>
      </c>
      <c r="S99" s="197">
        <v>0</v>
      </c>
      <c r="T99" s="197">
        <v>0</v>
      </c>
      <c r="U99" s="197">
        <v>0</v>
      </c>
      <c r="V99" s="197">
        <v>0</v>
      </c>
      <c r="W99" s="197">
        <v>0</v>
      </c>
      <c r="X99" s="197">
        <v>0</v>
      </c>
      <c r="Y99" s="197">
        <v>0</v>
      </c>
      <c r="Z99" s="197">
        <v>0</v>
      </c>
      <c r="AA99" s="197">
        <v>0</v>
      </c>
      <c r="AB99" s="197">
        <v>0</v>
      </c>
      <c r="AC99" s="197">
        <v>0</v>
      </c>
      <c r="AD99" s="197">
        <v>0</v>
      </c>
      <c r="AE99" s="197">
        <v>0</v>
      </c>
      <c r="AF99" s="197">
        <v>0</v>
      </c>
      <c r="AG99" s="197">
        <v>0</v>
      </c>
      <c r="AH99" s="197">
        <v>0</v>
      </c>
      <c r="AI99" s="197">
        <v>0</v>
      </c>
      <c r="AJ99" s="197">
        <v>0</v>
      </c>
      <c r="AK99" s="197">
        <v>0</v>
      </c>
      <c r="AL99" s="197">
        <v>0</v>
      </c>
      <c r="AM99" s="197">
        <v>0</v>
      </c>
      <c r="AN99" s="295">
        <v>0</v>
      </c>
      <c r="AP99" s="197">
        <v>0</v>
      </c>
    </row>
    <row r="100" spans="1:42" ht="20.25">
      <c r="A100" s="234">
        <v>87</v>
      </c>
      <c r="B100" s="246" t="s">
        <v>240</v>
      </c>
      <c r="C100" s="197">
        <v>0</v>
      </c>
      <c r="D100" s="197">
        <v>0</v>
      </c>
      <c r="E100" s="197">
        <v>0</v>
      </c>
      <c r="F100" s="197">
        <v>0</v>
      </c>
      <c r="G100" s="197">
        <v>0</v>
      </c>
      <c r="H100" s="197">
        <v>0</v>
      </c>
      <c r="I100" s="197">
        <v>0</v>
      </c>
      <c r="J100" s="197">
        <v>0</v>
      </c>
      <c r="K100" s="197">
        <v>0</v>
      </c>
      <c r="L100" s="197">
        <v>0</v>
      </c>
      <c r="M100" s="197">
        <v>0</v>
      </c>
      <c r="N100" s="197">
        <v>0</v>
      </c>
      <c r="O100" s="197">
        <v>0</v>
      </c>
      <c r="P100" s="197">
        <v>0</v>
      </c>
      <c r="Q100" s="197">
        <v>0</v>
      </c>
      <c r="R100" s="197">
        <v>0</v>
      </c>
      <c r="S100" s="197">
        <v>0</v>
      </c>
      <c r="T100" s="197">
        <v>0</v>
      </c>
      <c r="U100" s="197">
        <v>0</v>
      </c>
      <c r="V100" s="197">
        <v>0</v>
      </c>
      <c r="W100" s="197">
        <v>0</v>
      </c>
      <c r="X100" s="197">
        <v>0</v>
      </c>
      <c r="Y100" s="197">
        <v>0</v>
      </c>
      <c r="Z100" s="197">
        <v>0</v>
      </c>
      <c r="AA100" s="197">
        <v>0</v>
      </c>
      <c r="AB100" s="197">
        <v>0</v>
      </c>
      <c r="AC100" s="197">
        <v>0</v>
      </c>
      <c r="AD100" s="197">
        <v>0</v>
      </c>
      <c r="AE100" s="197">
        <v>0</v>
      </c>
      <c r="AF100" s="197">
        <v>0</v>
      </c>
      <c r="AG100" s="197">
        <v>0</v>
      </c>
      <c r="AH100" s="197">
        <v>0</v>
      </c>
      <c r="AI100" s="197">
        <v>0</v>
      </c>
      <c r="AJ100" s="197">
        <v>0</v>
      </c>
      <c r="AK100" s="197">
        <v>0</v>
      </c>
      <c r="AL100" s="197">
        <v>0</v>
      </c>
      <c r="AM100" s="197">
        <v>0</v>
      </c>
      <c r="AN100" s="295">
        <v>0</v>
      </c>
      <c r="AP100" s="197">
        <v>0</v>
      </c>
    </row>
    <row r="101" spans="1:42" ht="20.25">
      <c r="A101" s="214"/>
      <c r="B101" s="215" t="s">
        <v>241</v>
      </c>
      <c r="C101" s="216">
        <v>10546</v>
      </c>
      <c r="D101" s="216">
        <v>9355</v>
      </c>
      <c r="E101" s="216">
        <v>5</v>
      </c>
      <c r="F101" s="216">
        <v>5</v>
      </c>
      <c r="G101" s="216">
        <v>26</v>
      </c>
      <c r="H101" s="216">
        <v>26</v>
      </c>
      <c r="I101" s="216">
        <v>5</v>
      </c>
      <c r="J101" s="216">
        <v>5</v>
      </c>
      <c r="K101" s="216">
        <v>27</v>
      </c>
      <c r="L101" s="216">
        <v>81</v>
      </c>
      <c r="M101" s="216">
        <v>131</v>
      </c>
      <c r="N101" s="216">
        <v>11</v>
      </c>
      <c r="O101" s="216">
        <v>5</v>
      </c>
      <c r="P101" s="216">
        <v>5</v>
      </c>
      <c r="Q101" s="216">
        <v>5</v>
      </c>
      <c r="R101" s="216">
        <v>5</v>
      </c>
      <c r="S101" s="216">
        <v>5</v>
      </c>
      <c r="T101" s="216">
        <v>6</v>
      </c>
      <c r="U101" s="216">
        <v>6</v>
      </c>
      <c r="V101" s="216">
        <v>256</v>
      </c>
      <c r="W101" s="216">
        <v>6</v>
      </c>
      <c r="X101" s="216">
        <v>105</v>
      </c>
      <c r="Y101" s="216">
        <v>55</v>
      </c>
      <c r="Z101" s="216">
        <v>6</v>
      </c>
      <c r="AA101" s="216">
        <v>136</v>
      </c>
      <c r="AB101" s="216">
        <v>206</v>
      </c>
      <c r="AC101" s="216">
        <v>5</v>
      </c>
      <c r="AD101" s="216">
        <v>5</v>
      </c>
      <c r="AE101" s="216">
        <v>5</v>
      </c>
      <c r="AF101" s="216">
        <v>6</v>
      </c>
      <c r="AG101" s="216">
        <v>6</v>
      </c>
      <c r="AH101" s="216">
        <v>6</v>
      </c>
      <c r="AI101" s="216">
        <v>6</v>
      </c>
      <c r="AJ101" s="216">
        <v>6</v>
      </c>
      <c r="AK101" s="216">
        <v>6</v>
      </c>
      <c r="AL101" s="216">
        <v>6</v>
      </c>
      <c r="AM101" s="216">
        <v>5</v>
      </c>
      <c r="AN101" s="216">
        <v>6</v>
      </c>
      <c r="AP101" s="216">
        <v>6</v>
      </c>
    </row>
    <row r="102" spans="1:42" ht="20.25">
      <c r="A102" s="214"/>
      <c r="B102" s="215" t="s">
        <v>134</v>
      </c>
      <c r="C102" s="216">
        <v>135435</v>
      </c>
      <c r="D102" s="216">
        <v>61120</v>
      </c>
      <c r="E102" s="216">
        <v>155</v>
      </c>
      <c r="F102" s="216">
        <v>20</v>
      </c>
      <c r="G102" s="216">
        <v>51</v>
      </c>
      <c r="H102" s="216">
        <v>1436</v>
      </c>
      <c r="I102" s="216">
        <v>5</v>
      </c>
      <c r="J102" s="216">
        <v>798</v>
      </c>
      <c r="K102" s="216">
        <v>326</v>
      </c>
      <c r="L102" s="216">
        <v>1557</v>
      </c>
      <c r="M102" s="296">
        <v>11219</v>
      </c>
      <c r="N102" s="216">
        <v>671</v>
      </c>
      <c r="O102" s="296">
        <v>19279</v>
      </c>
      <c r="P102" s="216">
        <v>650</v>
      </c>
      <c r="Q102" s="216">
        <v>159</v>
      </c>
      <c r="R102" s="216">
        <v>47</v>
      </c>
      <c r="S102" s="216">
        <v>3505</v>
      </c>
      <c r="T102" s="216">
        <v>6</v>
      </c>
      <c r="U102" s="216">
        <v>267</v>
      </c>
      <c r="V102" s="216">
        <v>3721</v>
      </c>
      <c r="W102" s="216">
        <v>293</v>
      </c>
      <c r="X102" s="216">
        <v>8290</v>
      </c>
      <c r="Y102" s="216">
        <v>1244</v>
      </c>
      <c r="Z102" s="216">
        <v>47</v>
      </c>
      <c r="AA102" s="216">
        <v>3636</v>
      </c>
      <c r="AB102" s="216">
        <v>6302</v>
      </c>
      <c r="AC102" s="216">
        <v>440</v>
      </c>
      <c r="AD102" s="216">
        <v>405</v>
      </c>
      <c r="AE102" s="216">
        <v>235</v>
      </c>
      <c r="AF102" s="216">
        <v>46</v>
      </c>
      <c r="AG102" s="216">
        <v>230</v>
      </c>
      <c r="AH102" s="216">
        <v>292</v>
      </c>
      <c r="AI102" s="216">
        <v>176</v>
      </c>
      <c r="AJ102" s="216">
        <v>456</v>
      </c>
      <c r="AK102" s="216">
        <v>8</v>
      </c>
      <c r="AL102" s="216">
        <v>6</v>
      </c>
      <c r="AM102" s="216">
        <v>8337</v>
      </c>
      <c r="AN102" s="216">
        <v>10083</v>
      </c>
      <c r="AO102" s="297">
        <v>10083</v>
      </c>
      <c r="AP102" s="216">
        <v>10083</v>
      </c>
    </row>
    <row r="103" spans="1:42" s="303" customFormat="1" ht="40.5" customHeight="1">
      <c r="A103" s="532" t="s">
        <v>337</v>
      </c>
      <c r="B103" s="532"/>
      <c r="C103" s="298"/>
      <c r="D103" s="299">
        <v>1376.77</v>
      </c>
      <c r="E103" s="299">
        <v>1145.6300000000001</v>
      </c>
      <c r="F103" s="299">
        <v>2201.92</v>
      </c>
      <c r="G103" s="300">
        <v>210.07</v>
      </c>
      <c r="H103" s="300">
        <v>210.07</v>
      </c>
      <c r="I103" s="300">
        <v>210.07</v>
      </c>
      <c r="J103" s="300">
        <v>210.07</v>
      </c>
      <c r="K103" s="300">
        <v>210.07</v>
      </c>
      <c r="L103" s="300">
        <v>210.07</v>
      </c>
      <c r="M103" s="300">
        <v>210.07</v>
      </c>
      <c r="N103" s="300">
        <v>210.07</v>
      </c>
      <c r="O103" s="300">
        <v>210.07</v>
      </c>
      <c r="P103" s="300">
        <v>447.56</v>
      </c>
      <c r="Q103" s="300">
        <v>447.56</v>
      </c>
      <c r="R103" s="300">
        <v>447.56</v>
      </c>
      <c r="S103" s="300">
        <v>447.56</v>
      </c>
      <c r="T103" s="300">
        <v>447.56</v>
      </c>
      <c r="U103" s="300">
        <v>447.56</v>
      </c>
      <c r="V103" s="300">
        <v>447.56</v>
      </c>
      <c r="W103" s="300">
        <v>447.56</v>
      </c>
      <c r="X103" s="300">
        <v>447.56</v>
      </c>
      <c r="Y103" s="300">
        <v>447.56</v>
      </c>
      <c r="Z103" s="300">
        <v>447.56</v>
      </c>
      <c r="AA103" s="300">
        <v>447.56</v>
      </c>
      <c r="AB103" s="299">
        <v>1147.28</v>
      </c>
      <c r="AC103" s="300">
        <v>447.56</v>
      </c>
      <c r="AD103" s="300">
        <v>447.56</v>
      </c>
      <c r="AE103" s="300">
        <v>447.56</v>
      </c>
      <c r="AF103" s="300">
        <v>447.56</v>
      </c>
      <c r="AG103" s="300">
        <v>447.56</v>
      </c>
      <c r="AH103" s="300">
        <v>447.56</v>
      </c>
      <c r="AI103" s="300">
        <v>447.56</v>
      </c>
      <c r="AJ103" s="300">
        <v>447.56</v>
      </c>
      <c r="AK103" s="300">
        <v>447.56</v>
      </c>
      <c r="AL103" s="300">
        <v>447.56</v>
      </c>
      <c r="AM103" s="301">
        <v>447.56</v>
      </c>
      <c r="AN103" s="301">
        <v>447.56</v>
      </c>
      <c r="AO103" s="302">
        <v>1.2094278517452322</v>
      </c>
    </row>
    <row r="104" spans="1:42" ht="52.5" customHeight="1">
      <c r="A104" s="534" t="s">
        <v>29</v>
      </c>
      <c r="B104" s="534"/>
      <c r="C104" s="304">
        <v>113568155.70999998</v>
      </c>
      <c r="D104" s="305">
        <v>84148182.400000006</v>
      </c>
      <c r="E104" s="305">
        <v>177572.65</v>
      </c>
      <c r="F104" s="305">
        <v>44038.400000000001</v>
      </c>
      <c r="G104" s="305">
        <v>10713.57</v>
      </c>
      <c r="H104" s="305">
        <v>301660.52</v>
      </c>
      <c r="I104" s="305">
        <v>1050.3499999999999</v>
      </c>
      <c r="J104" s="305">
        <v>167635.85999999999</v>
      </c>
      <c r="K104" s="305">
        <v>68482.820000000007</v>
      </c>
      <c r="L104" s="305">
        <v>327078.99</v>
      </c>
      <c r="M104" s="305">
        <v>2356775.33</v>
      </c>
      <c r="N104" s="305">
        <v>140956.97</v>
      </c>
      <c r="O104" s="305">
        <v>4049939.53</v>
      </c>
      <c r="P104" s="305">
        <v>290914</v>
      </c>
      <c r="Q104" s="305">
        <v>71162.039999999994</v>
      </c>
      <c r="R104" s="305">
        <v>21035.32</v>
      </c>
      <c r="S104" s="305">
        <v>1568697.8</v>
      </c>
      <c r="T104" s="305">
        <v>2685.36</v>
      </c>
      <c r="U104" s="305">
        <v>119498.52</v>
      </c>
      <c r="V104" s="305">
        <v>1665370.76</v>
      </c>
      <c r="W104" s="305">
        <v>131135.07999999999</v>
      </c>
      <c r="X104" s="305">
        <v>3710272.4</v>
      </c>
      <c r="Y104" s="305">
        <v>556764.64</v>
      </c>
      <c r="Z104" s="305">
        <v>21035.32</v>
      </c>
      <c r="AA104" s="305">
        <v>1627328.16</v>
      </c>
      <c r="AB104" s="305">
        <v>7230158.5599999996</v>
      </c>
      <c r="AC104" s="305">
        <v>196926.4</v>
      </c>
      <c r="AD104" s="305">
        <v>181261.8</v>
      </c>
      <c r="AE104" s="305">
        <v>105176.6</v>
      </c>
      <c r="AF104" s="305">
        <v>20587.759999999998</v>
      </c>
      <c r="AG104" s="305">
        <v>102938.8</v>
      </c>
      <c r="AH104" s="305">
        <v>130687.52</v>
      </c>
      <c r="AI104" s="305">
        <v>78770.559999999998</v>
      </c>
      <c r="AJ104" s="305">
        <v>204087.36</v>
      </c>
      <c r="AK104" s="305">
        <v>3580.48</v>
      </c>
      <c r="AL104" s="305">
        <v>2685.36</v>
      </c>
      <c r="AM104" s="305">
        <v>3731307.72</v>
      </c>
      <c r="AN104" s="305">
        <v>4512747.4800000004</v>
      </c>
      <c r="AO104" s="306"/>
    </row>
    <row r="105" spans="1:42" ht="20.25">
      <c r="A105" s="307"/>
      <c r="B105" s="307"/>
      <c r="C105" s="297">
        <v>838.54</v>
      </c>
      <c r="D105" s="306"/>
      <c r="E105" s="306"/>
      <c r="F105" s="306"/>
      <c r="G105" s="306"/>
      <c r="H105" s="306"/>
      <c r="I105" s="306"/>
      <c r="J105" s="306"/>
      <c r="K105" s="306"/>
      <c r="L105" s="306"/>
      <c r="M105" s="306"/>
      <c r="N105" s="306"/>
      <c r="O105" s="306"/>
      <c r="P105" s="306"/>
      <c r="Q105" s="306"/>
      <c r="R105" s="306"/>
      <c r="S105" s="306"/>
      <c r="T105" s="306"/>
      <c r="U105" s="306"/>
      <c r="V105" s="306"/>
      <c r="W105" s="306"/>
      <c r="X105" s="306"/>
      <c r="Y105" s="306"/>
      <c r="Z105" s="306"/>
      <c r="AA105" s="306"/>
      <c r="AB105" s="306"/>
      <c r="AC105" s="306"/>
      <c r="AD105" s="306"/>
      <c r="AE105" s="306"/>
      <c r="AF105" s="306"/>
      <c r="AG105" s="306"/>
      <c r="AH105" s="306"/>
      <c r="AI105" s="306"/>
      <c r="AJ105" s="306"/>
      <c r="AK105" s="306"/>
      <c r="AL105" s="306"/>
      <c r="AM105" s="306"/>
      <c r="AN105" s="306"/>
      <c r="AO105" s="306"/>
    </row>
    <row r="106" spans="1:42">
      <c r="A106" s="307"/>
      <c r="B106" s="307"/>
      <c r="C106" s="306"/>
      <c r="D106" s="306"/>
      <c r="E106" s="306"/>
      <c r="F106" s="306"/>
      <c r="G106" s="306"/>
      <c r="H106" s="306"/>
      <c r="I106" s="306"/>
      <c r="J106" s="306"/>
      <c r="K106" s="306"/>
      <c r="L106" s="306"/>
      <c r="M106" s="306"/>
      <c r="N106" s="306"/>
      <c r="O106" s="306"/>
      <c r="P106" s="306"/>
      <c r="Q106" s="306"/>
      <c r="R106" s="306"/>
      <c r="S106" s="306"/>
      <c r="T106" s="306"/>
      <c r="U106" s="306"/>
      <c r="V106" s="306"/>
      <c r="W106" s="306"/>
      <c r="X106" s="306"/>
      <c r="Y106" s="306"/>
      <c r="Z106" s="306"/>
      <c r="AA106" s="306"/>
      <c r="AB106" s="306"/>
      <c r="AC106" s="306"/>
      <c r="AD106" s="306"/>
      <c r="AE106" s="306"/>
      <c r="AF106" s="306"/>
      <c r="AG106" s="306"/>
      <c r="AH106" s="306"/>
      <c r="AI106" s="306"/>
      <c r="AJ106" s="306"/>
      <c r="AK106" s="306"/>
      <c r="AL106" s="306"/>
      <c r="AM106" s="306"/>
      <c r="AN106" s="306"/>
      <c r="AO106" s="306"/>
    </row>
    <row r="107" spans="1:42" s="309" customFormat="1" ht="42" customHeight="1">
      <c r="A107" s="308"/>
      <c r="B107" s="308" t="s">
        <v>338</v>
      </c>
      <c r="C107" s="197"/>
      <c r="D107" s="308">
        <v>0.77400228892088452</v>
      </c>
      <c r="E107" s="308">
        <v>0.77400228892088452</v>
      </c>
      <c r="F107" s="308">
        <v>0.77400228892088452</v>
      </c>
      <c r="G107" s="308">
        <v>0.77400228892088452</v>
      </c>
      <c r="H107" s="308">
        <v>0.77400228892088452</v>
      </c>
      <c r="I107" s="308">
        <v>0.77400228892088452</v>
      </c>
      <c r="J107" s="308">
        <v>0.77400228892088452</v>
      </c>
      <c r="K107" s="308">
        <v>0.77400228892088452</v>
      </c>
      <c r="L107" s="308">
        <v>0.77400228892088452</v>
      </c>
      <c r="M107" s="308">
        <v>0.77400228892088452</v>
      </c>
      <c r="N107" s="308">
        <v>0.77400228892088452</v>
      </c>
      <c r="O107" s="308">
        <v>0.77400228892088452</v>
      </c>
      <c r="P107" s="308">
        <v>0.77400228892088452</v>
      </c>
      <c r="Q107" s="308">
        <v>0.77400228892088452</v>
      </c>
      <c r="R107" s="308">
        <v>0.77400228892088452</v>
      </c>
      <c r="S107" s="308">
        <v>0.77400228892088452</v>
      </c>
      <c r="T107" s="308">
        <v>0.77400228892088452</v>
      </c>
      <c r="U107" s="308">
        <v>0.77400228892088452</v>
      </c>
      <c r="V107" s="308">
        <v>0.77400228892088452</v>
      </c>
      <c r="W107" s="308">
        <v>0.77400228892088452</v>
      </c>
      <c r="X107" s="308">
        <v>0.77400228892088452</v>
      </c>
      <c r="Y107" s="308">
        <v>0.77400228892088452</v>
      </c>
      <c r="Z107" s="308">
        <v>0.77400228892088452</v>
      </c>
      <c r="AA107" s="308">
        <v>0.77400228892088452</v>
      </c>
      <c r="AB107" s="308">
        <v>0.77400228892088452</v>
      </c>
      <c r="AC107" s="308">
        <v>0.77400228892088452</v>
      </c>
      <c r="AD107" s="308">
        <v>0.77400228892088452</v>
      </c>
      <c r="AE107" s="308">
        <v>0.77400228892088452</v>
      </c>
      <c r="AF107" s="308">
        <v>0.77400228892088452</v>
      </c>
      <c r="AG107" s="308">
        <v>0.77400228892088452</v>
      </c>
      <c r="AH107" s="308">
        <v>0.77400228892088452</v>
      </c>
      <c r="AI107" s="308">
        <v>0.77400228892088452</v>
      </c>
      <c r="AJ107" s="308">
        <v>0.77400228892088452</v>
      </c>
      <c r="AK107" s="308">
        <v>0.77400228892088452</v>
      </c>
      <c r="AL107" s="308">
        <v>0.77400228892088452</v>
      </c>
      <c r="AM107" s="308">
        <v>0.77400228892088452</v>
      </c>
      <c r="AN107" s="308">
        <v>0.77400228892088452</v>
      </c>
      <c r="AO107" s="297"/>
    </row>
    <row r="108" spans="1:42" s="309" customFormat="1" ht="45" customHeight="1">
      <c r="A108" s="308"/>
      <c r="B108" s="308" t="s">
        <v>339</v>
      </c>
      <c r="C108" s="197">
        <v>104827</v>
      </c>
      <c r="D108" s="310">
        <v>47307</v>
      </c>
      <c r="E108" s="310">
        <v>120</v>
      </c>
      <c r="F108" s="310">
        <v>15</v>
      </c>
      <c r="G108" s="310">
        <v>39</v>
      </c>
      <c r="H108" s="311">
        <v>1112</v>
      </c>
      <c r="I108" s="310">
        <v>4</v>
      </c>
      <c r="J108" s="310">
        <v>618</v>
      </c>
      <c r="K108" s="310">
        <v>252</v>
      </c>
      <c r="L108" s="310">
        <v>1205</v>
      </c>
      <c r="M108" s="310">
        <v>8684</v>
      </c>
      <c r="N108" s="310">
        <v>519</v>
      </c>
      <c r="O108" s="310">
        <v>14922</v>
      </c>
      <c r="P108" s="310">
        <v>503</v>
      </c>
      <c r="Q108" s="310">
        <v>123</v>
      </c>
      <c r="R108" s="310">
        <v>36</v>
      </c>
      <c r="S108" s="310">
        <v>2713</v>
      </c>
      <c r="T108" s="310">
        <v>5</v>
      </c>
      <c r="U108" s="310">
        <v>207</v>
      </c>
      <c r="V108" s="310">
        <v>2880</v>
      </c>
      <c r="W108" s="310">
        <v>227</v>
      </c>
      <c r="X108" s="310">
        <v>6416</v>
      </c>
      <c r="Y108" s="310">
        <v>963</v>
      </c>
      <c r="Z108" s="310">
        <v>36</v>
      </c>
      <c r="AA108" s="310">
        <v>2814</v>
      </c>
      <c r="AB108" s="310">
        <v>4878</v>
      </c>
      <c r="AC108" s="310">
        <v>341</v>
      </c>
      <c r="AD108" s="310">
        <v>313</v>
      </c>
      <c r="AE108" s="310">
        <v>182</v>
      </c>
      <c r="AF108" s="310">
        <v>36</v>
      </c>
      <c r="AG108" s="310">
        <v>178</v>
      </c>
      <c r="AH108" s="310">
        <v>226</v>
      </c>
      <c r="AI108" s="310">
        <v>136</v>
      </c>
      <c r="AJ108" s="310">
        <v>353</v>
      </c>
      <c r="AK108" s="310">
        <v>6</v>
      </c>
      <c r="AL108" s="310">
        <v>5</v>
      </c>
      <c r="AM108" s="310">
        <v>6453</v>
      </c>
      <c r="AN108" s="310">
        <v>7804</v>
      </c>
      <c r="AO108" s="297"/>
    </row>
    <row r="109" spans="1:42" s="309" customFormat="1" ht="47.25" customHeight="1">
      <c r="A109" s="312"/>
      <c r="B109" s="312" t="s">
        <v>340</v>
      </c>
      <c r="C109" s="304">
        <v>87901288.600000009</v>
      </c>
      <c r="D109" s="305">
        <v>65130858.390000001</v>
      </c>
      <c r="E109" s="305">
        <v>137475.6</v>
      </c>
      <c r="F109" s="305">
        <v>33028.800000000003</v>
      </c>
      <c r="G109" s="305">
        <v>8192.73</v>
      </c>
      <c r="H109" s="305">
        <v>233597.84</v>
      </c>
      <c r="I109" s="305">
        <v>840.28</v>
      </c>
      <c r="J109" s="305">
        <v>129823.26</v>
      </c>
      <c r="K109" s="305">
        <v>52937.64</v>
      </c>
      <c r="L109" s="305">
        <v>253134.35</v>
      </c>
      <c r="M109" s="305">
        <v>1824247.88</v>
      </c>
      <c r="N109" s="305">
        <v>109026.33</v>
      </c>
      <c r="O109" s="305">
        <v>3134664.54</v>
      </c>
      <c r="P109" s="305">
        <v>225122.68</v>
      </c>
      <c r="Q109" s="305">
        <v>55049.88</v>
      </c>
      <c r="R109" s="305">
        <v>16112.16</v>
      </c>
      <c r="S109" s="305">
        <v>1214230.28</v>
      </c>
      <c r="T109" s="305">
        <v>2237.8000000000002</v>
      </c>
      <c r="U109" s="305">
        <v>92644.92</v>
      </c>
      <c r="V109" s="305">
        <v>1288972.8</v>
      </c>
      <c r="W109" s="305">
        <v>101596.12</v>
      </c>
      <c r="X109" s="305">
        <v>2871544.96</v>
      </c>
      <c r="Y109" s="305">
        <v>431000.28</v>
      </c>
      <c r="Z109" s="305">
        <v>16112.16</v>
      </c>
      <c r="AA109" s="305">
        <v>1259433.8400000001</v>
      </c>
      <c r="AB109" s="305">
        <v>5596431.8399999999</v>
      </c>
      <c r="AC109" s="305">
        <v>152617.96</v>
      </c>
      <c r="AD109" s="305">
        <v>140086.28</v>
      </c>
      <c r="AE109" s="305">
        <v>81455.92</v>
      </c>
      <c r="AF109" s="305">
        <v>16112.16</v>
      </c>
      <c r="AG109" s="305">
        <v>79665.679999999993</v>
      </c>
      <c r="AH109" s="305">
        <v>101148.56</v>
      </c>
      <c r="AI109" s="305">
        <v>60868.160000000003</v>
      </c>
      <c r="AJ109" s="305">
        <v>157988.68</v>
      </c>
      <c r="AK109" s="305">
        <v>2685.36</v>
      </c>
      <c r="AL109" s="305">
        <v>2237.8000000000002</v>
      </c>
      <c r="AM109" s="305">
        <v>2888104.68</v>
      </c>
      <c r="AN109" s="305">
        <v>3492758.24</v>
      </c>
      <c r="AO109" s="297"/>
    </row>
    <row r="110" spans="1:42" s="309" customFormat="1" ht="27.75" customHeight="1">
      <c r="A110" s="308"/>
      <c r="B110" s="312" t="s">
        <v>341</v>
      </c>
      <c r="C110" s="313">
        <v>51945971.579999998</v>
      </c>
      <c r="D110" s="308"/>
      <c r="E110" s="308"/>
      <c r="F110" s="308"/>
      <c r="G110" s="308"/>
      <c r="H110" s="308"/>
      <c r="I110" s="308"/>
      <c r="J110" s="308"/>
      <c r="K110" s="308"/>
      <c r="L110" s="308"/>
      <c r="M110" s="308"/>
      <c r="N110" s="308"/>
      <c r="O110" s="308"/>
      <c r="P110" s="308"/>
      <c r="Q110" s="308"/>
      <c r="R110" s="308"/>
      <c r="S110" s="308"/>
      <c r="T110" s="308"/>
      <c r="U110" s="308"/>
      <c r="V110" s="308"/>
      <c r="W110" s="308"/>
      <c r="X110" s="308"/>
      <c r="Y110" s="308"/>
      <c r="Z110" s="308"/>
      <c r="AA110" s="308"/>
      <c r="AB110" s="308"/>
      <c r="AC110" s="308"/>
      <c r="AD110" s="308"/>
      <c r="AE110" s="308"/>
      <c r="AF110" s="308"/>
      <c r="AG110" s="308"/>
      <c r="AH110" s="308"/>
      <c r="AI110" s="308"/>
      <c r="AJ110" s="308"/>
      <c r="AK110" s="308"/>
      <c r="AL110" s="308"/>
      <c r="AM110" s="308"/>
      <c r="AN110" s="308"/>
      <c r="AO110" s="297"/>
    </row>
    <row r="111" spans="1:42" s="309" customFormat="1" ht="34.5" customHeight="1">
      <c r="A111" s="308"/>
      <c r="B111" s="312" t="s">
        <v>342</v>
      </c>
      <c r="C111" s="314">
        <v>-35955317.020000011</v>
      </c>
      <c r="D111" s="315">
        <v>-13825</v>
      </c>
      <c r="E111" s="315">
        <v>-35</v>
      </c>
      <c r="F111" s="315">
        <v>-5</v>
      </c>
      <c r="G111" s="310">
        <v>-12</v>
      </c>
      <c r="H111" s="310">
        <v>-324</v>
      </c>
      <c r="I111" s="310">
        <v>-1</v>
      </c>
      <c r="J111" s="310">
        <v>-180</v>
      </c>
      <c r="K111" s="310">
        <v>-74</v>
      </c>
      <c r="L111" s="310">
        <v>-352</v>
      </c>
      <c r="M111" s="310">
        <v>-2535</v>
      </c>
      <c r="N111" s="310">
        <v>-152</v>
      </c>
      <c r="O111" s="310">
        <v>-4357</v>
      </c>
      <c r="P111" s="310">
        <v>-147</v>
      </c>
      <c r="Q111" s="310">
        <v>-36</v>
      </c>
      <c r="R111" s="310">
        <v>-11</v>
      </c>
      <c r="S111" s="310">
        <v>-792</v>
      </c>
      <c r="T111" s="310">
        <v>-1</v>
      </c>
      <c r="U111" s="310">
        <v>-60</v>
      </c>
      <c r="V111" s="310">
        <v>-841</v>
      </c>
      <c r="W111" s="310">
        <v>-66</v>
      </c>
      <c r="X111" s="316">
        <v>-1874</v>
      </c>
      <c r="Y111" s="310">
        <v>-281</v>
      </c>
      <c r="Z111" s="310">
        <v>-11</v>
      </c>
      <c r="AA111" s="310">
        <v>-822</v>
      </c>
      <c r="AB111" s="310">
        <v>-1424</v>
      </c>
      <c r="AC111" s="310">
        <v>-99</v>
      </c>
      <c r="AD111" s="310">
        <v>-92</v>
      </c>
      <c r="AE111" s="310">
        <v>-53</v>
      </c>
      <c r="AF111" s="310">
        <v>-10</v>
      </c>
      <c r="AG111" s="310">
        <v>-52</v>
      </c>
      <c r="AH111" s="310">
        <v>-66</v>
      </c>
      <c r="AI111" s="310">
        <v>-40</v>
      </c>
      <c r="AJ111" s="310">
        <v>-103</v>
      </c>
      <c r="AK111" s="310">
        <v>-2</v>
      </c>
      <c r="AL111" s="310">
        <v>-1</v>
      </c>
      <c r="AM111" s="316">
        <v>-1884</v>
      </c>
      <c r="AN111" s="316">
        <v>-2279</v>
      </c>
      <c r="AO111" s="297"/>
    </row>
    <row r="112" spans="1:42" s="309" customFormat="1" ht="42" customHeight="1">
      <c r="A112" s="308"/>
      <c r="B112" s="312"/>
      <c r="C112" s="314"/>
      <c r="D112" s="315"/>
      <c r="E112" s="315"/>
      <c r="F112" s="315"/>
      <c r="G112" s="317">
        <v>1166.7</v>
      </c>
      <c r="H112" s="317">
        <v>1166.7</v>
      </c>
      <c r="I112" s="317">
        <v>1166.7</v>
      </c>
      <c r="J112" s="317">
        <v>1166.7</v>
      </c>
      <c r="K112" s="317">
        <v>1166.7</v>
      </c>
      <c r="L112" s="317">
        <v>1166.7</v>
      </c>
      <c r="M112" s="317">
        <v>1166.7</v>
      </c>
      <c r="N112" s="317">
        <v>1166.7</v>
      </c>
      <c r="O112" s="317">
        <v>1166.7</v>
      </c>
      <c r="P112" s="317">
        <v>929.21</v>
      </c>
      <c r="Q112" s="317">
        <v>929.21</v>
      </c>
      <c r="R112" s="317">
        <v>929.21</v>
      </c>
      <c r="S112" s="317">
        <v>929.21</v>
      </c>
      <c r="T112" s="317">
        <v>929.21</v>
      </c>
      <c r="U112" s="317">
        <v>929.21</v>
      </c>
      <c r="V112" s="317">
        <v>929.21</v>
      </c>
      <c r="W112" s="317">
        <v>929.21</v>
      </c>
      <c r="X112" s="317">
        <v>929.21</v>
      </c>
      <c r="Y112" s="317">
        <v>929.21</v>
      </c>
      <c r="Z112" s="317">
        <v>929.21</v>
      </c>
      <c r="AA112" s="317">
        <v>929.21</v>
      </c>
      <c r="AB112" s="317">
        <v>229.49</v>
      </c>
      <c r="AC112" s="317">
        <v>929.21</v>
      </c>
      <c r="AD112" s="317">
        <v>929.21</v>
      </c>
      <c r="AE112" s="317">
        <v>929.21</v>
      </c>
      <c r="AF112" s="317">
        <v>929.21</v>
      </c>
      <c r="AG112" s="317">
        <v>929.21</v>
      </c>
      <c r="AH112" s="317">
        <v>929.21</v>
      </c>
      <c r="AI112" s="317">
        <v>929.21</v>
      </c>
      <c r="AJ112" s="317">
        <v>929.21</v>
      </c>
      <c r="AK112" s="317">
        <v>929.21</v>
      </c>
      <c r="AL112" s="317">
        <v>929.21</v>
      </c>
      <c r="AM112" s="317">
        <v>929.21</v>
      </c>
      <c r="AN112" s="317">
        <v>929.21</v>
      </c>
      <c r="AO112" s="297"/>
    </row>
    <row r="113" spans="1:41" s="309" customFormat="1" ht="34.5" customHeight="1">
      <c r="A113" s="308"/>
      <c r="B113" s="532" t="s">
        <v>343</v>
      </c>
      <c r="C113" s="532"/>
      <c r="D113" s="318">
        <v>1376.77</v>
      </c>
      <c r="E113" s="318">
        <v>1145.6300000000001</v>
      </c>
      <c r="F113" s="318">
        <v>2201.92</v>
      </c>
      <c r="G113" s="317">
        <v>210.07</v>
      </c>
      <c r="H113" s="317">
        <v>210.07</v>
      </c>
      <c r="I113" s="317">
        <v>210.07</v>
      </c>
      <c r="J113" s="317">
        <v>210.07</v>
      </c>
      <c r="K113" s="317">
        <v>210.07</v>
      </c>
      <c r="L113" s="317">
        <v>210.07</v>
      </c>
      <c r="M113" s="317">
        <v>210.07</v>
      </c>
      <c r="N113" s="317">
        <v>210.07</v>
      </c>
      <c r="O113" s="317">
        <v>210.07</v>
      </c>
      <c r="P113" s="317">
        <v>210.07</v>
      </c>
      <c r="Q113" s="317">
        <v>210.07</v>
      </c>
      <c r="R113" s="317">
        <v>210.07</v>
      </c>
      <c r="S113" s="317">
        <v>210.07</v>
      </c>
      <c r="T113" s="317">
        <v>210.07</v>
      </c>
      <c r="U113" s="317">
        <v>210.07</v>
      </c>
      <c r="V113" s="317">
        <v>210.07</v>
      </c>
      <c r="W113" s="317">
        <v>210.07</v>
      </c>
      <c r="X113" s="317">
        <v>210.07</v>
      </c>
      <c r="Y113" s="317">
        <v>210.07</v>
      </c>
      <c r="Z113" s="317">
        <v>210.07</v>
      </c>
      <c r="AA113" s="317">
        <v>210.07</v>
      </c>
      <c r="AB113" s="318">
        <v>1147.28</v>
      </c>
      <c r="AC113" s="317">
        <v>210.07</v>
      </c>
      <c r="AD113" s="317">
        <v>210.07</v>
      </c>
      <c r="AE113" s="317">
        <v>210.07</v>
      </c>
      <c r="AF113" s="317">
        <v>210.07</v>
      </c>
      <c r="AG113" s="317">
        <v>210.07</v>
      </c>
      <c r="AH113" s="317">
        <v>210.07</v>
      </c>
      <c r="AI113" s="317">
        <v>210.07</v>
      </c>
      <c r="AJ113" s="317">
        <v>210.07</v>
      </c>
      <c r="AK113" s="317">
        <v>210.07</v>
      </c>
      <c r="AL113" s="317">
        <v>210.07</v>
      </c>
      <c r="AM113" s="317">
        <v>210.07</v>
      </c>
      <c r="AN113" s="317">
        <v>210.07</v>
      </c>
      <c r="AO113" s="297"/>
    </row>
    <row r="114" spans="1:41" s="309" customFormat="1" ht="51" customHeight="1">
      <c r="A114" s="308"/>
      <c r="B114" s="312" t="s">
        <v>344</v>
      </c>
      <c r="C114" s="197">
        <v>104827</v>
      </c>
      <c r="D114" s="316">
        <v>20429</v>
      </c>
      <c r="E114" s="316">
        <v>155</v>
      </c>
      <c r="F114" s="316">
        <v>20</v>
      </c>
      <c r="G114" s="316">
        <v>51</v>
      </c>
      <c r="H114" s="316">
        <v>1436</v>
      </c>
      <c r="I114" s="316">
        <v>5</v>
      </c>
      <c r="J114" s="316">
        <v>798</v>
      </c>
      <c r="K114" s="316">
        <v>326</v>
      </c>
      <c r="L114" s="316">
        <v>1557</v>
      </c>
      <c r="M114" s="316">
        <v>11219</v>
      </c>
      <c r="N114" s="316">
        <v>671</v>
      </c>
      <c r="O114" s="316">
        <v>19279</v>
      </c>
      <c r="P114" s="316">
        <v>650</v>
      </c>
      <c r="Q114" s="316">
        <v>159</v>
      </c>
      <c r="R114" s="316">
        <v>47</v>
      </c>
      <c r="S114" s="316">
        <v>3505</v>
      </c>
      <c r="T114" s="316">
        <v>6</v>
      </c>
      <c r="U114" s="316">
        <v>267</v>
      </c>
      <c r="V114" s="316">
        <v>3721</v>
      </c>
      <c r="W114" s="316">
        <v>293</v>
      </c>
      <c r="X114" s="316">
        <v>8290</v>
      </c>
      <c r="Y114" s="316">
        <v>1244</v>
      </c>
      <c r="Z114" s="316">
        <v>47</v>
      </c>
      <c r="AA114" s="316">
        <v>3636</v>
      </c>
      <c r="AB114" s="319">
        <v>6302</v>
      </c>
      <c r="AC114" s="316">
        <v>440</v>
      </c>
      <c r="AD114" s="316">
        <v>405</v>
      </c>
      <c r="AE114" s="316">
        <v>235</v>
      </c>
      <c r="AF114" s="316">
        <v>46</v>
      </c>
      <c r="AG114" s="316">
        <v>230</v>
      </c>
      <c r="AH114" s="316">
        <v>292</v>
      </c>
      <c r="AI114" s="316">
        <v>176</v>
      </c>
      <c r="AJ114" s="316">
        <v>456</v>
      </c>
      <c r="AK114" s="316">
        <v>8</v>
      </c>
      <c r="AL114" s="316">
        <v>6</v>
      </c>
      <c r="AM114" s="316">
        <v>8337</v>
      </c>
      <c r="AN114" s="316">
        <v>10083</v>
      </c>
      <c r="AO114" s="297"/>
    </row>
    <row r="115" spans="1:41" s="309" customFormat="1" ht="38.25" customHeight="1">
      <c r="A115" s="308"/>
      <c r="B115" s="312" t="s">
        <v>340</v>
      </c>
      <c r="C115" s="304">
        <v>51946668.410000004</v>
      </c>
      <c r="D115" s="305">
        <v>28126034.329999998</v>
      </c>
      <c r="E115" s="305">
        <v>177572.65</v>
      </c>
      <c r="F115" s="305">
        <v>44038.400000000001</v>
      </c>
      <c r="G115" s="305">
        <v>10713.57</v>
      </c>
      <c r="H115" s="305">
        <v>301660.52</v>
      </c>
      <c r="I115" s="305">
        <v>1050.3499999999999</v>
      </c>
      <c r="J115" s="305">
        <v>167635.85999999999</v>
      </c>
      <c r="K115" s="305">
        <v>68482.820000000007</v>
      </c>
      <c r="L115" s="305">
        <v>327078.99</v>
      </c>
      <c r="M115" s="305">
        <v>2356775.33</v>
      </c>
      <c r="N115" s="305">
        <v>140956.97</v>
      </c>
      <c r="O115" s="305">
        <v>4049939.53</v>
      </c>
      <c r="P115" s="305">
        <v>136545.5</v>
      </c>
      <c r="Q115" s="305">
        <v>33401.129999999997</v>
      </c>
      <c r="R115" s="305">
        <v>9873.2900000000009</v>
      </c>
      <c r="S115" s="305">
        <v>736295.35</v>
      </c>
      <c r="T115" s="305">
        <v>1260.42</v>
      </c>
      <c r="U115" s="305">
        <v>56088.69</v>
      </c>
      <c r="V115" s="305">
        <v>781670.47</v>
      </c>
      <c r="W115" s="305">
        <v>61550.51</v>
      </c>
      <c r="X115" s="305">
        <v>1741480.3</v>
      </c>
      <c r="Y115" s="305">
        <v>261327.08</v>
      </c>
      <c r="Z115" s="305">
        <v>9873.2900000000009</v>
      </c>
      <c r="AA115" s="305">
        <v>763814.52</v>
      </c>
      <c r="AB115" s="305">
        <v>7230158.5599999996</v>
      </c>
      <c r="AC115" s="305">
        <v>92430.8</v>
      </c>
      <c r="AD115" s="305">
        <v>85078.35</v>
      </c>
      <c r="AE115" s="305">
        <v>49366.45</v>
      </c>
      <c r="AF115" s="305">
        <v>9663.2199999999993</v>
      </c>
      <c r="AG115" s="305">
        <v>48316.1</v>
      </c>
      <c r="AH115" s="305">
        <v>61340.44</v>
      </c>
      <c r="AI115" s="305">
        <v>36972.32</v>
      </c>
      <c r="AJ115" s="305">
        <v>95791.92</v>
      </c>
      <c r="AK115" s="305">
        <v>1680.56</v>
      </c>
      <c r="AL115" s="305">
        <v>1260.42</v>
      </c>
      <c r="AM115" s="305">
        <v>1751353.59</v>
      </c>
      <c r="AN115" s="305">
        <v>2118135.81</v>
      </c>
      <c r="AO115" s="297"/>
    </row>
    <row r="116" spans="1:41" s="303" customFormat="1" ht="48" customHeight="1">
      <c r="A116" s="320"/>
      <c r="B116" s="257" t="s">
        <v>33</v>
      </c>
      <c r="C116" s="321"/>
      <c r="D116" s="322">
        <v>0.33424399999999999</v>
      </c>
      <c r="E116" s="322">
        <v>1</v>
      </c>
      <c r="F116" s="322">
        <v>1</v>
      </c>
      <c r="G116" s="322">
        <v>1</v>
      </c>
      <c r="H116" s="322">
        <v>1</v>
      </c>
      <c r="I116" s="322">
        <v>1</v>
      </c>
      <c r="J116" s="322">
        <v>1</v>
      </c>
      <c r="K116" s="322">
        <v>1</v>
      </c>
      <c r="L116" s="322">
        <v>1</v>
      </c>
      <c r="M116" s="322">
        <v>1</v>
      </c>
      <c r="N116" s="322">
        <v>1</v>
      </c>
      <c r="O116" s="322">
        <v>1</v>
      </c>
      <c r="P116" s="322">
        <v>1</v>
      </c>
      <c r="Q116" s="322">
        <v>1</v>
      </c>
      <c r="R116" s="322">
        <v>1</v>
      </c>
      <c r="S116" s="322">
        <v>1</v>
      </c>
      <c r="T116" s="322">
        <v>1</v>
      </c>
      <c r="U116" s="322">
        <v>1</v>
      </c>
      <c r="V116" s="322">
        <v>1</v>
      </c>
      <c r="W116" s="322">
        <v>1</v>
      </c>
      <c r="X116" s="322">
        <v>1</v>
      </c>
      <c r="Y116" s="322">
        <v>1</v>
      </c>
      <c r="Z116" s="322">
        <v>1</v>
      </c>
      <c r="AA116" s="322">
        <v>1</v>
      </c>
      <c r="AB116" s="322">
        <v>1</v>
      </c>
      <c r="AC116" s="322">
        <v>1</v>
      </c>
      <c r="AD116" s="322">
        <v>1</v>
      </c>
      <c r="AE116" s="322">
        <v>1</v>
      </c>
      <c r="AF116" s="322">
        <v>1</v>
      </c>
      <c r="AG116" s="322">
        <v>1</v>
      </c>
      <c r="AH116" s="322">
        <v>1</v>
      </c>
      <c r="AI116" s="322">
        <v>1</v>
      </c>
      <c r="AJ116" s="322">
        <v>1</v>
      </c>
      <c r="AK116" s="322">
        <v>1</v>
      </c>
      <c r="AL116" s="322">
        <v>1</v>
      </c>
      <c r="AM116" s="322">
        <v>1</v>
      </c>
      <c r="AN116" s="322">
        <v>1</v>
      </c>
      <c r="AO116" s="323"/>
    </row>
    <row r="117" spans="1:41" ht="39" customHeight="1">
      <c r="C117" s="325">
        <v>696.83000000566244</v>
      </c>
    </row>
  </sheetData>
  <mergeCells count="9">
    <mergeCell ref="AP3:AP4"/>
    <mergeCell ref="A103:B103"/>
    <mergeCell ref="AL1:AM1"/>
    <mergeCell ref="A104:B104"/>
    <mergeCell ref="B113:C113"/>
    <mergeCell ref="A2:B2"/>
    <mergeCell ref="C2:C4"/>
    <mergeCell ref="A3:A4"/>
    <mergeCell ref="B3:B4"/>
  </mergeCells>
  <conditionalFormatting sqref="D6:AM6">
    <cfRule type="cellIs" dxfId="373" priority="40" operator="notEqual">
      <formula>0</formula>
    </cfRule>
  </conditionalFormatting>
  <conditionalFormatting sqref="C7:C10">
    <cfRule type="cellIs" dxfId="372" priority="37" operator="notEqual">
      <formula>0</formula>
    </cfRule>
  </conditionalFormatting>
  <conditionalFormatting sqref="C6">
    <cfRule type="cellIs" dxfId="371" priority="39" operator="notEqual">
      <formula>0</formula>
    </cfRule>
  </conditionalFormatting>
  <conditionalFormatting sqref="D7:AM10">
    <cfRule type="cellIs" dxfId="370" priority="38" operator="notEqual">
      <formula>0</formula>
    </cfRule>
  </conditionalFormatting>
  <conditionalFormatting sqref="D12:AM17">
    <cfRule type="cellIs" dxfId="369" priority="36" operator="notEqual">
      <formula>0</formula>
    </cfRule>
  </conditionalFormatting>
  <conditionalFormatting sqref="C12:C17">
    <cfRule type="cellIs" dxfId="368" priority="35" operator="notEqual">
      <formula>0</formula>
    </cfRule>
  </conditionalFormatting>
  <conditionalFormatting sqref="D19:AM21">
    <cfRule type="cellIs" dxfId="367" priority="34" operator="notEqual">
      <formula>0</formula>
    </cfRule>
  </conditionalFormatting>
  <conditionalFormatting sqref="C19:C21">
    <cfRule type="cellIs" dxfId="366" priority="33" operator="notEqual">
      <formula>0</formula>
    </cfRule>
  </conditionalFormatting>
  <conditionalFormatting sqref="D23:AM47">
    <cfRule type="cellIs" dxfId="365" priority="32" operator="notEqual">
      <formula>0</formula>
    </cfRule>
  </conditionalFormatting>
  <conditionalFormatting sqref="C23:C47">
    <cfRule type="cellIs" dxfId="364" priority="31" operator="notEqual">
      <formula>0</formula>
    </cfRule>
  </conditionalFormatting>
  <conditionalFormatting sqref="D50:AM50">
    <cfRule type="cellIs" dxfId="363" priority="30" operator="notEqual">
      <formula>0</formula>
    </cfRule>
  </conditionalFormatting>
  <conditionalFormatting sqref="C50">
    <cfRule type="cellIs" dxfId="362" priority="29" operator="notEqual">
      <formula>0</formula>
    </cfRule>
  </conditionalFormatting>
  <conditionalFormatting sqref="D52:AM52">
    <cfRule type="cellIs" dxfId="361" priority="28" operator="notEqual">
      <formula>0</formula>
    </cfRule>
  </conditionalFormatting>
  <conditionalFormatting sqref="C52">
    <cfRule type="cellIs" dxfId="360" priority="27" operator="notEqual">
      <formula>0</formula>
    </cfRule>
  </conditionalFormatting>
  <conditionalFormatting sqref="D54:AM58">
    <cfRule type="cellIs" dxfId="359" priority="26" operator="notEqual">
      <formula>0</formula>
    </cfRule>
  </conditionalFormatting>
  <conditionalFormatting sqref="C54:C58">
    <cfRule type="cellIs" dxfId="358" priority="25" operator="notEqual">
      <formula>0</formula>
    </cfRule>
  </conditionalFormatting>
  <conditionalFormatting sqref="D60:AM100">
    <cfRule type="cellIs" dxfId="357" priority="24" operator="notEqual">
      <formula>0</formula>
    </cfRule>
  </conditionalFormatting>
  <conditionalFormatting sqref="C60:C100">
    <cfRule type="cellIs" dxfId="356" priority="23" operator="notEqual">
      <formula>0</formula>
    </cfRule>
  </conditionalFormatting>
  <conditionalFormatting sqref="C103:C104">
    <cfRule type="cellIs" dxfId="355" priority="22" operator="notEqual">
      <formula>0</formula>
    </cfRule>
  </conditionalFormatting>
  <conditionalFormatting sqref="C107:C108">
    <cfRule type="cellIs" dxfId="354" priority="21" operator="notEqual">
      <formula>0</formula>
    </cfRule>
  </conditionalFormatting>
  <conditionalFormatting sqref="C109">
    <cfRule type="cellIs" dxfId="353" priority="20" operator="notEqual">
      <formula>0</formula>
    </cfRule>
  </conditionalFormatting>
  <conditionalFormatting sqref="C110">
    <cfRule type="cellIs" dxfId="352" priority="19" operator="notEqual">
      <formula>0</formula>
    </cfRule>
  </conditionalFormatting>
  <conditionalFormatting sqref="C114">
    <cfRule type="cellIs" dxfId="351" priority="18" operator="notEqual">
      <formula>0</formula>
    </cfRule>
  </conditionalFormatting>
  <conditionalFormatting sqref="C115">
    <cfRule type="cellIs" dxfId="350" priority="17" operator="notEqual">
      <formula>0</formula>
    </cfRule>
  </conditionalFormatting>
  <conditionalFormatting sqref="AN6:AN10">
    <cfRule type="cellIs" dxfId="349" priority="16" operator="notEqual">
      <formula>0</formula>
    </cfRule>
  </conditionalFormatting>
  <conditionalFormatting sqref="AP6:AP10">
    <cfRule type="cellIs" dxfId="348" priority="15" operator="notEqual">
      <formula>0</formula>
    </cfRule>
  </conditionalFormatting>
  <conditionalFormatting sqref="AP12:AP17">
    <cfRule type="cellIs" dxfId="347" priority="14" operator="notEqual">
      <formula>0</formula>
    </cfRule>
  </conditionalFormatting>
  <conditionalFormatting sqref="AP19:AP21">
    <cfRule type="cellIs" dxfId="346" priority="13" operator="notEqual">
      <formula>0</formula>
    </cfRule>
  </conditionalFormatting>
  <conditionalFormatting sqref="AP23:AP47">
    <cfRule type="cellIs" dxfId="345" priority="12" operator="notEqual">
      <formula>0</formula>
    </cfRule>
  </conditionalFormatting>
  <conditionalFormatting sqref="AP50">
    <cfRule type="cellIs" dxfId="344" priority="11" operator="notEqual">
      <formula>0</formula>
    </cfRule>
  </conditionalFormatting>
  <conditionalFormatting sqref="AP52">
    <cfRule type="cellIs" dxfId="343" priority="10" operator="notEqual">
      <formula>0</formula>
    </cfRule>
  </conditionalFormatting>
  <conditionalFormatting sqref="AP54:AP58">
    <cfRule type="cellIs" dxfId="342" priority="9" operator="notEqual">
      <formula>0</formula>
    </cfRule>
  </conditionalFormatting>
  <conditionalFormatting sqref="AP60:AP100">
    <cfRule type="cellIs" dxfId="341" priority="8" operator="notEqual">
      <formula>0</formula>
    </cfRule>
  </conditionalFormatting>
  <conditionalFormatting sqref="AN19:AN21">
    <cfRule type="cellIs" dxfId="340" priority="6" operator="notEqual">
      <formula>0</formula>
    </cfRule>
  </conditionalFormatting>
  <conditionalFormatting sqref="AN12:AN17">
    <cfRule type="cellIs" dxfId="339" priority="7" operator="notEqual">
      <formula>0</formula>
    </cfRule>
  </conditionalFormatting>
  <conditionalFormatting sqref="AN23:AN47">
    <cfRule type="cellIs" dxfId="338" priority="5" operator="notEqual">
      <formula>0</formula>
    </cfRule>
  </conditionalFormatting>
  <conditionalFormatting sqref="AN50">
    <cfRule type="cellIs" dxfId="337" priority="4" operator="notEqual">
      <formula>0</formula>
    </cfRule>
  </conditionalFormatting>
  <conditionalFormatting sqref="AN52">
    <cfRule type="cellIs" dxfId="336" priority="3" operator="notEqual">
      <formula>0</formula>
    </cfRule>
  </conditionalFormatting>
  <conditionalFormatting sqref="AN54:AN58">
    <cfRule type="cellIs" dxfId="335" priority="2" operator="notEqual">
      <formula>0</formula>
    </cfRule>
  </conditionalFormatting>
  <conditionalFormatting sqref="AN60:AN100">
    <cfRule type="cellIs" dxfId="334" priority="1" operator="notEqual">
      <formula>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22" fitToWidth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9"/>
  <sheetViews>
    <sheetView tabSelected="1" zoomScaleNormal="100" workbookViewId="0">
      <pane xSplit="3" ySplit="6" topLeftCell="U95" activePane="bottomRight" state="frozen"/>
      <selection activeCell="AD12" sqref="AD12"/>
      <selection pane="topRight" activeCell="AD12" sqref="AD12"/>
      <selection pane="bottomLeft" activeCell="AD12" sqref="AD12"/>
      <selection pane="bottomRight" activeCell="A109" sqref="A109:XFD119"/>
    </sheetView>
  </sheetViews>
  <sheetFormatPr defaultRowHeight="16.5"/>
  <cols>
    <col min="1" max="1" width="5.42578125" style="324" customWidth="1"/>
    <col min="2" max="2" width="85.7109375" style="324" customWidth="1"/>
    <col min="3" max="3" width="26.7109375" customWidth="1"/>
    <col min="4" max="4" width="29.85546875" customWidth="1"/>
    <col min="5" max="5" width="15.85546875" customWidth="1"/>
    <col min="6" max="6" width="17.7109375" customWidth="1"/>
    <col min="7" max="7" width="26.140625" customWidth="1"/>
    <col min="8" max="8" width="25.42578125" customWidth="1"/>
    <col min="9" max="9" width="18.85546875" customWidth="1"/>
    <col min="10" max="10" width="16.7109375" customWidth="1"/>
    <col min="11" max="11" width="21.140625" customWidth="1"/>
    <col min="12" max="12" width="22.28515625" customWidth="1"/>
    <col min="13" max="13" width="22.140625" customWidth="1"/>
    <col min="14" max="14" width="27" customWidth="1"/>
    <col min="15" max="15" width="23.7109375" customWidth="1"/>
    <col min="16" max="16" width="20" customWidth="1"/>
    <col min="17" max="17" width="24.5703125" customWidth="1"/>
    <col min="18" max="18" width="24" customWidth="1"/>
    <col min="19" max="19" width="23.140625" customWidth="1"/>
    <col min="20" max="20" width="27.28515625" customWidth="1"/>
    <col min="21" max="21" width="22.140625" customWidth="1"/>
    <col min="22" max="22" width="18.140625" customWidth="1"/>
    <col min="23" max="23" width="21.42578125" customWidth="1"/>
    <col min="24" max="24" width="21.28515625" customWidth="1"/>
    <col min="25" max="25" width="21.7109375" customWidth="1"/>
    <col min="26" max="26" width="26.5703125" bestFit="1" customWidth="1"/>
  </cols>
  <sheetData>
    <row r="1" spans="1:25" ht="18" customHeight="1">
      <c r="X1" s="540" t="s">
        <v>423</v>
      </c>
      <c r="Y1" s="540"/>
    </row>
    <row r="2" spans="1:25" ht="25.5" customHeight="1"/>
    <row r="3" spans="1:25" ht="54.75" customHeight="1">
      <c r="A3" s="541" t="s">
        <v>345</v>
      </c>
      <c r="B3" s="541"/>
      <c r="C3" s="537" t="s">
        <v>346</v>
      </c>
      <c r="D3" s="326">
        <v>1</v>
      </c>
      <c r="E3" s="326">
        <v>2</v>
      </c>
      <c r="F3" s="326">
        <v>3</v>
      </c>
      <c r="G3" s="326">
        <v>4</v>
      </c>
      <c r="H3" s="326">
        <v>5</v>
      </c>
      <c r="I3" s="326">
        <v>6</v>
      </c>
      <c r="J3" s="326">
        <v>7</v>
      </c>
      <c r="K3" s="326">
        <v>8</v>
      </c>
      <c r="L3" s="326">
        <v>9</v>
      </c>
      <c r="M3" s="326">
        <v>10</v>
      </c>
      <c r="N3" s="326">
        <v>11</v>
      </c>
      <c r="O3" s="326">
        <v>12</v>
      </c>
      <c r="P3" s="326">
        <v>13</v>
      </c>
      <c r="Q3" s="326">
        <v>14</v>
      </c>
      <c r="R3" s="326">
        <v>15</v>
      </c>
      <c r="S3" s="326">
        <v>16</v>
      </c>
      <c r="T3" s="326">
        <v>17</v>
      </c>
      <c r="U3" s="326">
        <v>18</v>
      </c>
      <c r="V3" s="326">
        <v>19</v>
      </c>
      <c r="W3" s="326">
        <v>20</v>
      </c>
      <c r="X3" s="326">
        <v>21</v>
      </c>
      <c r="Y3" s="326">
        <v>22</v>
      </c>
    </row>
    <row r="4" spans="1:25" ht="15.75" customHeight="1">
      <c r="A4" s="534" t="s">
        <v>1</v>
      </c>
      <c r="B4" s="534" t="s">
        <v>121</v>
      </c>
      <c r="C4" s="538"/>
      <c r="D4" s="326" t="s">
        <v>347</v>
      </c>
      <c r="E4" s="327" t="s">
        <v>348</v>
      </c>
      <c r="F4" s="326" t="s">
        <v>349</v>
      </c>
      <c r="G4" s="326" t="s">
        <v>350</v>
      </c>
      <c r="H4" s="326" t="s">
        <v>351</v>
      </c>
      <c r="I4" s="326" t="s">
        <v>352</v>
      </c>
      <c r="J4" s="326" t="s">
        <v>353</v>
      </c>
      <c r="K4" s="326" t="s">
        <v>354</v>
      </c>
      <c r="L4" s="326" t="s">
        <v>355</v>
      </c>
      <c r="M4" s="326" t="s">
        <v>356</v>
      </c>
      <c r="N4" s="326" t="s">
        <v>357</v>
      </c>
      <c r="O4" s="326" t="s">
        <v>358</v>
      </c>
      <c r="P4" s="326" t="s">
        <v>359</v>
      </c>
      <c r="Q4" s="326" t="s">
        <v>360</v>
      </c>
      <c r="R4" s="326" t="s">
        <v>361</v>
      </c>
      <c r="S4" s="326" t="s">
        <v>362</v>
      </c>
      <c r="T4" s="326" t="s">
        <v>363</v>
      </c>
      <c r="U4" s="326" t="s">
        <v>364</v>
      </c>
      <c r="V4" s="326" t="s">
        <v>365</v>
      </c>
      <c r="W4" s="326" t="s">
        <v>366</v>
      </c>
      <c r="X4" s="326" t="s">
        <v>367</v>
      </c>
      <c r="Y4" s="326" t="s">
        <v>368</v>
      </c>
    </row>
    <row r="5" spans="1:25" ht="101.25">
      <c r="A5" s="534"/>
      <c r="B5" s="534"/>
      <c r="C5" s="539"/>
      <c r="D5" s="291" t="s">
        <v>369</v>
      </c>
      <c r="E5" s="328" t="s">
        <v>370</v>
      </c>
      <c r="F5" s="291" t="s">
        <v>371</v>
      </c>
      <c r="G5" s="291" t="s">
        <v>372</v>
      </c>
      <c r="H5" s="291" t="s">
        <v>373</v>
      </c>
      <c r="I5" s="291" t="s">
        <v>374</v>
      </c>
      <c r="J5" s="291" t="s">
        <v>375</v>
      </c>
      <c r="K5" s="291" t="s">
        <v>376</v>
      </c>
      <c r="L5" s="291" t="s">
        <v>76</v>
      </c>
      <c r="M5" s="291" t="s">
        <v>78</v>
      </c>
      <c r="N5" s="291" t="s">
        <v>377</v>
      </c>
      <c r="O5" s="291" t="s">
        <v>378</v>
      </c>
      <c r="P5" s="291" t="s">
        <v>379</v>
      </c>
      <c r="Q5" s="291" t="s">
        <v>380</v>
      </c>
      <c r="R5" s="291" t="s">
        <v>80</v>
      </c>
      <c r="S5" s="291" t="s">
        <v>82</v>
      </c>
      <c r="T5" s="291" t="s">
        <v>381</v>
      </c>
      <c r="U5" s="291" t="s">
        <v>382</v>
      </c>
      <c r="V5" s="291" t="s">
        <v>383</v>
      </c>
      <c r="W5" s="291" t="s">
        <v>384</v>
      </c>
      <c r="X5" s="291" t="s">
        <v>385</v>
      </c>
      <c r="Y5" s="291" t="s">
        <v>386</v>
      </c>
    </row>
    <row r="6" spans="1:25">
      <c r="A6" s="329">
        <v>1</v>
      </c>
      <c r="B6" s="329">
        <v>2</v>
      </c>
      <c r="C6" s="329">
        <v>3</v>
      </c>
      <c r="D6" s="329">
        <v>4</v>
      </c>
      <c r="E6" s="329">
        <v>5</v>
      </c>
      <c r="F6" s="329">
        <v>6</v>
      </c>
      <c r="G6" s="329">
        <v>7</v>
      </c>
      <c r="H6" s="329">
        <v>8</v>
      </c>
      <c r="I6" s="329">
        <v>9</v>
      </c>
      <c r="J6" s="329">
        <v>10</v>
      </c>
      <c r="K6" s="329">
        <v>11</v>
      </c>
      <c r="L6" s="329">
        <v>12</v>
      </c>
      <c r="M6" s="329">
        <v>13</v>
      </c>
      <c r="N6" s="329">
        <v>14</v>
      </c>
      <c r="O6" s="329">
        <v>15</v>
      </c>
      <c r="P6" s="329">
        <v>16</v>
      </c>
      <c r="Q6" s="329">
        <v>17</v>
      </c>
      <c r="R6" s="329">
        <v>18</v>
      </c>
      <c r="S6" s="329">
        <v>19</v>
      </c>
      <c r="T6" s="329">
        <v>20</v>
      </c>
      <c r="U6" s="329">
        <v>21</v>
      </c>
      <c r="V6" s="329">
        <v>22</v>
      </c>
      <c r="W6" s="329">
        <v>23</v>
      </c>
      <c r="X6" s="329">
        <v>24</v>
      </c>
      <c r="Y6" s="329">
        <v>25</v>
      </c>
    </row>
    <row r="7" spans="1:25" ht="40.5">
      <c r="A7" s="194">
        <v>1</v>
      </c>
      <c r="B7" s="195" t="s">
        <v>146</v>
      </c>
      <c r="C7" s="197">
        <v>5700</v>
      </c>
      <c r="D7" s="197">
        <v>900</v>
      </c>
      <c r="E7" s="197">
        <v>0</v>
      </c>
      <c r="F7" s="197">
        <v>0</v>
      </c>
      <c r="G7" s="197">
        <v>0</v>
      </c>
      <c r="H7" s="197">
        <v>0</v>
      </c>
      <c r="I7" s="197">
        <v>0</v>
      </c>
      <c r="J7" s="197">
        <v>0</v>
      </c>
      <c r="K7" s="197">
        <v>0</v>
      </c>
      <c r="L7" s="197">
        <v>0</v>
      </c>
      <c r="M7" s="197">
        <v>0</v>
      </c>
      <c r="N7" s="197">
        <v>0</v>
      </c>
      <c r="O7" s="197">
        <v>0</v>
      </c>
      <c r="P7" s="197">
        <v>0</v>
      </c>
      <c r="Q7" s="197">
        <v>0</v>
      </c>
      <c r="R7" s="197">
        <v>300</v>
      </c>
      <c r="S7" s="197">
        <v>4500</v>
      </c>
      <c r="T7" s="197">
        <v>0</v>
      </c>
      <c r="U7" s="197">
        <v>0</v>
      </c>
      <c r="V7" s="197">
        <v>0</v>
      </c>
      <c r="W7" s="197">
        <v>0</v>
      </c>
      <c r="X7" s="197">
        <v>0</v>
      </c>
      <c r="Y7" s="197">
        <v>0</v>
      </c>
    </row>
    <row r="8" spans="1:25" ht="40.5">
      <c r="A8" s="194">
        <v>2</v>
      </c>
      <c r="B8" s="195" t="s">
        <v>147</v>
      </c>
      <c r="C8" s="197">
        <v>1840</v>
      </c>
      <c r="D8" s="197">
        <v>0</v>
      </c>
      <c r="E8" s="197">
        <v>10</v>
      </c>
      <c r="F8" s="197">
        <v>500</v>
      </c>
      <c r="G8" s="197">
        <v>50</v>
      </c>
      <c r="H8" s="197">
        <v>0</v>
      </c>
      <c r="I8" s="197">
        <v>0</v>
      </c>
      <c r="J8" s="197">
        <v>0</v>
      </c>
      <c r="K8" s="197">
        <v>0</v>
      </c>
      <c r="L8" s="197">
        <v>0</v>
      </c>
      <c r="M8" s="197">
        <v>0</v>
      </c>
      <c r="N8" s="197">
        <v>0</v>
      </c>
      <c r="O8" s="197">
        <v>0</v>
      </c>
      <c r="P8" s="197">
        <v>0</v>
      </c>
      <c r="Q8" s="197">
        <v>0</v>
      </c>
      <c r="R8" s="197">
        <v>0</v>
      </c>
      <c r="S8" s="197">
        <v>550</v>
      </c>
      <c r="T8" s="197">
        <v>0</v>
      </c>
      <c r="U8" s="197">
        <v>0</v>
      </c>
      <c r="V8" s="197">
        <v>430</v>
      </c>
      <c r="W8" s="197">
        <v>300</v>
      </c>
      <c r="X8" s="197">
        <v>0</v>
      </c>
      <c r="Y8" s="197">
        <v>0</v>
      </c>
    </row>
    <row r="9" spans="1:25" ht="20.25">
      <c r="A9" s="194">
        <v>3</v>
      </c>
      <c r="B9" s="195" t="s">
        <v>148</v>
      </c>
      <c r="C9" s="197">
        <v>2170</v>
      </c>
      <c r="D9" s="197">
        <v>550</v>
      </c>
      <c r="E9" s="197">
        <v>0</v>
      </c>
      <c r="F9" s="197">
        <v>0</v>
      </c>
      <c r="G9" s="197">
        <v>0</v>
      </c>
      <c r="H9" s="197">
        <v>0</v>
      </c>
      <c r="I9" s="197">
        <v>0</v>
      </c>
      <c r="J9" s="197">
        <v>0</v>
      </c>
      <c r="K9" s="197">
        <v>0</v>
      </c>
      <c r="L9" s="197">
        <v>0</v>
      </c>
      <c r="M9" s="197">
        <v>360</v>
      </c>
      <c r="N9" s="197">
        <v>0</v>
      </c>
      <c r="O9" s="197">
        <v>0</v>
      </c>
      <c r="P9" s="197">
        <v>0</v>
      </c>
      <c r="Q9" s="197">
        <v>240</v>
      </c>
      <c r="R9" s="197">
        <v>340</v>
      </c>
      <c r="S9" s="197">
        <v>480</v>
      </c>
      <c r="T9" s="197">
        <v>0</v>
      </c>
      <c r="U9" s="197">
        <v>0</v>
      </c>
      <c r="V9" s="197">
        <v>0</v>
      </c>
      <c r="W9" s="197">
        <v>0</v>
      </c>
      <c r="X9" s="197">
        <v>0</v>
      </c>
      <c r="Y9" s="197">
        <v>200</v>
      </c>
    </row>
    <row r="10" spans="1:25" ht="20.25">
      <c r="A10" s="194">
        <v>4</v>
      </c>
      <c r="B10" s="211" t="s">
        <v>149</v>
      </c>
      <c r="C10" s="197">
        <v>0</v>
      </c>
      <c r="D10" s="197">
        <v>0</v>
      </c>
      <c r="E10" s="197">
        <v>0</v>
      </c>
      <c r="F10" s="197">
        <v>0</v>
      </c>
      <c r="G10" s="197">
        <v>0</v>
      </c>
      <c r="H10" s="197">
        <v>0</v>
      </c>
      <c r="I10" s="197">
        <v>0</v>
      </c>
      <c r="J10" s="197">
        <v>0</v>
      </c>
      <c r="K10" s="197">
        <v>0</v>
      </c>
      <c r="L10" s="197">
        <v>0</v>
      </c>
      <c r="M10" s="197">
        <v>0</v>
      </c>
      <c r="N10" s="197">
        <v>0</v>
      </c>
      <c r="O10" s="197">
        <v>0</v>
      </c>
      <c r="P10" s="197">
        <v>0</v>
      </c>
      <c r="Q10" s="197">
        <v>0</v>
      </c>
      <c r="R10" s="197">
        <v>0</v>
      </c>
      <c r="S10" s="197">
        <v>0</v>
      </c>
      <c r="T10" s="197">
        <v>0</v>
      </c>
      <c r="U10" s="197">
        <v>0</v>
      </c>
      <c r="V10" s="197">
        <v>0</v>
      </c>
      <c r="W10" s="197">
        <v>0</v>
      </c>
      <c r="X10" s="197">
        <v>0</v>
      </c>
      <c r="Y10" s="197">
        <v>0</v>
      </c>
    </row>
    <row r="11" spans="1:25" ht="20.25">
      <c r="A11" s="194">
        <v>5</v>
      </c>
      <c r="B11" s="213" t="s">
        <v>150</v>
      </c>
      <c r="C11" s="197">
        <v>0</v>
      </c>
      <c r="D11" s="197">
        <v>0</v>
      </c>
      <c r="E11" s="197">
        <v>0</v>
      </c>
      <c r="F11" s="197">
        <v>0</v>
      </c>
      <c r="G11" s="197">
        <v>0</v>
      </c>
      <c r="H11" s="197">
        <v>0</v>
      </c>
      <c r="I11" s="197">
        <v>0</v>
      </c>
      <c r="J11" s="197">
        <v>0</v>
      </c>
      <c r="K11" s="197">
        <v>0</v>
      </c>
      <c r="L11" s="197">
        <v>0</v>
      </c>
      <c r="M11" s="197">
        <v>0</v>
      </c>
      <c r="N11" s="197">
        <v>0</v>
      </c>
      <c r="O11" s="197">
        <v>0</v>
      </c>
      <c r="P11" s="197">
        <v>0</v>
      </c>
      <c r="Q11" s="197">
        <v>0</v>
      </c>
      <c r="R11" s="197">
        <v>0</v>
      </c>
      <c r="S11" s="197">
        <v>0</v>
      </c>
      <c r="T11" s="197">
        <v>0</v>
      </c>
      <c r="U11" s="197">
        <v>0</v>
      </c>
      <c r="V11" s="197">
        <v>0</v>
      </c>
      <c r="W11" s="197">
        <v>0</v>
      </c>
      <c r="X11" s="197">
        <v>0</v>
      </c>
      <c r="Y11" s="197">
        <v>0</v>
      </c>
    </row>
    <row r="12" spans="1:25" ht="20.25">
      <c r="A12" s="214"/>
      <c r="B12" s="215" t="s">
        <v>151</v>
      </c>
      <c r="C12" s="216">
        <v>9710</v>
      </c>
      <c r="D12" s="216">
        <v>1450</v>
      </c>
      <c r="E12" s="216">
        <v>10</v>
      </c>
      <c r="F12" s="216">
        <v>500</v>
      </c>
      <c r="G12" s="216">
        <v>50</v>
      </c>
      <c r="H12" s="216">
        <v>0</v>
      </c>
      <c r="I12" s="216">
        <v>0</v>
      </c>
      <c r="J12" s="216">
        <v>0</v>
      </c>
      <c r="K12" s="216">
        <v>0</v>
      </c>
      <c r="L12" s="216">
        <v>0</v>
      </c>
      <c r="M12" s="216">
        <v>360</v>
      </c>
      <c r="N12" s="216">
        <v>0</v>
      </c>
      <c r="O12" s="216">
        <v>0</v>
      </c>
      <c r="P12" s="216">
        <v>0</v>
      </c>
      <c r="Q12" s="216">
        <v>240</v>
      </c>
      <c r="R12" s="216">
        <v>640</v>
      </c>
      <c r="S12" s="216">
        <v>5530</v>
      </c>
      <c r="T12" s="216">
        <v>0</v>
      </c>
      <c r="U12" s="216">
        <v>0</v>
      </c>
      <c r="V12" s="216">
        <v>430</v>
      </c>
      <c r="W12" s="216">
        <v>300</v>
      </c>
      <c r="X12" s="216">
        <v>0</v>
      </c>
      <c r="Y12" s="216">
        <v>200</v>
      </c>
    </row>
    <row r="13" spans="1:25" ht="20.25">
      <c r="A13" s="194">
        <v>6</v>
      </c>
      <c r="B13" s="213" t="s">
        <v>152</v>
      </c>
      <c r="C13" s="197">
        <v>8800</v>
      </c>
      <c r="D13" s="197">
        <v>350</v>
      </c>
      <c r="E13" s="197">
        <v>0</v>
      </c>
      <c r="F13" s="197">
        <v>0</v>
      </c>
      <c r="G13" s="197">
        <v>0</v>
      </c>
      <c r="H13" s="197">
        <v>0</v>
      </c>
      <c r="I13" s="197">
        <v>0</v>
      </c>
      <c r="J13" s="197">
        <v>0</v>
      </c>
      <c r="K13" s="197">
        <v>0</v>
      </c>
      <c r="L13" s="197">
        <v>8400</v>
      </c>
      <c r="M13" s="197">
        <v>0</v>
      </c>
      <c r="N13" s="197">
        <v>0</v>
      </c>
      <c r="O13" s="197">
        <v>0</v>
      </c>
      <c r="P13" s="197">
        <v>0</v>
      </c>
      <c r="Q13" s="197">
        <v>0</v>
      </c>
      <c r="R13" s="197">
        <v>50</v>
      </c>
      <c r="S13" s="197">
        <v>0</v>
      </c>
      <c r="T13" s="197">
        <v>0</v>
      </c>
      <c r="U13" s="197">
        <v>0</v>
      </c>
      <c r="V13" s="197">
        <v>0</v>
      </c>
      <c r="W13" s="197">
        <v>0</v>
      </c>
      <c r="X13" s="197">
        <v>0</v>
      </c>
      <c r="Y13" s="197">
        <v>0</v>
      </c>
    </row>
    <row r="14" spans="1:25" ht="20.25">
      <c r="A14" s="194">
        <v>7</v>
      </c>
      <c r="B14" s="213" t="s">
        <v>153</v>
      </c>
      <c r="C14" s="197">
        <v>0</v>
      </c>
      <c r="D14" s="197">
        <v>0</v>
      </c>
      <c r="E14" s="197">
        <v>0</v>
      </c>
      <c r="F14" s="197">
        <v>0</v>
      </c>
      <c r="G14" s="197">
        <v>0</v>
      </c>
      <c r="H14" s="197">
        <v>0</v>
      </c>
      <c r="I14" s="197">
        <v>0</v>
      </c>
      <c r="J14" s="197">
        <v>0</v>
      </c>
      <c r="K14" s="197">
        <v>0</v>
      </c>
      <c r="L14" s="197">
        <v>0</v>
      </c>
      <c r="M14" s="197">
        <v>0</v>
      </c>
      <c r="N14" s="197">
        <v>0</v>
      </c>
      <c r="O14" s="197">
        <v>0</v>
      </c>
      <c r="P14" s="197">
        <v>0</v>
      </c>
      <c r="Q14" s="197">
        <v>0</v>
      </c>
      <c r="R14" s="197">
        <v>0</v>
      </c>
      <c r="S14" s="197">
        <v>0</v>
      </c>
      <c r="T14" s="197">
        <v>0</v>
      </c>
      <c r="U14" s="197">
        <v>0</v>
      </c>
      <c r="V14" s="197">
        <v>0</v>
      </c>
      <c r="W14" s="197">
        <v>0</v>
      </c>
      <c r="X14" s="197">
        <v>0</v>
      </c>
      <c r="Y14" s="197">
        <v>0</v>
      </c>
    </row>
    <row r="15" spans="1:25" ht="20.25">
      <c r="A15" s="194">
        <v>8</v>
      </c>
      <c r="B15" s="213" t="s">
        <v>154</v>
      </c>
      <c r="C15" s="197">
        <v>0</v>
      </c>
      <c r="D15" s="197">
        <v>0</v>
      </c>
      <c r="E15" s="197">
        <v>0</v>
      </c>
      <c r="F15" s="197">
        <v>0</v>
      </c>
      <c r="G15" s="197">
        <v>0</v>
      </c>
      <c r="H15" s="197">
        <v>0</v>
      </c>
      <c r="I15" s="197">
        <v>0</v>
      </c>
      <c r="J15" s="197">
        <v>0</v>
      </c>
      <c r="K15" s="197">
        <v>0</v>
      </c>
      <c r="L15" s="197">
        <v>0</v>
      </c>
      <c r="M15" s="197">
        <v>0</v>
      </c>
      <c r="N15" s="197">
        <v>0</v>
      </c>
      <c r="O15" s="197">
        <v>0</v>
      </c>
      <c r="P15" s="197">
        <v>0</v>
      </c>
      <c r="Q15" s="197">
        <v>0</v>
      </c>
      <c r="R15" s="197">
        <v>0</v>
      </c>
      <c r="S15" s="197">
        <v>0</v>
      </c>
      <c r="T15" s="197">
        <v>0</v>
      </c>
      <c r="U15" s="197">
        <v>0</v>
      </c>
      <c r="V15" s="197">
        <v>0</v>
      </c>
      <c r="W15" s="197">
        <v>0</v>
      </c>
      <c r="X15" s="197">
        <v>0</v>
      </c>
      <c r="Y15" s="197">
        <v>0</v>
      </c>
    </row>
    <row r="16" spans="1:25" ht="20.25">
      <c r="A16" s="194">
        <v>9</v>
      </c>
      <c r="B16" s="213" t="s">
        <v>250</v>
      </c>
      <c r="C16" s="197">
        <v>0</v>
      </c>
      <c r="D16" s="197">
        <v>0</v>
      </c>
      <c r="E16" s="197">
        <v>0</v>
      </c>
      <c r="F16" s="197">
        <v>0</v>
      </c>
      <c r="G16" s="197">
        <v>0</v>
      </c>
      <c r="H16" s="197">
        <v>0</v>
      </c>
      <c r="I16" s="197">
        <v>0</v>
      </c>
      <c r="J16" s="197">
        <v>0</v>
      </c>
      <c r="K16" s="197">
        <v>0</v>
      </c>
      <c r="L16" s="197">
        <v>0</v>
      </c>
      <c r="M16" s="197">
        <v>0</v>
      </c>
      <c r="N16" s="197">
        <v>0</v>
      </c>
      <c r="O16" s="197">
        <v>0</v>
      </c>
      <c r="P16" s="197">
        <v>0</v>
      </c>
      <c r="Q16" s="197">
        <v>0</v>
      </c>
      <c r="R16" s="197">
        <v>0</v>
      </c>
      <c r="S16" s="197">
        <v>0</v>
      </c>
      <c r="T16" s="197">
        <v>0</v>
      </c>
      <c r="U16" s="197">
        <v>0</v>
      </c>
      <c r="V16" s="197">
        <v>0</v>
      </c>
      <c r="W16" s="197">
        <v>0</v>
      </c>
      <c r="X16" s="197">
        <v>0</v>
      </c>
      <c r="Y16" s="197">
        <v>0</v>
      </c>
    </row>
    <row r="17" spans="1:25" ht="20.25">
      <c r="A17" s="194">
        <v>10</v>
      </c>
      <c r="B17" s="213" t="s">
        <v>156</v>
      </c>
      <c r="C17" s="197">
        <v>0</v>
      </c>
      <c r="D17" s="197">
        <v>0</v>
      </c>
      <c r="E17" s="197">
        <v>0</v>
      </c>
      <c r="F17" s="197">
        <v>0</v>
      </c>
      <c r="G17" s="197">
        <v>0</v>
      </c>
      <c r="H17" s="197">
        <v>0</v>
      </c>
      <c r="I17" s="197">
        <v>0</v>
      </c>
      <c r="J17" s="197">
        <v>0</v>
      </c>
      <c r="K17" s="197">
        <v>0</v>
      </c>
      <c r="L17" s="197">
        <v>0</v>
      </c>
      <c r="M17" s="197">
        <v>0</v>
      </c>
      <c r="N17" s="197">
        <v>0</v>
      </c>
      <c r="O17" s="197">
        <v>0</v>
      </c>
      <c r="P17" s="197">
        <v>0</v>
      </c>
      <c r="Q17" s="197">
        <v>0</v>
      </c>
      <c r="R17" s="197">
        <v>0</v>
      </c>
      <c r="S17" s="197">
        <v>0</v>
      </c>
      <c r="T17" s="197">
        <v>0</v>
      </c>
      <c r="U17" s="197">
        <v>0</v>
      </c>
      <c r="V17" s="197">
        <v>0</v>
      </c>
      <c r="W17" s="197">
        <v>0</v>
      </c>
      <c r="X17" s="197">
        <v>0</v>
      </c>
      <c r="Y17" s="197">
        <v>0</v>
      </c>
    </row>
    <row r="18" spans="1:25" ht="20.25">
      <c r="A18" s="194">
        <v>11</v>
      </c>
      <c r="B18" s="213" t="s">
        <v>157</v>
      </c>
      <c r="C18" s="197">
        <v>1035</v>
      </c>
      <c r="D18" s="197">
        <v>0</v>
      </c>
      <c r="E18" s="197">
        <v>0</v>
      </c>
      <c r="F18" s="197">
        <v>0</v>
      </c>
      <c r="G18" s="197">
        <v>0</v>
      </c>
      <c r="H18" s="197">
        <v>0</v>
      </c>
      <c r="I18" s="197">
        <v>0</v>
      </c>
      <c r="J18" s="197">
        <v>0</v>
      </c>
      <c r="K18" s="197">
        <v>0</v>
      </c>
      <c r="L18" s="197">
        <v>0</v>
      </c>
      <c r="M18" s="197">
        <v>0</v>
      </c>
      <c r="N18" s="197">
        <v>0</v>
      </c>
      <c r="O18" s="197">
        <v>0</v>
      </c>
      <c r="P18" s="197">
        <v>0</v>
      </c>
      <c r="Q18" s="197">
        <v>0</v>
      </c>
      <c r="R18" s="197">
        <v>0</v>
      </c>
      <c r="S18" s="197">
        <v>1035</v>
      </c>
      <c r="T18" s="197">
        <v>0</v>
      </c>
      <c r="U18" s="197">
        <v>0</v>
      </c>
      <c r="V18" s="197">
        <v>0</v>
      </c>
      <c r="W18" s="197">
        <v>0</v>
      </c>
      <c r="X18" s="197">
        <v>0</v>
      </c>
      <c r="Y18" s="197">
        <v>0</v>
      </c>
    </row>
    <row r="19" spans="1:25" ht="20.25">
      <c r="A19" s="214"/>
      <c r="B19" s="215" t="s">
        <v>158</v>
      </c>
      <c r="C19" s="216">
        <v>9835</v>
      </c>
      <c r="D19" s="216">
        <v>350</v>
      </c>
      <c r="E19" s="216">
        <v>0</v>
      </c>
      <c r="F19" s="216">
        <v>0</v>
      </c>
      <c r="G19" s="216">
        <v>0</v>
      </c>
      <c r="H19" s="216">
        <v>0</v>
      </c>
      <c r="I19" s="216">
        <v>0</v>
      </c>
      <c r="J19" s="216">
        <v>0</v>
      </c>
      <c r="K19" s="216">
        <v>0</v>
      </c>
      <c r="L19" s="216">
        <v>8400</v>
      </c>
      <c r="M19" s="216">
        <v>0</v>
      </c>
      <c r="N19" s="216">
        <v>0</v>
      </c>
      <c r="O19" s="216">
        <v>0</v>
      </c>
      <c r="P19" s="216">
        <v>0</v>
      </c>
      <c r="Q19" s="216">
        <v>0</v>
      </c>
      <c r="R19" s="216">
        <v>50</v>
      </c>
      <c r="S19" s="216">
        <v>1035</v>
      </c>
      <c r="T19" s="216">
        <v>0</v>
      </c>
      <c r="U19" s="216">
        <v>0</v>
      </c>
      <c r="V19" s="216">
        <v>0</v>
      </c>
      <c r="W19" s="216">
        <v>0</v>
      </c>
      <c r="X19" s="216">
        <v>0</v>
      </c>
      <c r="Y19" s="216">
        <v>0</v>
      </c>
    </row>
    <row r="20" spans="1:25" ht="40.5">
      <c r="A20" s="224">
        <v>12</v>
      </c>
      <c r="B20" s="225" t="s">
        <v>159</v>
      </c>
      <c r="C20" s="197">
        <v>0</v>
      </c>
      <c r="D20" s="197">
        <v>0</v>
      </c>
      <c r="E20" s="197">
        <v>0</v>
      </c>
      <c r="F20" s="197">
        <v>0</v>
      </c>
      <c r="G20" s="197">
        <v>0</v>
      </c>
      <c r="H20" s="197">
        <v>0</v>
      </c>
      <c r="I20" s="197">
        <v>0</v>
      </c>
      <c r="J20" s="197">
        <v>0</v>
      </c>
      <c r="K20" s="197">
        <v>0</v>
      </c>
      <c r="L20" s="197">
        <v>0</v>
      </c>
      <c r="M20" s="197">
        <v>0</v>
      </c>
      <c r="N20" s="197">
        <v>0</v>
      </c>
      <c r="O20" s="197">
        <v>0</v>
      </c>
      <c r="P20" s="197">
        <v>0</v>
      </c>
      <c r="Q20" s="197">
        <v>0</v>
      </c>
      <c r="R20" s="197">
        <v>0</v>
      </c>
      <c r="S20" s="197">
        <v>0</v>
      </c>
      <c r="T20" s="197">
        <v>0</v>
      </c>
      <c r="U20" s="197">
        <v>0</v>
      </c>
      <c r="V20" s="197">
        <v>0</v>
      </c>
      <c r="W20" s="197">
        <v>0</v>
      </c>
      <c r="X20" s="197">
        <v>0</v>
      </c>
      <c r="Y20" s="197">
        <v>0</v>
      </c>
    </row>
    <row r="21" spans="1:25" ht="20.25">
      <c r="A21" s="224">
        <v>13</v>
      </c>
      <c r="B21" s="225" t="s">
        <v>160</v>
      </c>
      <c r="C21" s="197">
        <v>255</v>
      </c>
      <c r="D21" s="197">
        <v>0</v>
      </c>
      <c r="E21" s="197">
        <v>0</v>
      </c>
      <c r="F21" s="197">
        <v>0</v>
      </c>
      <c r="G21" s="197">
        <v>2</v>
      </c>
      <c r="H21" s="197">
        <v>0</v>
      </c>
      <c r="I21" s="197">
        <v>60</v>
      </c>
      <c r="J21" s="197">
        <v>0</v>
      </c>
      <c r="K21" s="197">
        <v>0</v>
      </c>
      <c r="L21" s="197">
        <v>0</v>
      </c>
      <c r="M21" s="197">
        <v>2</v>
      </c>
      <c r="N21" s="197">
        <v>0</v>
      </c>
      <c r="O21" s="197">
        <v>0</v>
      </c>
      <c r="P21" s="197">
        <v>0</v>
      </c>
      <c r="Q21" s="197">
        <v>0</v>
      </c>
      <c r="R21" s="197">
        <v>0</v>
      </c>
      <c r="S21" s="197">
        <v>191</v>
      </c>
      <c r="T21" s="197">
        <v>0</v>
      </c>
      <c r="U21" s="197">
        <v>0</v>
      </c>
      <c r="V21" s="197">
        <v>0</v>
      </c>
      <c r="W21" s="197">
        <v>0</v>
      </c>
      <c r="X21" s="197">
        <v>0</v>
      </c>
      <c r="Y21" s="197">
        <v>0</v>
      </c>
    </row>
    <row r="22" spans="1:25" ht="20.25">
      <c r="A22" s="224">
        <v>14</v>
      </c>
      <c r="B22" s="225" t="s">
        <v>161</v>
      </c>
      <c r="C22" s="197">
        <v>3488</v>
      </c>
      <c r="D22" s="197">
        <v>150</v>
      </c>
      <c r="E22" s="197">
        <v>0</v>
      </c>
      <c r="F22" s="197">
        <v>0</v>
      </c>
      <c r="G22" s="197">
        <v>0</v>
      </c>
      <c r="H22" s="197">
        <v>0</v>
      </c>
      <c r="I22" s="197">
        <v>0</v>
      </c>
      <c r="J22" s="197">
        <v>0</v>
      </c>
      <c r="K22" s="197">
        <v>0</v>
      </c>
      <c r="L22" s="197">
        <v>0</v>
      </c>
      <c r="M22" s="197">
        <v>12</v>
      </c>
      <c r="N22" s="197">
        <v>0</v>
      </c>
      <c r="O22" s="197">
        <v>0</v>
      </c>
      <c r="P22" s="197">
        <v>0</v>
      </c>
      <c r="Q22" s="197">
        <v>0</v>
      </c>
      <c r="R22" s="197">
        <v>150</v>
      </c>
      <c r="S22" s="197">
        <v>3151</v>
      </c>
      <c r="T22" s="197">
        <v>0</v>
      </c>
      <c r="U22" s="197">
        <v>0</v>
      </c>
      <c r="V22" s="197">
        <v>0</v>
      </c>
      <c r="W22" s="197">
        <v>0</v>
      </c>
      <c r="X22" s="197">
        <v>25</v>
      </c>
      <c r="Y22" s="197">
        <v>0</v>
      </c>
    </row>
    <row r="23" spans="1:25" ht="40.5">
      <c r="A23" s="214"/>
      <c r="B23" s="215" t="s">
        <v>162</v>
      </c>
      <c r="C23" s="216">
        <v>3743</v>
      </c>
      <c r="D23" s="216">
        <v>150</v>
      </c>
      <c r="E23" s="216">
        <v>0</v>
      </c>
      <c r="F23" s="216">
        <v>0</v>
      </c>
      <c r="G23" s="216">
        <v>2</v>
      </c>
      <c r="H23" s="216">
        <v>0</v>
      </c>
      <c r="I23" s="216">
        <v>60</v>
      </c>
      <c r="J23" s="216">
        <v>0</v>
      </c>
      <c r="K23" s="216">
        <v>0</v>
      </c>
      <c r="L23" s="216">
        <v>0</v>
      </c>
      <c r="M23" s="216">
        <v>14</v>
      </c>
      <c r="N23" s="216">
        <v>0</v>
      </c>
      <c r="O23" s="216">
        <v>0</v>
      </c>
      <c r="P23" s="216">
        <v>0</v>
      </c>
      <c r="Q23" s="216">
        <v>0</v>
      </c>
      <c r="R23" s="216">
        <v>150</v>
      </c>
      <c r="S23" s="216">
        <v>3342</v>
      </c>
      <c r="T23" s="216">
        <v>0</v>
      </c>
      <c r="U23" s="216">
        <v>0</v>
      </c>
      <c r="V23" s="216">
        <v>0</v>
      </c>
      <c r="W23" s="216">
        <v>0</v>
      </c>
      <c r="X23" s="216">
        <v>25</v>
      </c>
      <c r="Y23" s="216">
        <v>0</v>
      </c>
    </row>
    <row r="24" spans="1:25" ht="20.25">
      <c r="A24" s="228">
        <v>15</v>
      </c>
      <c r="B24" s="213" t="s">
        <v>163</v>
      </c>
      <c r="C24" s="197">
        <v>1948</v>
      </c>
      <c r="D24" s="197">
        <v>0</v>
      </c>
      <c r="E24" s="197">
        <v>0</v>
      </c>
      <c r="F24" s="197">
        <v>0</v>
      </c>
      <c r="G24" s="197">
        <v>0</v>
      </c>
      <c r="H24" s="197">
        <v>0</v>
      </c>
      <c r="I24" s="197">
        <v>0</v>
      </c>
      <c r="J24" s="197">
        <v>0</v>
      </c>
      <c r="K24" s="197">
        <v>0</v>
      </c>
      <c r="L24" s="197">
        <v>0</v>
      </c>
      <c r="M24" s="197">
        <v>0</v>
      </c>
      <c r="N24" s="197">
        <v>0</v>
      </c>
      <c r="O24" s="197">
        <v>0</v>
      </c>
      <c r="P24" s="197">
        <v>0</v>
      </c>
      <c r="Q24" s="197">
        <v>0</v>
      </c>
      <c r="R24" s="197">
        <v>0</v>
      </c>
      <c r="S24" s="197">
        <v>1948</v>
      </c>
      <c r="T24" s="197">
        <v>0</v>
      </c>
      <c r="U24" s="197">
        <v>0</v>
      </c>
      <c r="V24" s="197">
        <v>0</v>
      </c>
      <c r="W24" s="197">
        <v>0</v>
      </c>
      <c r="X24" s="197">
        <v>0</v>
      </c>
      <c r="Y24" s="197">
        <v>0</v>
      </c>
    </row>
    <row r="25" spans="1:25" ht="20.25">
      <c r="A25" s="228">
        <v>16</v>
      </c>
      <c r="B25" s="213" t="s">
        <v>164</v>
      </c>
      <c r="C25" s="197">
        <v>750</v>
      </c>
      <c r="D25" s="197">
        <v>0</v>
      </c>
      <c r="E25" s="197">
        <v>0</v>
      </c>
      <c r="F25" s="197">
        <v>0</v>
      </c>
      <c r="G25" s="197">
        <v>0</v>
      </c>
      <c r="H25" s="197">
        <v>0</v>
      </c>
      <c r="I25" s="197">
        <v>0</v>
      </c>
      <c r="J25" s="197">
        <v>0</v>
      </c>
      <c r="K25" s="197">
        <v>0</v>
      </c>
      <c r="L25" s="197">
        <v>0</v>
      </c>
      <c r="M25" s="197">
        <v>0</v>
      </c>
      <c r="N25" s="197">
        <v>0</v>
      </c>
      <c r="O25" s="197">
        <v>0</v>
      </c>
      <c r="P25" s="197">
        <v>0</v>
      </c>
      <c r="Q25" s="197">
        <v>0</v>
      </c>
      <c r="R25" s="197">
        <v>0</v>
      </c>
      <c r="S25" s="197">
        <v>750</v>
      </c>
      <c r="T25" s="197">
        <v>0</v>
      </c>
      <c r="U25" s="197">
        <v>0</v>
      </c>
      <c r="V25" s="197">
        <v>0</v>
      </c>
      <c r="W25" s="197">
        <v>0</v>
      </c>
      <c r="X25" s="197">
        <v>0</v>
      </c>
      <c r="Y25" s="197">
        <v>0</v>
      </c>
    </row>
    <row r="26" spans="1:25" ht="20.25">
      <c r="A26" s="228">
        <v>17</v>
      </c>
      <c r="B26" s="213" t="s">
        <v>165</v>
      </c>
      <c r="C26" s="197">
        <v>2068</v>
      </c>
      <c r="D26" s="197">
        <v>0</v>
      </c>
      <c r="E26" s="197">
        <v>0</v>
      </c>
      <c r="F26" s="197">
        <v>0</v>
      </c>
      <c r="G26" s="197">
        <v>0</v>
      </c>
      <c r="H26" s="197">
        <v>0</v>
      </c>
      <c r="I26" s="197">
        <v>0</v>
      </c>
      <c r="J26" s="197">
        <v>0</v>
      </c>
      <c r="K26" s="197">
        <v>0</v>
      </c>
      <c r="L26" s="197">
        <v>1913</v>
      </c>
      <c r="M26" s="197">
        <v>0</v>
      </c>
      <c r="N26" s="197">
        <v>0</v>
      </c>
      <c r="O26" s="197">
        <v>0</v>
      </c>
      <c r="P26" s="197">
        <v>0</v>
      </c>
      <c r="Q26" s="197">
        <v>0</v>
      </c>
      <c r="R26" s="197">
        <v>0</v>
      </c>
      <c r="S26" s="197">
        <v>0</v>
      </c>
      <c r="T26" s="197">
        <v>0</v>
      </c>
      <c r="U26" s="197">
        <v>0</v>
      </c>
      <c r="V26" s="197">
        <v>0</v>
      </c>
      <c r="W26" s="197">
        <v>0</v>
      </c>
      <c r="X26" s="197">
        <v>155</v>
      </c>
      <c r="Y26" s="197">
        <v>0</v>
      </c>
    </row>
    <row r="27" spans="1:25" ht="20.25">
      <c r="A27" s="228">
        <v>18</v>
      </c>
      <c r="B27" s="213" t="s">
        <v>166</v>
      </c>
      <c r="C27" s="197">
        <v>840</v>
      </c>
      <c r="D27" s="197">
        <v>50</v>
      </c>
      <c r="E27" s="197">
        <v>0</v>
      </c>
      <c r="F27" s="197">
        <v>0</v>
      </c>
      <c r="G27" s="197">
        <v>0</v>
      </c>
      <c r="H27" s="197">
        <v>0</v>
      </c>
      <c r="I27" s="197">
        <v>0</v>
      </c>
      <c r="J27" s="197">
        <v>0</v>
      </c>
      <c r="K27" s="197">
        <v>38</v>
      </c>
      <c r="L27" s="197">
        <v>0</v>
      </c>
      <c r="M27" s="197">
        <v>0</v>
      </c>
      <c r="N27" s="197">
        <v>0</v>
      </c>
      <c r="O27" s="197">
        <v>0</v>
      </c>
      <c r="P27" s="197">
        <v>0</v>
      </c>
      <c r="Q27" s="197">
        <v>0</v>
      </c>
      <c r="R27" s="197">
        <v>0</v>
      </c>
      <c r="S27" s="197">
        <v>0</v>
      </c>
      <c r="T27" s="197">
        <v>0</v>
      </c>
      <c r="U27" s="197">
        <v>0</v>
      </c>
      <c r="V27" s="197">
        <v>752</v>
      </c>
      <c r="W27" s="197">
        <v>0</v>
      </c>
      <c r="X27" s="197">
        <v>0</v>
      </c>
      <c r="Y27" s="197">
        <v>0</v>
      </c>
    </row>
    <row r="28" spans="1:25" ht="20.25">
      <c r="A28" s="228">
        <v>19</v>
      </c>
      <c r="B28" s="213" t="s">
        <v>167</v>
      </c>
      <c r="C28" s="197">
        <v>0</v>
      </c>
      <c r="D28" s="197">
        <v>0</v>
      </c>
      <c r="E28" s="197">
        <v>0</v>
      </c>
      <c r="F28" s="197">
        <v>0</v>
      </c>
      <c r="G28" s="197">
        <v>0</v>
      </c>
      <c r="H28" s="197">
        <v>0</v>
      </c>
      <c r="I28" s="197">
        <v>0</v>
      </c>
      <c r="J28" s="197">
        <v>0</v>
      </c>
      <c r="K28" s="197">
        <v>0</v>
      </c>
      <c r="L28" s="197">
        <v>0</v>
      </c>
      <c r="M28" s="197">
        <v>0</v>
      </c>
      <c r="N28" s="197">
        <v>0</v>
      </c>
      <c r="O28" s="197">
        <v>0</v>
      </c>
      <c r="P28" s="197">
        <v>0</v>
      </c>
      <c r="Q28" s="197">
        <v>0</v>
      </c>
      <c r="R28" s="197">
        <v>0</v>
      </c>
      <c r="S28" s="197">
        <v>0</v>
      </c>
      <c r="T28" s="197">
        <v>0</v>
      </c>
      <c r="U28" s="197">
        <v>0</v>
      </c>
      <c r="V28" s="197">
        <v>0</v>
      </c>
      <c r="W28" s="197">
        <v>0</v>
      </c>
      <c r="X28" s="197">
        <v>0</v>
      </c>
      <c r="Y28" s="197">
        <v>0</v>
      </c>
    </row>
    <row r="29" spans="1:25" ht="20.25">
      <c r="A29" s="228">
        <v>20</v>
      </c>
      <c r="B29" s="213" t="s">
        <v>168</v>
      </c>
      <c r="C29" s="197">
        <v>1000</v>
      </c>
      <c r="D29" s="197">
        <v>0</v>
      </c>
      <c r="E29" s="197">
        <v>0</v>
      </c>
      <c r="F29" s="197">
        <v>0</v>
      </c>
      <c r="G29" s="197">
        <v>0</v>
      </c>
      <c r="H29" s="197">
        <v>0</v>
      </c>
      <c r="I29" s="197">
        <v>1000</v>
      </c>
      <c r="J29" s="197">
        <v>0</v>
      </c>
      <c r="K29" s="197">
        <v>0</v>
      </c>
      <c r="L29" s="197">
        <v>0</v>
      </c>
      <c r="M29" s="197">
        <v>0</v>
      </c>
      <c r="N29" s="197">
        <v>0</v>
      </c>
      <c r="O29" s="197">
        <v>0</v>
      </c>
      <c r="P29" s="197">
        <v>0</v>
      </c>
      <c r="Q29" s="197">
        <v>0</v>
      </c>
      <c r="R29" s="197">
        <v>0</v>
      </c>
      <c r="S29" s="197">
        <v>0</v>
      </c>
      <c r="T29" s="197">
        <v>0</v>
      </c>
      <c r="U29" s="197">
        <v>0</v>
      </c>
      <c r="V29" s="197">
        <v>0</v>
      </c>
      <c r="W29" s="197">
        <v>0</v>
      </c>
      <c r="X29" s="197">
        <v>0</v>
      </c>
      <c r="Y29" s="197">
        <v>0</v>
      </c>
    </row>
    <row r="30" spans="1:25" ht="20.25">
      <c r="A30" s="228">
        <v>21</v>
      </c>
      <c r="B30" s="213" t="s">
        <v>169</v>
      </c>
      <c r="C30" s="197">
        <v>2813</v>
      </c>
      <c r="D30" s="197">
        <v>600</v>
      </c>
      <c r="E30" s="197">
        <v>0</v>
      </c>
      <c r="F30" s="197">
        <v>0</v>
      </c>
      <c r="G30" s="197">
        <v>0</v>
      </c>
      <c r="H30" s="197">
        <v>0</v>
      </c>
      <c r="I30" s="197">
        <v>0</v>
      </c>
      <c r="J30" s="197">
        <v>0</v>
      </c>
      <c r="K30" s="197">
        <v>0</v>
      </c>
      <c r="L30" s="197">
        <v>0</v>
      </c>
      <c r="M30" s="197">
        <v>25</v>
      </c>
      <c r="N30" s="197">
        <v>0</v>
      </c>
      <c r="O30" s="197">
        <v>0</v>
      </c>
      <c r="P30" s="197">
        <v>0</v>
      </c>
      <c r="Q30" s="197">
        <v>0</v>
      </c>
      <c r="R30" s="197">
        <v>0</v>
      </c>
      <c r="S30" s="197">
        <v>2188</v>
      </c>
      <c r="T30" s="197">
        <v>0</v>
      </c>
      <c r="U30" s="197">
        <v>0</v>
      </c>
      <c r="V30" s="197">
        <v>0</v>
      </c>
      <c r="W30" s="197">
        <v>0</v>
      </c>
      <c r="X30" s="197">
        <v>0</v>
      </c>
      <c r="Y30" s="197">
        <v>0</v>
      </c>
    </row>
    <row r="31" spans="1:25" ht="20.25">
      <c r="A31" s="228">
        <v>22</v>
      </c>
      <c r="B31" s="213" t="s">
        <v>170</v>
      </c>
      <c r="C31" s="197">
        <v>935</v>
      </c>
      <c r="D31" s="197">
        <v>245</v>
      </c>
      <c r="E31" s="197">
        <v>0</v>
      </c>
      <c r="F31" s="197">
        <v>0</v>
      </c>
      <c r="G31" s="197">
        <v>0</v>
      </c>
      <c r="H31" s="197">
        <v>0</v>
      </c>
      <c r="I31" s="197">
        <v>0</v>
      </c>
      <c r="J31" s="197">
        <v>0</v>
      </c>
      <c r="K31" s="197">
        <v>0</v>
      </c>
      <c r="L31" s="197">
        <v>0</v>
      </c>
      <c r="M31" s="197">
        <v>0</v>
      </c>
      <c r="N31" s="197">
        <v>0</v>
      </c>
      <c r="O31" s="197">
        <v>0</v>
      </c>
      <c r="P31" s="197">
        <v>0</v>
      </c>
      <c r="Q31" s="197">
        <v>0</v>
      </c>
      <c r="R31" s="197">
        <v>0</v>
      </c>
      <c r="S31" s="197">
        <v>690</v>
      </c>
      <c r="T31" s="197">
        <v>0</v>
      </c>
      <c r="U31" s="197">
        <v>0</v>
      </c>
      <c r="V31" s="197">
        <v>0</v>
      </c>
      <c r="W31" s="197">
        <v>0</v>
      </c>
      <c r="X31" s="197">
        <v>0</v>
      </c>
      <c r="Y31" s="197">
        <v>0</v>
      </c>
    </row>
    <row r="32" spans="1:25" ht="20.25">
      <c r="A32" s="228">
        <v>23</v>
      </c>
      <c r="B32" s="213" t="s">
        <v>171</v>
      </c>
      <c r="C32" s="197">
        <v>550</v>
      </c>
      <c r="D32" s="197">
        <v>0</v>
      </c>
      <c r="E32" s="197">
        <v>0</v>
      </c>
      <c r="F32" s="197">
        <v>0</v>
      </c>
      <c r="G32" s="197">
        <v>0</v>
      </c>
      <c r="H32" s="197">
        <v>0</v>
      </c>
      <c r="I32" s="197">
        <v>0</v>
      </c>
      <c r="J32" s="197">
        <v>0</v>
      </c>
      <c r="K32" s="197">
        <v>0</v>
      </c>
      <c r="L32" s="197">
        <v>0</v>
      </c>
      <c r="M32" s="197">
        <v>0</v>
      </c>
      <c r="N32" s="197">
        <v>0</v>
      </c>
      <c r="O32" s="197">
        <v>0</v>
      </c>
      <c r="P32" s="197">
        <v>0</v>
      </c>
      <c r="Q32" s="197">
        <v>0</v>
      </c>
      <c r="R32" s="197">
        <v>0</v>
      </c>
      <c r="S32" s="197">
        <v>550</v>
      </c>
      <c r="T32" s="197">
        <v>0</v>
      </c>
      <c r="U32" s="197">
        <v>0</v>
      </c>
      <c r="V32" s="197">
        <v>0</v>
      </c>
      <c r="W32" s="197">
        <v>0</v>
      </c>
      <c r="X32" s="197">
        <v>0</v>
      </c>
      <c r="Y32" s="197">
        <v>0</v>
      </c>
    </row>
    <row r="33" spans="1:25" ht="20.25">
      <c r="A33" s="228">
        <v>24</v>
      </c>
      <c r="B33" s="213" t="s">
        <v>172</v>
      </c>
      <c r="C33" s="197">
        <v>1134</v>
      </c>
      <c r="D33" s="197">
        <v>0</v>
      </c>
      <c r="E33" s="197">
        <v>0</v>
      </c>
      <c r="F33" s="197">
        <v>0</v>
      </c>
      <c r="G33" s="197">
        <v>0</v>
      </c>
      <c r="H33" s="197">
        <v>0</v>
      </c>
      <c r="I33" s="197">
        <v>0</v>
      </c>
      <c r="J33" s="197">
        <v>0</v>
      </c>
      <c r="K33" s="197">
        <v>0</v>
      </c>
      <c r="L33" s="197">
        <v>1134</v>
      </c>
      <c r="M33" s="197">
        <v>0</v>
      </c>
      <c r="N33" s="197">
        <v>0</v>
      </c>
      <c r="O33" s="197">
        <v>0</v>
      </c>
      <c r="P33" s="197">
        <v>0</v>
      </c>
      <c r="Q33" s="197">
        <v>0</v>
      </c>
      <c r="R33" s="197">
        <v>0</v>
      </c>
      <c r="S33" s="197">
        <v>0</v>
      </c>
      <c r="T33" s="197">
        <v>0</v>
      </c>
      <c r="U33" s="197">
        <v>0</v>
      </c>
      <c r="V33" s="197">
        <v>0</v>
      </c>
      <c r="W33" s="197">
        <v>0</v>
      </c>
      <c r="X33" s="197">
        <v>0</v>
      </c>
      <c r="Y33" s="197">
        <v>0</v>
      </c>
    </row>
    <row r="34" spans="1:25" ht="20.25">
      <c r="A34" s="228">
        <v>25</v>
      </c>
      <c r="B34" s="213" t="s">
        <v>173</v>
      </c>
      <c r="C34" s="197">
        <v>1038</v>
      </c>
      <c r="D34" s="197">
        <v>105</v>
      </c>
      <c r="E34" s="197">
        <v>0</v>
      </c>
      <c r="F34" s="197">
        <v>0</v>
      </c>
      <c r="G34" s="197">
        <v>0</v>
      </c>
      <c r="H34" s="197">
        <v>0</v>
      </c>
      <c r="I34" s="197">
        <v>0</v>
      </c>
      <c r="J34" s="197">
        <v>0</v>
      </c>
      <c r="K34" s="197">
        <v>0</v>
      </c>
      <c r="L34" s="197">
        <v>15</v>
      </c>
      <c r="M34" s="197">
        <v>0</v>
      </c>
      <c r="N34" s="197">
        <v>0</v>
      </c>
      <c r="O34" s="197">
        <v>0</v>
      </c>
      <c r="P34" s="197">
        <v>0</v>
      </c>
      <c r="Q34" s="197">
        <v>0</v>
      </c>
      <c r="R34" s="197">
        <v>0</v>
      </c>
      <c r="S34" s="197">
        <v>918</v>
      </c>
      <c r="T34" s="197">
        <v>0</v>
      </c>
      <c r="U34" s="197">
        <v>0</v>
      </c>
      <c r="V34" s="197">
        <v>0</v>
      </c>
      <c r="W34" s="197">
        <v>0</v>
      </c>
      <c r="X34" s="197">
        <v>0</v>
      </c>
      <c r="Y34" s="197">
        <v>0</v>
      </c>
    </row>
    <row r="35" spans="1:25" ht="20.25">
      <c r="A35" s="228">
        <v>26</v>
      </c>
      <c r="B35" s="213" t="s">
        <v>174</v>
      </c>
      <c r="C35" s="197">
        <v>1915</v>
      </c>
      <c r="D35" s="197">
        <v>0</v>
      </c>
      <c r="E35" s="197">
        <v>0</v>
      </c>
      <c r="F35" s="197">
        <v>0</v>
      </c>
      <c r="G35" s="197">
        <v>0</v>
      </c>
      <c r="H35" s="197">
        <v>0</v>
      </c>
      <c r="I35" s="197">
        <v>0</v>
      </c>
      <c r="J35" s="197">
        <v>0</v>
      </c>
      <c r="K35" s="197">
        <v>0</v>
      </c>
      <c r="L35" s="197">
        <v>0</v>
      </c>
      <c r="M35" s="197">
        <v>6</v>
      </c>
      <c r="N35" s="197">
        <v>0</v>
      </c>
      <c r="O35" s="197">
        <v>0</v>
      </c>
      <c r="P35" s="197">
        <v>0</v>
      </c>
      <c r="Q35" s="197">
        <v>0</v>
      </c>
      <c r="R35" s="197">
        <v>147</v>
      </c>
      <c r="S35" s="197">
        <v>1762</v>
      </c>
      <c r="T35" s="197">
        <v>0</v>
      </c>
      <c r="U35" s="197">
        <v>0</v>
      </c>
      <c r="V35" s="197">
        <v>0</v>
      </c>
      <c r="W35" s="197">
        <v>0</v>
      </c>
      <c r="X35" s="197">
        <v>0</v>
      </c>
      <c r="Y35" s="197">
        <v>0</v>
      </c>
    </row>
    <row r="36" spans="1:25" ht="20.25">
      <c r="A36" s="228">
        <v>27</v>
      </c>
      <c r="B36" s="213" t="s">
        <v>175</v>
      </c>
      <c r="C36" s="197">
        <v>4195</v>
      </c>
      <c r="D36" s="197">
        <v>772</v>
      </c>
      <c r="E36" s="197">
        <v>0</v>
      </c>
      <c r="F36" s="197">
        <v>0</v>
      </c>
      <c r="G36" s="197">
        <v>0</v>
      </c>
      <c r="H36" s="197">
        <v>0</v>
      </c>
      <c r="I36" s="197">
        <v>0</v>
      </c>
      <c r="J36" s="197">
        <v>0</v>
      </c>
      <c r="K36" s="197">
        <v>0</v>
      </c>
      <c r="L36" s="197">
        <v>0</v>
      </c>
      <c r="M36" s="197">
        <v>0</v>
      </c>
      <c r="N36" s="197">
        <v>0</v>
      </c>
      <c r="O36" s="197">
        <v>0</v>
      </c>
      <c r="P36" s="197">
        <v>0</v>
      </c>
      <c r="Q36" s="197">
        <v>0</v>
      </c>
      <c r="R36" s="197">
        <v>0</v>
      </c>
      <c r="S36" s="197">
        <v>3423</v>
      </c>
      <c r="T36" s="197">
        <v>0</v>
      </c>
      <c r="U36" s="197">
        <v>0</v>
      </c>
      <c r="V36" s="197">
        <v>0</v>
      </c>
      <c r="W36" s="197">
        <v>0</v>
      </c>
      <c r="X36" s="197">
        <v>0</v>
      </c>
      <c r="Y36" s="197">
        <v>0</v>
      </c>
    </row>
    <row r="37" spans="1:25" ht="20.25">
      <c r="A37" s="228">
        <v>28</v>
      </c>
      <c r="B37" s="213" t="s">
        <v>176</v>
      </c>
      <c r="C37" s="197">
        <v>4477</v>
      </c>
      <c r="D37" s="197">
        <v>660</v>
      </c>
      <c r="E37" s="197">
        <v>0</v>
      </c>
      <c r="F37" s="197">
        <v>0</v>
      </c>
      <c r="G37" s="197">
        <v>0</v>
      </c>
      <c r="H37" s="197">
        <v>0</v>
      </c>
      <c r="I37" s="197">
        <v>0</v>
      </c>
      <c r="J37" s="197">
        <v>0</v>
      </c>
      <c r="K37" s="197">
        <v>0</v>
      </c>
      <c r="L37" s="197">
        <v>1940</v>
      </c>
      <c r="M37" s="197">
        <v>0</v>
      </c>
      <c r="N37" s="197">
        <v>0</v>
      </c>
      <c r="O37" s="197">
        <v>0</v>
      </c>
      <c r="P37" s="197">
        <v>0</v>
      </c>
      <c r="Q37" s="197">
        <v>0</v>
      </c>
      <c r="R37" s="197">
        <v>0</v>
      </c>
      <c r="S37" s="197">
        <v>850</v>
      </c>
      <c r="T37" s="197">
        <v>0</v>
      </c>
      <c r="U37" s="197">
        <v>0</v>
      </c>
      <c r="V37" s="197">
        <v>550</v>
      </c>
      <c r="W37" s="197">
        <v>477</v>
      </c>
      <c r="X37" s="197">
        <v>0</v>
      </c>
      <c r="Y37" s="197">
        <v>0</v>
      </c>
    </row>
    <row r="38" spans="1:25" ht="20.25">
      <c r="A38" s="228">
        <v>29</v>
      </c>
      <c r="B38" s="213" t="s">
        <v>177</v>
      </c>
      <c r="C38" s="197">
        <v>541</v>
      </c>
      <c r="D38" s="197">
        <v>0</v>
      </c>
      <c r="E38" s="197">
        <v>0</v>
      </c>
      <c r="F38" s="197">
        <v>0</v>
      </c>
      <c r="G38" s="197">
        <v>541</v>
      </c>
      <c r="H38" s="197">
        <v>0</v>
      </c>
      <c r="I38" s="197">
        <v>0</v>
      </c>
      <c r="J38" s="197">
        <v>0</v>
      </c>
      <c r="K38" s="197">
        <v>0</v>
      </c>
      <c r="L38" s="197">
        <v>0</v>
      </c>
      <c r="M38" s="197">
        <v>0</v>
      </c>
      <c r="N38" s="197">
        <v>0</v>
      </c>
      <c r="O38" s="197">
        <v>0</v>
      </c>
      <c r="P38" s="197">
        <v>0</v>
      </c>
      <c r="Q38" s="197">
        <v>0</v>
      </c>
      <c r="R38" s="197">
        <v>0</v>
      </c>
      <c r="S38" s="197">
        <v>0</v>
      </c>
      <c r="T38" s="197">
        <v>0</v>
      </c>
      <c r="U38" s="197">
        <v>0</v>
      </c>
      <c r="V38" s="197">
        <v>0</v>
      </c>
      <c r="W38" s="197">
        <v>0</v>
      </c>
      <c r="X38" s="197">
        <v>0</v>
      </c>
      <c r="Y38" s="197">
        <v>0</v>
      </c>
    </row>
    <row r="39" spans="1:25" ht="20.25">
      <c r="A39" s="228">
        <v>30</v>
      </c>
      <c r="B39" s="213" t="s">
        <v>178</v>
      </c>
      <c r="C39" s="197">
        <v>1150</v>
      </c>
      <c r="D39" s="197">
        <v>300</v>
      </c>
      <c r="E39" s="197">
        <v>0</v>
      </c>
      <c r="F39" s="197">
        <v>0</v>
      </c>
      <c r="G39" s="197">
        <v>0</v>
      </c>
      <c r="H39" s="197">
        <v>0</v>
      </c>
      <c r="I39" s="197">
        <v>0</v>
      </c>
      <c r="J39" s="197">
        <v>0</v>
      </c>
      <c r="K39" s="197">
        <v>80</v>
      </c>
      <c r="L39" s="197">
        <v>755</v>
      </c>
      <c r="M39" s="197">
        <v>0</v>
      </c>
      <c r="N39" s="197">
        <v>0</v>
      </c>
      <c r="O39" s="197">
        <v>0</v>
      </c>
      <c r="P39" s="197">
        <v>0</v>
      </c>
      <c r="Q39" s="197">
        <v>0</v>
      </c>
      <c r="R39" s="197">
        <v>0</v>
      </c>
      <c r="S39" s="197">
        <v>0</v>
      </c>
      <c r="T39" s="197">
        <v>0</v>
      </c>
      <c r="U39" s="197">
        <v>0</v>
      </c>
      <c r="V39" s="197">
        <v>0</v>
      </c>
      <c r="W39" s="197">
        <v>0</v>
      </c>
      <c r="X39" s="197">
        <v>15</v>
      </c>
      <c r="Y39" s="197">
        <v>0</v>
      </c>
    </row>
    <row r="40" spans="1:25" ht="20.25">
      <c r="A40" s="228">
        <v>31</v>
      </c>
      <c r="B40" s="213" t="s">
        <v>179</v>
      </c>
      <c r="C40" s="197">
        <v>3953</v>
      </c>
      <c r="D40" s="197">
        <v>480</v>
      </c>
      <c r="E40" s="197">
        <v>0</v>
      </c>
      <c r="F40" s="197">
        <v>0</v>
      </c>
      <c r="G40" s="197">
        <v>0</v>
      </c>
      <c r="H40" s="197">
        <v>0</v>
      </c>
      <c r="I40" s="197">
        <v>0</v>
      </c>
      <c r="J40" s="197">
        <v>0</v>
      </c>
      <c r="K40" s="197">
        <v>0</v>
      </c>
      <c r="L40" s="197">
        <v>0</v>
      </c>
      <c r="M40" s="197">
        <v>0</v>
      </c>
      <c r="N40" s="197">
        <v>0</v>
      </c>
      <c r="O40" s="197">
        <v>0</v>
      </c>
      <c r="P40" s="197">
        <v>0</v>
      </c>
      <c r="Q40" s="197">
        <v>0</v>
      </c>
      <c r="R40" s="197">
        <v>111</v>
      </c>
      <c r="S40" s="197">
        <v>3279</v>
      </c>
      <c r="T40" s="197">
        <v>22</v>
      </c>
      <c r="U40" s="197">
        <v>0</v>
      </c>
      <c r="V40" s="197">
        <v>22</v>
      </c>
      <c r="W40" s="197">
        <v>11</v>
      </c>
      <c r="X40" s="197">
        <v>17</v>
      </c>
      <c r="Y40" s="197">
        <v>11</v>
      </c>
    </row>
    <row r="41" spans="1:25" ht="20.25">
      <c r="A41" s="228">
        <v>32</v>
      </c>
      <c r="B41" s="213" t="s">
        <v>180</v>
      </c>
      <c r="C41" s="197">
        <v>0</v>
      </c>
      <c r="D41" s="197">
        <v>0</v>
      </c>
      <c r="E41" s="197">
        <v>0</v>
      </c>
      <c r="F41" s="197">
        <v>0</v>
      </c>
      <c r="G41" s="197">
        <v>0</v>
      </c>
      <c r="H41" s="197">
        <v>0</v>
      </c>
      <c r="I41" s="197">
        <v>0</v>
      </c>
      <c r="J41" s="197">
        <v>0</v>
      </c>
      <c r="K41" s="197">
        <v>0</v>
      </c>
      <c r="L41" s="197">
        <v>0</v>
      </c>
      <c r="M41" s="197">
        <v>0</v>
      </c>
      <c r="N41" s="197">
        <v>0</v>
      </c>
      <c r="O41" s="197">
        <v>0</v>
      </c>
      <c r="P41" s="197">
        <v>0</v>
      </c>
      <c r="Q41" s="197">
        <v>0</v>
      </c>
      <c r="R41" s="197">
        <v>0</v>
      </c>
      <c r="S41" s="197">
        <v>0</v>
      </c>
      <c r="T41" s="197">
        <v>0</v>
      </c>
      <c r="U41" s="197">
        <v>0</v>
      </c>
      <c r="V41" s="197">
        <v>0</v>
      </c>
      <c r="W41" s="197">
        <v>0</v>
      </c>
      <c r="X41" s="197">
        <v>0</v>
      </c>
      <c r="Y41" s="197">
        <v>0</v>
      </c>
    </row>
    <row r="42" spans="1:25" ht="40.5">
      <c r="A42" s="228">
        <v>33</v>
      </c>
      <c r="B42" s="213" t="s">
        <v>181</v>
      </c>
      <c r="C42" s="197">
        <v>0</v>
      </c>
      <c r="D42" s="197">
        <v>0</v>
      </c>
      <c r="E42" s="197">
        <v>0</v>
      </c>
      <c r="F42" s="197">
        <v>0</v>
      </c>
      <c r="G42" s="197">
        <v>0</v>
      </c>
      <c r="H42" s="197">
        <v>0</v>
      </c>
      <c r="I42" s="197">
        <v>0</v>
      </c>
      <c r="J42" s="197">
        <v>0</v>
      </c>
      <c r="K42" s="197">
        <v>0</v>
      </c>
      <c r="L42" s="197">
        <v>0</v>
      </c>
      <c r="M42" s="197">
        <v>0</v>
      </c>
      <c r="N42" s="197">
        <v>0</v>
      </c>
      <c r="O42" s="197">
        <v>0</v>
      </c>
      <c r="P42" s="197">
        <v>0</v>
      </c>
      <c r="Q42" s="197">
        <v>0</v>
      </c>
      <c r="R42" s="197">
        <v>0</v>
      </c>
      <c r="S42" s="197">
        <v>0</v>
      </c>
      <c r="T42" s="197">
        <v>0</v>
      </c>
      <c r="U42" s="197">
        <v>0</v>
      </c>
      <c r="V42" s="197">
        <v>0</v>
      </c>
      <c r="W42" s="197">
        <v>0</v>
      </c>
      <c r="X42" s="197">
        <v>0</v>
      </c>
      <c r="Y42" s="197">
        <v>0</v>
      </c>
    </row>
    <row r="43" spans="1:25" ht="40.5">
      <c r="A43" s="228">
        <v>34</v>
      </c>
      <c r="B43" s="213" t="s">
        <v>182</v>
      </c>
      <c r="C43" s="197">
        <v>0</v>
      </c>
      <c r="D43" s="197">
        <v>0</v>
      </c>
      <c r="E43" s="197">
        <v>0</v>
      </c>
      <c r="F43" s="197">
        <v>0</v>
      </c>
      <c r="G43" s="197">
        <v>0</v>
      </c>
      <c r="H43" s="197">
        <v>0</v>
      </c>
      <c r="I43" s="197">
        <v>0</v>
      </c>
      <c r="J43" s="197">
        <v>0</v>
      </c>
      <c r="K43" s="197">
        <v>0</v>
      </c>
      <c r="L43" s="197">
        <v>0</v>
      </c>
      <c r="M43" s="197">
        <v>0</v>
      </c>
      <c r="N43" s="197">
        <v>0</v>
      </c>
      <c r="O43" s="197">
        <v>0</v>
      </c>
      <c r="P43" s="197">
        <v>0</v>
      </c>
      <c r="Q43" s="197">
        <v>0</v>
      </c>
      <c r="R43" s="197">
        <v>0</v>
      </c>
      <c r="S43" s="197">
        <v>0</v>
      </c>
      <c r="T43" s="197">
        <v>0</v>
      </c>
      <c r="U43" s="197">
        <v>0</v>
      </c>
      <c r="V43" s="197">
        <v>0</v>
      </c>
      <c r="W43" s="197">
        <v>0</v>
      </c>
      <c r="X43" s="197">
        <v>0</v>
      </c>
      <c r="Y43" s="197">
        <v>0</v>
      </c>
    </row>
    <row r="44" spans="1:25" ht="20.25">
      <c r="A44" s="228">
        <v>35</v>
      </c>
      <c r="B44" s="213" t="s">
        <v>183</v>
      </c>
      <c r="C44" s="197">
        <v>0</v>
      </c>
      <c r="D44" s="197">
        <v>0</v>
      </c>
      <c r="E44" s="197">
        <v>0</v>
      </c>
      <c r="F44" s="197">
        <v>0</v>
      </c>
      <c r="G44" s="197">
        <v>0</v>
      </c>
      <c r="H44" s="197">
        <v>0</v>
      </c>
      <c r="I44" s="197">
        <v>0</v>
      </c>
      <c r="J44" s="197">
        <v>0</v>
      </c>
      <c r="K44" s="197">
        <v>0</v>
      </c>
      <c r="L44" s="197">
        <v>0</v>
      </c>
      <c r="M44" s="197">
        <v>0</v>
      </c>
      <c r="N44" s="197">
        <v>0</v>
      </c>
      <c r="O44" s="197">
        <v>0</v>
      </c>
      <c r="P44" s="197">
        <v>0</v>
      </c>
      <c r="Q44" s="197">
        <v>0</v>
      </c>
      <c r="R44" s="197">
        <v>0</v>
      </c>
      <c r="S44" s="197">
        <v>0</v>
      </c>
      <c r="T44" s="197">
        <v>0</v>
      </c>
      <c r="U44" s="197">
        <v>0</v>
      </c>
      <c r="V44" s="197">
        <v>0</v>
      </c>
      <c r="W44" s="197">
        <v>0</v>
      </c>
      <c r="X44" s="197">
        <v>0</v>
      </c>
      <c r="Y44" s="197">
        <v>0</v>
      </c>
    </row>
    <row r="45" spans="1:25" ht="40.5">
      <c r="A45" s="228">
        <v>36</v>
      </c>
      <c r="B45" s="213" t="s">
        <v>184</v>
      </c>
      <c r="C45" s="197">
        <v>0</v>
      </c>
      <c r="D45" s="197">
        <v>0</v>
      </c>
      <c r="E45" s="197">
        <v>0</v>
      </c>
      <c r="F45" s="197">
        <v>0</v>
      </c>
      <c r="G45" s="197">
        <v>0</v>
      </c>
      <c r="H45" s="197">
        <v>0</v>
      </c>
      <c r="I45" s="197">
        <v>0</v>
      </c>
      <c r="J45" s="197">
        <v>0</v>
      </c>
      <c r="K45" s="197">
        <v>0</v>
      </c>
      <c r="L45" s="197">
        <v>0</v>
      </c>
      <c r="M45" s="197">
        <v>0</v>
      </c>
      <c r="N45" s="197">
        <v>0</v>
      </c>
      <c r="O45" s="197">
        <v>0</v>
      </c>
      <c r="P45" s="197">
        <v>0</v>
      </c>
      <c r="Q45" s="197">
        <v>0</v>
      </c>
      <c r="R45" s="197">
        <v>0</v>
      </c>
      <c r="S45" s="197">
        <v>0</v>
      </c>
      <c r="T45" s="197">
        <v>0</v>
      </c>
      <c r="U45" s="197">
        <v>0</v>
      </c>
      <c r="V45" s="197">
        <v>0</v>
      </c>
      <c r="W45" s="197">
        <v>0</v>
      </c>
      <c r="X45" s="197">
        <v>0</v>
      </c>
      <c r="Y45" s="197">
        <v>0</v>
      </c>
    </row>
    <row r="46" spans="1:25" ht="20.25">
      <c r="A46" s="228">
        <v>37</v>
      </c>
      <c r="B46" s="213" t="s">
        <v>185</v>
      </c>
      <c r="C46" s="197">
        <v>0</v>
      </c>
      <c r="D46" s="197">
        <v>0</v>
      </c>
      <c r="E46" s="197">
        <v>0</v>
      </c>
      <c r="F46" s="197">
        <v>0</v>
      </c>
      <c r="G46" s="197">
        <v>0</v>
      </c>
      <c r="H46" s="197">
        <v>0</v>
      </c>
      <c r="I46" s="197">
        <v>0</v>
      </c>
      <c r="J46" s="197">
        <v>0</v>
      </c>
      <c r="K46" s="197">
        <v>0</v>
      </c>
      <c r="L46" s="197">
        <v>0</v>
      </c>
      <c r="M46" s="197">
        <v>0</v>
      </c>
      <c r="N46" s="197">
        <v>0</v>
      </c>
      <c r="O46" s="197">
        <v>0</v>
      </c>
      <c r="P46" s="197">
        <v>0</v>
      </c>
      <c r="Q46" s="197">
        <v>0</v>
      </c>
      <c r="R46" s="197">
        <v>0</v>
      </c>
      <c r="S46" s="197">
        <v>0</v>
      </c>
      <c r="T46" s="197">
        <v>0</v>
      </c>
      <c r="U46" s="197">
        <v>0</v>
      </c>
      <c r="V46" s="197">
        <v>0</v>
      </c>
      <c r="W46" s="197">
        <v>0</v>
      </c>
      <c r="X46" s="197">
        <v>0</v>
      </c>
      <c r="Y46" s="197">
        <v>0</v>
      </c>
    </row>
    <row r="47" spans="1:25" ht="40.5">
      <c r="A47" s="228">
        <v>38</v>
      </c>
      <c r="B47" s="213" t="s">
        <v>186</v>
      </c>
      <c r="C47" s="197">
        <v>0</v>
      </c>
      <c r="D47" s="197">
        <v>0</v>
      </c>
      <c r="E47" s="197">
        <v>0</v>
      </c>
      <c r="F47" s="197">
        <v>0</v>
      </c>
      <c r="G47" s="197">
        <v>0</v>
      </c>
      <c r="H47" s="197">
        <v>0</v>
      </c>
      <c r="I47" s="197">
        <v>0</v>
      </c>
      <c r="J47" s="197">
        <v>0</v>
      </c>
      <c r="K47" s="197">
        <v>0</v>
      </c>
      <c r="L47" s="197">
        <v>0</v>
      </c>
      <c r="M47" s="197">
        <v>0</v>
      </c>
      <c r="N47" s="197">
        <v>0</v>
      </c>
      <c r="O47" s="197">
        <v>0</v>
      </c>
      <c r="P47" s="197">
        <v>0</v>
      </c>
      <c r="Q47" s="197">
        <v>0</v>
      </c>
      <c r="R47" s="197">
        <v>0</v>
      </c>
      <c r="S47" s="197">
        <v>0</v>
      </c>
      <c r="T47" s="197">
        <v>0</v>
      </c>
      <c r="U47" s="197">
        <v>0</v>
      </c>
      <c r="V47" s="197">
        <v>0</v>
      </c>
      <c r="W47" s="197">
        <v>0</v>
      </c>
      <c r="X47" s="197">
        <v>0</v>
      </c>
      <c r="Y47" s="197">
        <v>0</v>
      </c>
    </row>
    <row r="48" spans="1:25" ht="20.25">
      <c r="A48" s="228">
        <v>39</v>
      </c>
      <c r="B48" s="213" t="s">
        <v>187</v>
      </c>
      <c r="C48" s="197">
        <v>0</v>
      </c>
      <c r="D48" s="197">
        <v>0</v>
      </c>
      <c r="E48" s="197">
        <v>0</v>
      </c>
      <c r="F48" s="197">
        <v>0</v>
      </c>
      <c r="G48" s="197">
        <v>0</v>
      </c>
      <c r="H48" s="197">
        <v>0</v>
      </c>
      <c r="I48" s="197">
        <v>0</v>
      </c>
      <c r="J48" s="197">
        <v>0</v>
      </c>
      <c r="K48" s="197">
        <v>0</v>
      </c>
      <c r="L48" s="197">
        <v>0</v>
      </c>
      <c r="M48" s="197">
        <v>0</v>
      </c>
      <c r="N48" s="197">
        <v>0</v>
      </c>
      <c r="O48" s="197">
        <v>0</v>
      </c>
      <c r="P48" s="197">
        <v>0</v>
      </c>
      <c r="Q48" s="197">
        <v>0</v>
      </c>
      <c r="R48" s="197">
        <v>0</v>
      </c>
      <c r="S48" s="197">
        <v>0</v>
      </c>
      <c r="T48" s="197">
        <v>0</v>
      </c>
      <c r="U48" s="197">
        <v>0</v>
      </c>
      <c r="V48" s="197">
        <v>0</v>
      </c>
      <c r="W48" s="197">
        <v>0</v>
      </c>
      <c r="X48" s="197">
        <v>0</v>
      </c>
      <c r="Y48" s="197">
        <v>0</v>
      </c>
    </row>
    <row r="49" spans="1:25" ht="40.5">
      <c r="A49" s="214"/>
      <c r="B49" s="215" t="s">
        <v>188</v>
      </c>
      <c r="C49" s="216">
        <v>29307</v>
      </c>
      <c r="D49" s="216">
        <v>3212</v>
      </c>
      <c r="E49" s="216">
        <v>0</v>
      </c>
      <c r="F49" s="216">
        <v>0</v>
      </c>
      <c r="G49" s="216">
        <v>541</v>
      </c>
      <c r="H49" s="216">
        <v>0</v>
      </c>
      <c r="I49" s="216">
        <v>1000</v>
      </c>
      <c r="J49" s="216">
        <v>0</v>
      </c>
      <c r="K49" s="216">
        <v>118</v>
      </c>
      <c r="L49" s="216">
        <v>5757</v>
      </c>
      <c r="M49" s="216">
        <v>31</v>
      </c>
      <c r="N49" s="216">
        <v>0</v>
      </c>
      <c r="O49" s="216">
        <v>0</v>
      </c>
      <c r="P49" s="216">
        <v>0</v>
      </c>
      <c r="Q49" s="216">
        <v>0</v>
      </c>
      <c r="R49" s="216">
        <v>258</v>
      </c>
      <c r="S49" s="216">
        <v>16358</v>
      </c>
      <c r="T49" s="216">
        <v>22</v>
      </c>
      <c r="U49" s="216">
        <v>0</v>
      </c>
      <c r="V49" s="216">
        <v>1324</v>
      </c>
      <c r="W49" s="216">
        <v>488</v>
      </c>
      <c r="X49" s="216">
        <v>187</v>
      </c>
      <c r="Y49" s="216">
        <v>11</v>
      </c>
    </row>
    <row r="50" spans="1:25" ht="20.25">
      <c r="A50" s="214"/>
      <c r="B50" s="215" t="s">
        <v>189</v>
      </c>
      <c r="C50" s="216">
        <v>52595</v>
      </c>
      <c r="D50" s="216">
        <v>5162</v>
      </c>
      <c r="E50" s="216">
        <v>10</v>
      </c>
      <c r="F50" s="216">
        <v>500</v>
      </c>
      <c r="G50" s="216">
        <v>593</v>
      </c>
      <c r="H50" s="216">
        <v>0</v>
      </c>
      <c r="I50" s="216">
        <v>1060</v>
      </c>
      <c r="J50" s="216">
        <v>0</v>
      </c>
      <c r="K50" s="216">
        <v>118</v>
      </c>
      <c r="L50" s="216">
        <v>14157</v>
      </c>
      <c r="M50" s="216">
        <v>405</v>
      </c>
      <c r="N50" s="216">
        <v>0</v>
      </c>
      <c r="O50" s="216">
        <v>0</v>
      </c>
      <c r="P50" s="216">
        <v>0</v>
      </c>
      <c r="Q50" s="216">
        <v>240</v>
      </c>
      <c r="R50" s="216">
        <v>1098</v>
      </c>
      <c r="S50" s="216">
        <v>26265</v>
      </c>
      <c r="T50" s="216">
        <v>22</v>
      </c>
      <c r="U50" s="216">
        <v>0</v>
      </c>
      <c r="V50" s="216">
        <v>1754</v>
      </c>
      <c r="W50" s="216">
        <v>788</v>
      </c>
      <c r="X50" s="216">
        <v>212</v>
      </c>
      <c r="Y50" s="216">
        <v>211</v>
      </c>
    </row>
    <row r="51" spans="1:25" ht="20.25">
      <c r="A51" s="230">
        <v>40</v>
      </c>
      <c r="B51" s="231" t="s">
        <v>190</v>
      </c>
      <c r="C51" s="197">
        <v>0</v>
      </c>
      <c r="D51" s="197">
        <v>0</v>
      </c>
      <c r="E51" s="197">
        <v>0</v>
      </c>
      <c r="F51" s="197">
        <v>0</v>
      </c>
      <c r="G51" s="197">
        <v>0</v>
      </c>
      <c r="H51" s="197">
        <v>0</v>
      </c>
      <c r="I51" s="197">
        <v>0</v>
      </c>
      <c r="J51" s="197">
        <v>0</v>
      </c>
      <c r="K51" s="197">
        <v>0</v>
      </c>
      <c r="L51" s="197">
        <v>0</v>
      </c>
      <c r="M51" s="197">
        <v>0</v>
      </c>
      <c r="N51" s="197">
        <v>0</v>
      </c>
      <c r="O51" s="197">
        <v>0</v>
      </c>
      <c r="P51" s="197">
        <v>0</v>
      </c>
      <c r="Q51" s="197">
        <v>0</v>
      </c>
      <c r="R51" s="197">
        <v>0</v>
      </c>
      <c r="S51" s="197">
        <v>0</v>
      </c>
      <c r="T51" s="197">
        <v>0</v>
      </c>
      <c r="U51" s="197">
        <v>0</v>
      </c>
      <c r="V51" s="197">
        <v>0</v>
      </c>
      <c r="W51" s="197">
        <v>0</v>
      </c>
      <c r="X51" s="197">
        <v>0</v>
      </c>
      <c r="Y51" s="197">
        <v>0</v>
      </c>
    </row>
    <row r="52" spans="1:25" ht="20.25">
      <c r="A52" s="214"/>
      <c r="B52" s="215" t="s">
        <v>191</v>
      </c>
      <c r="C52" s="216">
        <v>0</v>
      </c>
      <c r="D52" s="216">
        <v>0</v>
      </c>
      <c r="E52" s="216">
        <v>0</v>
      </c>
      <c r="F52" s="216">
        <v>0</v>
      </c>
      <c r="G52" s="216">
        <v>0</v>
      </c>
      <c r="H52" s="216">
        <v>0</v>
      </c>
      <c r="I52" s="216">
        <v>0</v>
      </c>
      <c r="J52" s="216">
        <v>0</v>
      </c>
      <c r="K52" s="216">
        <v>0</v>
      </c>
      <c r="L52" s="216">
        <v>0</v>
      </c>
      <c r="M52" s="216">
        <v>0</v>
      </c>
      <c r="N52" s="216">
        <v>0</v>
      </c>
      <c r="O52" s="216">
        <v>0</v>
      </c>
      <c r="P52" s="216">
        <v>0</v>
      </c>
      <c r="Q52" s="216">
        <v>0</v>
      </c>
      <c r="R52" s="216">
        <v>0</v>
      </c>
      <c r="S52" s="216">
        <v>0</v>
      </c>
      <c r="T52" s="216">
        <v>0</v>
      </c>
      <c r="U52" s="216">
        <v>0</v>
      </c>
      <c r="V52" s="216">
        <v>0</v>
      </c>
      <c r="W52" s="216">
        <v>0</v>
      </c>
      <c r="X52" s="216">
        <v>0</v>
      </c>
      <c r="Y52" s="216">
        <v>0</v>
      </c>
    </row>
    <row r="53" spans="1:25" ht="40.5">
      <c r="A53" s="230">
        <v>41</v>
      </c>
      <c r="B53" s="233" t="s">
        <v>192</v>
      </c>
      <c r="C53" s="197">
        <v>0</v>
      </c>
      <c r="D53" s="197">
        <v>0</v>
      </c>
      <c r="E53" s="197">
        <v>0</v>
      </c>
      <c r="F53" s="197">
        <v>0</v>
      </c>
      <c r="G53" s="197">
        <v>0</v>
      </c>
      <c r="H53" s="197">
        <v>0</v>
      </c>
      <c r="I53" s="197">
        <v>0</v>
      </c>
      <c r="J53" s="197">
        <v>0</v>
      </c>
      <c r="K53" s="197">
        <v>0</v>
      </c>
      <c r="L53" s="197">
        <v>0</v>
      </c>
      <c r="M53" s="197">
        <v>0</v>
      </c>
      <c r="N53" s="197">
        <v>0</v>
      </c>
      <c r="O53" s="197">
        <v>0</v>
      </c>
      <c r="P53" s="197">
        <v>0</v>
      </c>
      <c r="Q53" s="197">
        <v>0</v>
      </c>
      <c r="R53" s="197">
        <v>0</v>
      </c>
      <c r="S53" s="197">
        <v>0</v>
      </c>
      <c r="T53" s="197">
        <v>0</v>
      </c>
      <c r="U53" s="197">
        <v>0</v>
      </c>
      <c r="V53" s="197">
        <v>0</v>
      </c>
      <c r="W53" s="197">
        <v>0</v>
      </c>
      <c r="X53" s="197">
        <v>0</v>
      </c>
      <c r="Y53" s="197">
        <v>0</v>
      </c>
    </row>
    <row r="54" spans="1:25" ht="20.25">
      <c r="A54" s="214"/>
      <c r="B54" s="215" t="s">
        <v>193</v>
      </c>
      <c r="C54" s="216">
        <v>0</v>
      </c>
      <c r="D54" s="216">
        <v>0</v>
      </c>
      <c r="E54" s="216">
        <v>0</v>
      </c>
      <c r="F54" s="216">
        <v>0</v>
      </c>
      <c r="G54" s="216">
        <v>0</v>
      </c>
      <c r="H54" s="216">
        <v>0</v>
      </c>
      <c r="I54" s="216">
        <v>0</v>
      </c>
      <c r="J54" s="216">
        <v>0</v>
      </c>
      <c r="K54" s="216">
        <v>0</v>
      </c>
      <c r="L54" s="216">
        <v>0</v>
      </c>
      <c r="M54" s="216">
        <v>0</v>
      </c>
      <c r="N54" s="216">
        <v>0</v>
      </c>
      <c r="O54" s="216">
        <v>0</v>
      </c>
      <c r="P54" s="216">
        <v>0</v>
      </c>
      <c r="Q54" s="216">
        <v>0</v>
      </c>
      <c r="R54" s="216">
        <v>0</v>
      </c>
      <c r="S54" s="216">
        <v>0</v>
      </c>
      <c r="T54" s="216">
        <v>0</v>
      </c>
      <c r="U54" s="216">
        <v>0</v>
      </c>
      <c r="V54" s="216">
        <v>0</v>
      </c>
      <c r="W54" s="216">
        <v>0</v>
      </c>
      <c r="X54" s="216">
        <v>0</v>
      </c>
      <c r="Y54" s="216">
        <v>0</v>
      </c>
    </row>
    <row r="55" spans="1:25" ht="20.25">
      <c r="A55" s="234">
        <v>42</v>
      </c>
      <c r="B55" s="213" t="s">
        <v>194</v>
      </c>
      <c r="C55" s="197">
        <v>2168</v>
      </c>
      <c r="D55" s="197">
        <v>130</v>
      </c>
      <c r="E55" s="197">
        <v>0</v>
      </c>
      <c r="F55" s="197">
        <v>0</v>
      </c>
      <c r="G55" s="197">
        <v>0</v>
      </c>
      <c r="H55" s="197">
        <v>0</v>
      </c>
      <c r="I55" s="197">
        <v>0</v>
      </c>
      <c r="J55" s="197">
        <v>0</v>
      </c>
      <c r="K55" s="197">
        <v>0</v>
      </c>
      <c r="L55" s="197">
        <v>0</v>
      </c>
      <c r="M55" s="197">
        <v>0</v>
      </c>
      <c r="N55" s="197">
        <v>0</v>
      </c>
      <c r="O55" s="197">
        <v>0</v>
      </c>
      <c r="P55" s="197">
        <v>0</v>
      </c>
      <c r="Q55" s="197">
        <v>0</v>
      </c>
      <c r="R55" s="197">
        <v>0</v>
      </c>
      <c r="S55" s="197">
        <v>2038</v>
      </c>
      <c r="T55" s="197">
        <v>0</v>
      </c>
      <c r="U55" s="197">
        <v>0</v>
      </c>
      <c r="V55" s="197">
        <v>0</v>
      </c>
      <c r="W55" s="197">
        <v>0</v>
      </c>
      <c r="X55" s="197">
        <v>0</v>
      </c>
      <c r="Y55" s="197">
        <v>0</v>
      </c>
    </row>
    <row r="56" spans="1:25" ht="20.25">
      <c r="A56" s="234">
        <v>43</v>
      </c>
      <c r="B56" s="213" t="s">
        <v>195</v>
      </c>
      <c r="C56" s="197">
        <v>0</v>
      </c>
      <c r="D56" s="197">
        <v>0</v>
      </c>
      <c r="E56" s="197">
        <v>0</v>
      </c>
      <c r="F56" s="197">
        <v>0</v>
      </c>
      <c r="G56" s="197">
        <v>0</v>
      </c>
      <c r="H56" s="197">
        <v>0</v>
      </c>
      <c r="I56" s="197">
        <v>0</v>
      </c>
      <c r="J56" s="197">
        <v>0</v>
      </c>
      <c r="K56" s="197">
        <v>0</v>
      </c>
      <c r="L56" s="197">
        <v>0</v>
      </c>
      <c r="M56" s="197">
        <v>0</v>
      </c>
      <c r="N56" s="197">
        <v>0</v>
      </c>
      <c r="O56" s="197">
        <v>0</v>
      </c>
      <c r="P56" s="197">
        <v>0</v>
      </c>
      <c r="Q56" s="197">
        <v>0</v>
      </c>
      <c r="R56" s="197">
        <v>0</v>
      </c>
      <c r="S56" s="197">
        <v>0</v>
      </c>
      <c r="T56" s="197">
        <v>0</v>
      </c>
      <c r="U56" s="197">
        <v>0</v>
      </c>
      <c r="V56" s="197">
        <v>0</v>
      </c>
      <c r="W56" s="197">
        <v>0</v>
      </c>
      <c r="X56" s="197">
        <v>0</v>
      </c>
      <c r="Y56" s="197">
        <v>0</v>
      </c>
    </row>
    <row r="57" spans="1:25" ht="20.25">
      <c r="A57" s="234">
        <v>44</v>
      </c>
      <c r="B57" s="213" t="s">
        <v>196</v>
      </c>
      <c r="C57" s="197">
        <v>0</v>
      </c>
      <c r="D57" s="197">
        <v>0</v>
      </c>
      <c r="E57" s="197">
        <v>0</v>
      </c>
      <c r="F57" s="197">
        <v>0</v>
      </c>
      <c r="G57" s="197">
        <v>0</v>
      </c>
      <c r="H57" s="197">
        <v>0</v>
      </c>
      <c r="I57" s="197">
        <v>0</v>
      </c>
      <c r="J57" s="197">
        <v>0</v>
      </c>
      <c r="K57" s="197">
        <v>0</v>
      </c>
      <c r="L57" s="197">
        <v>0</v>
      </c>
      <c r="M57" s="197">
        <v>0</v>
      </c>
      <c r="N57" s="197">
        <v>0</v>
      </c>
      <c r="O57" s="197">
        <v>0</v>
      </c>
      <c r="P57" s="197">
        <v>0</v>
      </c>
      <c r="Q57" s="197">
        <v>0</v>
      </c>
      <c r="R57" s="197">
        <v>0</v>
      </c>
      <c r="S57" s="197">
        <v>0</v>
      </c>
      <c r="T57" s="197">
        <v>0</v>
      </c>
      <c r="U57" s="197">
        <v>0</v>
      </c>
      <c r="V57" s="197">
        <v>0</v>
      </c>
      <c r="W57" s="197">
        <v>0</v>
      </c>
      <c r="X57" s="197">
        <v>0</v>
      </c>
      <c r="Y57" s="197">
        <v>0</v>
      </c>
    </row>
    <row r="58" spans="1:25" ht="20.25">
      <c r="A58" s="234">
        <v>45</v>
      </c>
      <c r="B58" s="213" t="s">
        <v>197</v>
      </c>
      <c r="C58" s="197">
        <v>1100</v>
      </c>
      <c r="D58" s="197">
        <v>0</v>
      </c>
      <c r="E58" s="197">
        <v>0</v>
      </c>
      <c r="F58" s="197">
        <v>0</v>
      </c>
      <c r="G58" s="197">
        <v>0</v>
      </c>
      <c r="H58" s="197">
        <v>0</v>
      </c>
      <c r="I58" s="197">
        <v>0</v>
      </c>
      <c r="J58" s="197">
        <v>0</v>
      </c>
      <c r="K58" s="197">
        <v>0</v>
      </c>
      <c r="L58" s="197">
        <v>0</v>
      </c>
      <c r="M58" s="197">
        <v>0</v>
      </c>
      <c r="N58" s="197">
        <v>0</v>
      </c>
      <c r="O58" s="197">
        <v>0</v>
      </c>
      <c r="P58" s="197">
        <v>0</v>
      </c>
      <c r="Q58" s="197">
        <v>0</v>
      </c>
      <c r="R58" s="197">
        <v>0</v>
      </c>
      <c r="S58" s="197">
        <v>1100</v>
      </c>
      <c r="T58" s="197">
        <v>0</v>
      </c>
      <c r="U58" s="197">
        <v>0</v>
      </c>
      <c r="V58" s="197">
        <v>0</v>
      </c>
      <c r="W58" s="197">
        <v>0</v>
      </c>
      <c r="X58" s="197">
        <v>0</v>
      </c>
      <c r="Y58" s="197">
        <v>0</v>
      </c>
    </row>
    <row r="59" spans="1:25" ht="20.25">
      <c r="A59" s="234">
        <v>46</v>
      </c>
      <c r="B59" s="235" t="s">
        <v>198</v>
      </c>
      <c r="C59" s="197">
        <v>0</v>
      </c>
      <c r="D59" s="197">
        <v>0</v>
      </c>
      <c r="E59" s="197">
        <v>0</v>
      </c>
      <c r="F59" s="197">
        <v>0</v>
      </c>
      <c r="G59" s="197">
        <v>0</v>
      </c>
      <c r="H59" s="197">
        <v>0</v>
      </c>
      <c r="I59" s="197">
        <v>0</v>
      </c>
      <c r="J59" s="197">
        <v>0</v>
      </c>
      <c r="K59" s="197">
        <v>0</v>
      </c>
      <c r="L59" s="197">
        <v>0</v>
      </c>
      <c r="M59" s="197">
        <v>0</v>
      </c>
      <c r="N59" s="197">
        <v>0</v>
      </c>
      <c r="O59" s="197">
        <v>0</v>
      </c>
      <c r="P59" s="197">
        <v>0</v>
      </c>
      <c r="Q59" s="197">
        <v>0</v>
      </c>
      <c r="R59" s="197">
        <v>0</v>
      </c>
      <c r="S59" s="197">
        <v>0</v>
      </c>
      <c r="T59" s="197">
        <v>0</v>
      </c>
      <c r="U59" s="197">
        <v>0</v>
      </c>
      <c r="V59" s="197">
        <v>0</v>
      </c>
      <c r="W59" s="197">
        <v>0</v>
      </c>
      <c r="X59" s="197">
        <v>0</v>
      </c>
      <c r="Y59" s="197">
        <v>0</v>
      </c>
    </row>
    <row r="60" spans="1:25" ht="40.5">
      <c r="A60" s="214"/>
      <c r="B60" s="215" t="s">
        <v>199</v>
      </c>
      <c r="C60" s="216">
        <v>3268</v>
      </c>
      <c r="D60" s="216">
        <v>130</v>
      </c>
      <c r="E60" s="216">
        <v>0</v>
      </c>
      <c r="F60" s="216">
        <v>0</v>
      </c>
      <c r="G60" s="216">
        <v>0</v>
      </c>
      <c r="H60" s="216">
        <v>0</v>
      </c>
      <c r="I60" s="216">
        <v>0</v>
      </c>
      <c r="J60" s="216">
        <v>0</v>
      </c>
      <c r="K60" s="216">
        <v>0</v>
      </c>
      <c r="L60" s="216">
        <v>0</v>
      </c>
      <c r="M60" s="216">
        <v>0</v>
      </c>
      <c r="N60" s="216">
        <v>0</v>
      </c>
      <c r="O60" s="216">
        <v>0</v>
      </c>
      <c r="P60" s="216">
        <v>0</v>
      </c>
      <c r="Q60" s="216">
        <v>0</v>
      </c>
      <c r="R60" s="216">
        <v>0</v>
      </c>
      <c r="S60" s="216">
        <v>3138</v>
      </c>
      <c r="T60" s="216">
        <v>0</v>
      </c>
      <c r="U60" s="216">
        <v>0</v>
      </c>
      <c r="V60" s="216">
        <v>0</v>
      </c>
      <c r="W60" s="216">
        <v>0</v>
      </c>
      <c r="X60" s="216">
        <v>0</v>
      </c>
      <c r="Y60" s="216">
        <v>0</v>
      </c>
    </row>
    <row r="61" spans="1:25" ht="20.25">
      <c r="A61" s="234">
        <v>47</v>
      </c>
      <c r="B61" s="213" t="s">
        <v>200</v>
      </c>
      <c r="C61" s="197">
        <v>188</v>
      </c>
      <c r="D61" s="197">
        <v>0</v>
      </c>
      <c r="E61" s="197">
        <v>0</v>
      </c>
      <c r="F61" s="197">
        <v>0</v>
      </c>
      <c r="G61" s="197">
        <v>0</v>
      </c>
      <c r="H61" s="197">
        <v>0</v>
      </c>
      <c r="I61" s="197">
        <v>0</v>
      </c>
      <c r="J61" s="197">
        <v>0</v>
      </c>
      <c r="K61" s="197">
        <v>0</v>
      </c>
      <c r="L61" s="197">
        <v>0</v>
      </c>
      <c r="M61" s="197">
        <v>0</v>
      </c>
      <c r="N61" s="197">
        <v>0</v>
      </c>
      <c r="O61" s="197">
        <v>0</v>
      </c>
      <c r="P61" s="197">
        <v>0</v>
      </c>
      <c r="Q61" s="197">
        <v>0</v>
      </c>
      <c r="R61" s="197">
        <v>0</v>
      </c>
      <c r="S61" s="197">
        <v>188</v>
      </c>
      <c r="T61" s="197">
        <v>0</v>
      </c>
      <c r="U61" s="197">
        <v>0</v>
      </c>
      <c r="V61" s="197">
        <v>0</v>
      </c>
      <c r="W61" s="197">
        <v>0</v>
      </c>
      <c r="X61" s="197">
        <v>0</v>
      </c>
      <c r="Y61" s="197">
        <v>0</v>
      </c>
    </row>
    <row r="62" spans="1:25" ht="40.5">
      <c r="A62" s="234">
        <v>48</v>
      </c>
      <c r="B62" s="213" t="s">
        <v>201</v>
      </c>
      <c r="C62" s="197">
        <v>1280</v>
      </c>
      <c r="D62" s="197">
        <v>300</v>
      </c>
      <c r="E62" s="197">
        <v>0</v>
      </c>
      <c r="F62" s="197">
        <v>0</v>
      </c>
      <c r="G62" s="197">
        <v>0</v>
      </c>
      <c r="H62" s="197">
        <v>0</v>
      </c>
      <c r="I62" s="197">
        <v>300</v>
      </c>
      <c r="J62" s="197">
        <v>0</v>
      </c>
      <c r="K62" s="197">
        <v>0</v>
      </c>
      <c r="L62" s="197">
        <v>0</v>
      </c>
      <c r="M62" s="197">
        <v>0</v>
      </c>
      <c r="N62" s="197">
        <v>0</v>
      </c>
      <c r="O62" s="197">
        <v>0</v>
      </c>
      <c r="P62" s="197">
        <v>0</v>
      </c>
      <c r="Q62" s="197">
        <v>0</v>
      </c>
      <c r="R62" s="197">
        <v>60</v>
      </c>
      <c r="S62" s="197">
        <v>600</v>
      </c>
      <c r="T62" s="197">
        <v>0</v>
      </c>
      <c r="U62" s="197">
        <v>0</v>
      </c>
      <c r="V62" s="197">
        <v>0</v>
      </c>
      <c r="W62" s="197">
        <v>0</v>
      </c>
      <c r="X62" s="197">
        <v>20</v>
      </c>
      <c r="Y62" s="197">
        <v>0</v>
      </c>
    </row>
    <row r="63" spans="1:25" ht="20.25">
      <c r="A63" s="234">
        <v>49</v>
      </c>
      <c r="B63" s="213" t="s">
        <v>202</v>
      </c>
      <c r="C63" s="197">
        <v>0</v>
      </c>
      <c r="D63" s="197">
        <v>0</v>
      </c>
      <c r="E63" s="197">
        <v>0</v>
      </c>
      <c r="F63" s="197">
        <v>0</v>
      </c>
      <c r="G63" s="197">
        <v>0</v>
      </c>
      <c r="H63" s="197">
        <v>0</v>
      </c>
      <c r="I63" s="197">
        <v>0</v>
      </c>
      <c r="J63" s="197">
        <v>0</v>
      </c>
      <c r="K63" s="197">
        <v>0</v>
      </c>
      <c r="L63" s="197">
        <v>0</v>
      </c>
      <c r="M63" s="197">
        <v>0</v>
      </c>
      <c r="N63" s="197">
        <v>0</v>
      </c>
      <c r="O63" s="197">
        <v>0</v>
      </c>
      <c r="P63" s="197">
        <v>0</v>
      </c>
      <c r="Q63" s="197">
        <v>0</v>
      </c>
      <c r="R63" s="197">
        <v>0</v>
      </c>
      <c r="S63" s="197">
        <v>0</v>
      </c>
      <c r="T63" s="197">
        <v>0</v>
      </c>
      <c r="U63" s="197">
        <v>0</v>
      </c>
      <c r="V63" s="197">
        <v>0</v>
      </c>
      <c r="W63" s="197">
        <v>0</v>
      </c>
      <c r="X63" s="197">
        <v>0</v>
      </c>
      <c r="Y63" s="197">
        <v>0</v>
      </c>
    </row>
    <row r="64" spans="1:25" ht="20.25">
      <c r="A64" s="234">
        <v>50</v>
      </c>
      <c r="B64" s="235" t="s">
        <v>203</v>
      </c>
      <c r="C64" s="197">
        <v>0</v>
      </c>
      <c r="D64" s="197">
        <v>0</v>
      </c>
      <c r="E64" s="197">
        <v>0</v>
      </c>
      <c r="F64" s="197">
        <v>0</v>
      </c>
      <c r="G64" s="197">
        <v>0</v>
      </c>
      <c r="H64" s="197">
        <v>0</v>
      </c>
      <c r="I64" s="197">
        <v>0</v>
      </c>
      <c r="J64" s="197">
        <v>0</v>
      </c>
      <c r="K64" s="197">
        <v>0</v>
      </c>
      <c r="L64" s="197">
        <v>0</v>
      </c>
      <c r="M64" s="197">
        <v>0</v>
      </c>
      <c r="N64" s="197">
        <v>0</v>
      </c>
      <c r="O64" s="197">
        <v>0</v>
      </c>
      <c r="P64" s="197">
        <v>0</v>
      </c>
      <c r="Q64" s="197">
        <v>0</v>
      </c>
      <c r="R64" s="197">
        <v>0</v>
      </c>
      <c r="S64" s="197">
        <v>0</v>
      </c>
      <c r="T64" s="197">
        <v>0</v>
      </c>
      <c r="U64" s="197">
        <v>0</v>
      </c>
      <c r="V64" s="197">
        <v>0</v>
      </c>
      <c r="W64" s="197">
        <v>0</v>
      </c>
      <c r="X64" s="197">
        <v>0</v>
      </c>
      <c r="Y64" s="197">
        <v>0</v>
      </c>
    </row>
    <row r="65" spans="1:25" ht="20.25">
      <c r="A65" s="234">
        <v>51</v>
      </c>
      <c r="B65" s="237" t="s">
        <v>204</v>
      </c>
      <c r="C65" s="197">
        <v>0</v>
      </c>
      <c r="D65" s="197">
        <v>0</v>
      </c>
      <c r="E65" s="197">
        <v>0</v>
      </c>
      <c r="F65" s="197">
        <v>0</v>
      </c>
      <c r="G65" s="197">
        <v>0</v>
      </c>
      <c r="H65" s="197">
        <v>0</v>
      </c>
      <c r="I65" s="197">
        <v>0</v>
      </c>
      <c r="J65" s="197">
        <v>0</v>
      </c>
      <c r="K65" s="197">
        <v>0</v>
      </c>
      <c r="L65" s="197">
        <v>0</v>
      </c>
      <c r="M65" s="197">
        <v>0</v>
      </c>
      <c r="N65" s="197">
        <v>0</v>
      </c>
      <c r="O65" s="197">
        <v>0</v>
      </c>
      <c r="P65" s="197">
        <v>0</v>
      </c>
      <c r="Q65" s="197">
        <v>0</v>
      </c>
      <c r="R65" s="197">
        <v>0</v>
      </c>
      <c r="S65" s="197">
        <v>0</v>
      </c>
      <c r="T65" s="197">
        <v>0</v>
      </c>
      <c r="U65" s="197">
        <v>0</v>
      </c>
      <c r="V65" s="197">
        <v>0</v>
      </c>
      <c r="W65" s="197">
        <v>0</v>
      </c>
      <c r="X65" s="197">
        <v>0</v>
      </c>
      <c r="Y65" s="197">
        <v>0</v>
      </c>
    </row>
    <row r="66" spans="1:25" ht="20.25">
      <c r="A66" s="234">
        <v>52</v>
      </c>
      <c r="B66" s="238" t="s">
        <v>205</v>
      </c>
      <c r="C66" s="197">
        <v>0</v>
      </c>
      <c r="D66" s="197">
        <v>0</v>
      </c>
      <c r="E66" s="197">
        <v>0</v>
      </c>
      <c r="F66" s="197">
        <v>0</v>
      </c>
      <c r="G66" s="197">
        <v>0</v>
      </c>
      <c r="H66" s="197">
        <v>0</v>
      </c>
      <c r="I66" s="197">
        <v>0</v>
      </c>
      <c r="J66" s="197">
        <v>0</v>
      </c>
      <c r="K66" s="197">
        <v>0</v>
      </c>
      <c r="L66" s="197">
        <v>0</v>
      </c>
      <c r="M66" s="197">
        <v>0</v>
      </c>
      <c r="N66" s="197">
        <v>0</v>
      </c>
      <c r="O66" s="197">
        <v>0</v>
      </c>
      <c r="P66" s="197">
        <v>0</v>
      </c>
      <c r="Q66" s="197">
        <v>0</v>
      </c>
      <c r="R66" s="197">
        <v>0</v>
      </c>
      <c r="S66" s="197">
        <v>0</v>
      </c>
      <c r="T66" s="197">
        <v>0</v>
      </c>
      <c r="U66" s="197">
        <v>0</v>
      </c>
      <c r="V66" s="197">
        <v>0</v>
      </c>
      <c r="W66" s="197">
        <v>0</v>
      </c>
      <c r="X66" s="197">
        <v>0</v>
      </c>
      <c r="Y66" s="197">
        <v>0</v>
      </c>
    </row>
    <row r="67" spans="1:25" ht="20.25">
      <c r="A67" s="234">
        <v>53</v>
      </c>
      <c r="B67" s="239" t="s">
        <v>206</v>
      </c>
      <c r="C67" s="197">
        <v>0</v>
      </c>
      <c r="D67" s="197">
        <v>0</v>
      </c>
      <c r="E67" s="197">
        <v>0</v>
      </c>
      <c r="F67" s="197">
        <v>0</v>
      </c>
      <c r="G67" s="197">
        <v>0</v>
      </c>
      <c r="H67" s="197">
        <v>0</v>
      </c>
      <c r="I67" s="197">
        <v>0</v>
      </c>
      <c r="J67" s="197">
        <v>0</v>
      </c>
      <c r="K67" s="197">
        <v>0</v>
      </c>
      <c r="L67" s="197">
        <v>0</v>
      </c>
      <c r="M67" s="197">
        <v>0</v>
      </c>
      <c r="N67" s="197">
        <v>0</v>
      </c>
      <c r="O67" s="197">
        <v>0</v>
      </c>
      <c r="P67" s="197">
        <v>0</v>
      </c>
      <c r="Q67" s="197">
        <v>0</v>
      </c>
      <c r="R67" s="197">
        <v>0</v>
      </c>
      <c r="S67" s="197">
        <v>0</v>
      </c>
      <c r="T67" s="197">
        <v>0</v>
      </c>
      <c r="U67" s="197">
        <v>0</v>
      </c>
      <c r="V67" s="197">
        <v>0</v>
      </c>
      <c r="W67" s="197">
        <v>0</v>
      </c>
      <c r="X67" s="197">
        <v>0</v>
      </c>
      <c r="Y67" s="197">
        <v>0</v>
      </c>
    </row>
    <row r="68" spans="1:25" ht="40.5">
      <c r="A68" s="234">
        <v>54</v>
      </c>
      <c r="B68" s="237" t="s">
        <v>207</v>
      </c>
      <c r="C68" s="197">
        <v>0</v>
      </c>
      <c r="D68" s="197">
        <v>0</v>
      </c>
      <c r="E68" s="197">
        <v>0</v>
      </c>
      <c r="F68" s="197">
        <v>0</v>
      </c>
      <c r="G68" s="197">
        <v>0</v>
      </c>
      <c r="H68" s="197">
        <v>0</v>
      </c>
      <c r="I68" s="197">
        <v>0</v>
      </c>
      <c r="J68" s="197">
        <v>0</v>
      </c>
      <c r="K68" s="197">
        <v>0</v>
      </c>
      <c r="L68" s="197">
        <v>0</v>
      </c>
      <c r="M68" s="197">
        <v>0</v>
      </c>
      <c r="N68" s="197">
        <v>0</v>
      </c>
      <c r="O68" s="197">
        <v>0</v>
      </c>
      <c r="P68" s="197">
        <v>0</v>
      </c>
      <c r="Q68" s="197">
        <v>0</v>
      </c>
      <c r="R68" s="197">
        <v>0</v>
      </c>
      <c r="S68" s="197">
        <v>0</v>
      </c>
      <c r="T68" s="197">
        <v>0</v>
      </c>
      <c r="U68" s="197">
        <v>0</v>
      </c>
      <c r="V68" s="197">
        <v>0</v>
      </c>
      <c r="W68" s="197">
        <v>0</v>
      </c>
      <c r="X68" s="197">
        <v>0</v>
      </c>
      <c r="Y68" s="197">
        <v>0</v>
      </c>
    </row>
    <row r="69" spans="1:25" ht="20.25">
      <c r="A69" s="234">
        <v>55</v>
      </c>
      <c r="B69" s="237" t="s">
        <v>208</v>
      </c>
      <c r="C69" s="197">
        <v>0</v>
      </c>
      <c r="D69" s="197">
        <v>0</v>
      </c>
      <c r="E69" s="197">
        <v>0</v>
      </c>
      <c r="F69" s="197">
        <v>0</v>
      </c>
      <c r="G69" s="197">
        <v>0</v>
      </c>
      <c r="H69" s="197">
        <v>0</v>
      </c>
      <c r="I69" s="197">
        <v>0</v>
      </c>
      <c r="J69" s="197">
        <v>0</v>
      </c>
      <c r="K69" s="197">
        <v>0</v>
      </c>
      <c r="L69" s="197">
        <v>0</v>
      </c>
      <c r="M69" s="197">
        <v>0</v>
      </c>
      <c r="N69" s="197">
        <v>0</v>
      </c>
      <c r="O69" s="197">
        <v>0</v>
      </c>
      <c r="P69" s="197">
        <v>0</v>
      </c>
      <c r="Q69" s="197">
        <v>0</v>
      </c>
      <c r="R69" s="197">
        <v>0</v>
      </c>
      <c r="S69" s="197">
        <v>0</v>
      </c>
      <c r="T69" s="197">
        <v>0</v>
      </c>
      <c r="U69" s="197">
        <v>0</v>
      </c>
      <c r="V69" s="197">
        <v>0</v>
      </c>
      <c r="W69" s="197">
        <v>0</v>
      </c>
      <c r="X69" s="197">
        <v>0</v>
      </c>
      <c r="Y69" s="197">
        <v>0</v>
      </c>
    </row>
    <row r="70" spans="1:25" ht="20.25">
      <c r="A70" s="234">
        <v>56</v>
      </c>
      <c r="B70" s="235" t="s">
        <v>209</v>
      </c>
      <c r="C70" s="197">
        <v>0</v>
      </c>
      <c r="D70" s="197">
        <v>0</v>
      </c>
      <c r="E70" s="197">
        <v>0</v>
      </c>
      <c r="F70" s="197">
        <v>0</v>
      </c>
      <c r="G70" s="197">
        <v>0</v>
      </c>
      <c r="H70" s="197">
        <v>0</v>
      </c>
      <c r="I70" s="197">
        <v>0</v>
      </c>
      <c r="J70" s="197">
        <v>0</v>
      </c>
      <c r="K70" s="197">
        <v>0</v>
      </c>
      <c r="L70" s="197">
        <v>0</v>
      </c>
      <c r="M70" s="197">
        <v>0</v>
      </c>
      <c r="N70" s="197">
        <v>0</v>
      </c>
      <c r="O70" s="197">
        <v>0</v>
      </c>
      <c r="P70" s="197">
        <v>0</v>
      </c>
      <c r="Q70" s="197">
        <v>0</v>
      </c>
      <c r="R70" s="197">
        <v>0</v>
      </c>
      <c r="S70" s="197">
        <v>0</v>
      </c>
      <c r="T70" s="197">
        <v>0</v>
      </c>
      <c r="U70" s="197">
        <v>0</v>
      </c>
      <c r="V70" s="197">
        <v>0</v>
      </c>
      <c r="W70" s="197">
        <v>0</v>
      </c>
      <c r="X70" s="197">
        <v>0</v>
      </c>
      <c r="Y70" s="197">
        <v>0</v>
      </c>
    </row>
    <row r="71" spans="1:25" ht="20.25">
      <c r="A71" s="234">
        <v>57</v>
      </c>
      <c r="B71" s="213" t="s">
        <v>210</v>
      </c>
      <c r="C71" s="197">
        <v>0</v>
      </c>
      <c r="D71" s="197">
        <v>0</v>
      </c>
      <c r="E71" s="197">
        <v>0</v>
      </c>
      <c r="F71" s="197">
        <v>0</v>
      </c>
      <c r="G71" s="197">
        <v>0</v>
      </c>
      <c r="H71" s="197">
        <v>0</v>
      </c>
      <c r="I71" s="197">
        <v>0</v>
      </c>
      <c r="J71" s="197">
        <v>0</v>
      </c>
      <c r="K71" s="197">
        <v>0</v>
      </c>
      <c r="L71" s="197">
        <v>0</v>
      </c>
      <c r="M71" s="197">
        <v>0</v>
      </c>
      <c r="N71" s="197">
        <v>0</v>
      </c>
      <c r="O71" s="197">
        <v>0</v>
      </c>
      <c r="P71" s="197">
        <v>0</v>
      </c>
      <c r="Q71" s="197">
        <v>0</v>
      </c>
      <c r="R71" s="197">
        <v>0</v>
      </c>
      <c r="S71" s="197">
        <v>0</v>
      </c>
      <c r="T71" s="197">
        <v>0</v>
      </c>
      <c r="U71" s="197">
        <v>0</v>
      </c>
      <c r="V71" s="197">
        <v>0</v>
      </c>
      <c r="W71" s="197">
        <v>0</v>
      </c>
      <c r="X71" s="197">
        <v>0</v>
      </c>
      <c r="Y71" s="197">
        <v>0</v>
      </c>
    </row>
    <row r="72" spans="1:25" ht="20.25">
      <c r="A72" s="234">
        <v>58</v>
      </c>
      <c r="B72" s="235" t="s">
        <v>211</v>
      </c>
      <c r="C72" s="197">
        <v>0</v>
      </c>
      <c r="D72" s="197">
        <v>0</v>
      </c>
      <c r="E72" s="197">
        <v>0</v>
      </c>
      <c r="F72" s="197">
        <v>0</v>
      </c>
      <c r="G72" s="197">
        <v>0</v>
      </c>
      <c r="H72" s="197">
        <v>0</v>
      </c>
      <c r="I72" s="197">
        <v>0</v>
      </c>
      <c r="J72" s="197">
        <v>0</v>
      </c>
      <c r="K72" s="197">
        <v>0</v>
      </c>
      <c r="L72" s="197">
        <v>0</v>
      </c>
      <c r="M72" s="197">
        <v>0</v>
      </c>
      <c r="N72" s="197">
        <v>0</v>
      </c>
      <c r="O72" s="197">
        <v>0</v>
      </c>
      <c r="P72" s="197">
        <v>0</v>
      </c>
      <c r="Q72" s="197">
        <v>0</v>
      </c>
      <c r="R72" s="197">
        <v>0</v>
      </c>
      <c r="S72" s="197">
        <v>0</v>
      </c>
      <c r="T72" s="197">
        <v>0</v>
      </c>
      <c r="U72" s="197">
        <v>0</v>
      </c>
      <c r="V72" s="197">
        <v>0</v>
      </c>
      <c r="W72" s="197">
        <v>0</v>
      </c>
      <c r="X72" s="197">
        <v>0</v>
      </c>
      <c r="Y72" s="197">
        <v>0</v>
      </c>
    </row>
    <row r="73" spans="1:25" ht="20.25">
      <c r="A73" s="234">
        <v>59</v>
      </c>
      <c r="B73" s="241" t="s">
        <v>212</v>
      </c>
      <c r="C73" s="197">
        <v>0</v>
      </c>
      <c r="D73" s="197">
        <v>0</v>
      </c>
      <c r="E73" s="197">
        <v>0</v>
      </c>
      <c r="F73" s="197">
        <v>0</v>
      </c>
      <c r="G73" s="197">
        <v>0</v>
      </c>
      <c r="H73" s="197">
        <v>0</v>
      </c>
      <c r="I73" s="197">
        <v>0</v>
      </c>
      <c r="J73" s="197">
        <v>0</v>
      </c>
      <c r="K73" s="197">
        <v>0</v>
      </c>
      <c r="L73" s="197">
        <v>0</v>
      </c>
      <c r="M73" s="197">
        <v>0</v>
      </c>
      <c r="N73" s="197">
        <v>0</v>
      </c>
      <c r="O73" s="197">
        <v>0</v>
      </c>
      <c r="P73" s="197">
        <v>0</v>
      </c>
      <c r="Q73" s="197">
        <v>0</v>
      </c>
      <c r="R73" s="197">
        <v>0</v>
      </c>
      <c r="S73" s="197">
        <v>0</v>
      </c>
      <c r="T73" s="197">
        <v>0</v>
      </c>
      <c r="U73" s="197">
        <v>0</v>
      </c>
      <c r="V73" s="197">
        <v>0</v>
      </c>
      <c r="W73" s="197">
        <v>0</v>
      </c>
      <c r="X73" s="197">
        <v>0</v>
      </c>
      <c r="Y73" s="197">
        <v>0</v>
      </c>
    </row>
    <row r="74" spans="1:25" ht="20.25">
      <c r="A74" s="234">
        <v>60</v>
      </c>
      <c r="B74" s="235" t="s">
        <v>213</v>
      </c>
      <c r="C74" s="197">
        <v>0</v>
      </c>
      <c r="D74" s="197">
        <v>0</v>
      </c>
      <c r="E74" s="197">
        <v>0</v>
      </c>
      <c r="F74" s="197">
        <v>0</v>
      </c>
      <c r="G74" s="197">
        <v>0</v>
      </c>
      <c r="H74" s="197">
        <v>0</v>
      </c>
      <c r="I74" s="197">
        <v>0</v>
      </c>
      <c r="J74" s="197">
        <v>0</v>
      </c>
      <c r="K74" s="197">
        <v>0</v>
      </c>
      <c r="L74" s="197">
        <v>0</v>
      </c>
      <c r="M74" s="197">
        <v>0</v>
      </c>
      <c r="N74" s="197">
        <v>0</v>
      </c>
      <c r="O74" s="197">
        <v>0</v>
      </c>
      <c r="P74" s="197">
        <v>0</v>
      </c>
      <c r="Q74" s="197">
        <v>0</v>
      </c>
      <c r="R74" s="197">
        <v>0</v>
      </c>
      <c r="S74" s="197">
        <v>0</v>
      </c>
      <c r="T74" s="197">
        <v>0</v>
      </c>
      <c r="U74" s="197">
        <v>0</v>
      </c>
      <c r="V74" s="197">
        <v>0</v>
      </c>
      <c r="W74" s="197">
        <v>0</v>
      </c>
      <c r="X74" s="197">
        <v>0</v>
      </c>
      <c r="Y74" s="197">
        <v>0</v>
      </c>
    </row>
    <row r="75" spans="1:25" ht="20.25">
      <c r="A75" s="234">
        <v>61</v>
      </c>
      <c r="B75" s="235" t="s">
        <v>214</v>
      </c>
      <c r="C75" s="197">
        <v>450</v>
      </c>
      <c r="D75" s="197">
        <v>450</v>
      </c>
      <c r="E75" s="197">
        <v>0</v>
      </c>
      <c r="F75" s="197">
        <v>0</v>
      </c>
      <c r="G75" s="197">
        <v>0</v>
      </c>
      <c r="H75" s="197">
        <v>0</v>
      </c>
      <c r="I75" s="197">
        <v>0</v>
      </c>
      <c r="J75" s="197">
        <v>0</v>
      </c>
      <c r="K75" s="197">
        <v>0</v>
      </c>
      <c r="L75" s="197">
        <v>0</v>
      </c>
      <c r="M75" s="197">
        <v>0</v>
      </c>
      <c r="N75" s="197">
        <v>0</v>
      </c>
      <c r="O75" s="197">
        <v>0</v>
      </c>
      <c r="P75" s="197">
        <v>0</v>
      </c>
      <c r="Q75" s="197">
        <v>0</v>
      </c>
      <c r="R75" s="197">
        <v>0</v>
      </c>
      <c r="S75" s="197">
        <v>0</v>
      </c>
      <c r="T75" s="197">
        <v>0</v>
      </c>
      <c r="U75" s="197">
        <v>0</v>
      </c>
      <c r="V75" s="197">
        <v>0</v>
      </c>
      <c r="W75" s="197">
        <v>0</v>
      </c>
      <c r="X75" s="197">
        <v>0</v>
      </c>
      <c r="Y75" s="197">
        <v>0</v>
      </c>
    </row>
    <row r="76" spans="1:25" ht="20.25">
      <c r="A76" s="234">
        <v>62</v>
      </c>
      <c r="B76" s="233" t="s">
        <v>215</v>
      </c>
      <c r="C76" s="197">
        <v>0</v>
      </c>
      <c r="D76" s="197">
        <v>0</v>
      </c>
      <c r="E76" s="197">
        <v>0</v>
      </c>
      <c r="F76" s="197">
        <v>0</v>
      </c>
      <c r="G76" s="197">
        <v>0</v>
      </c>
      <c r="H76" s="197">
        <v>0</v>
      </c>
      <c r="I76" s="197">
        <v>0</v>
      </c>
      <c r="J76" s="197">
        <v>0</v>
      </c>
      <c r="K76" s="197">
        <v>0</v>
      </c>
      <c r="L76" s="197">
        <v>0</v>
      </c>
      <c r="M76" s="197">
        <v>0</v>
      </c>
      <c r="N76" s="197">
        <v>0</v>
      </c>
      <c r="O76" s="197">
        <v>0</v>
      </c>
      <c r="P76" s="197">
        <v>0</v>
      </c>
      <c r="Q76" s="197">
        <v>0</v>
      </c>
      <c r="R76" s="197">
        <v>0</v>
      </c>
      <c r="S76" s="197">
        <v>0</v>
      </c>
      <c r="T76" s="197">
        <v>0</v>
      </c>
      <c r="U76" s="197">
        <v>0</v>
      </c>
      <c r="V76" s="197">
        <v>0</v>
      </c>
      <c r="W76" s="197">
        <v>0</v>
      </c>
      <c r="X76" s="197">
        <v>0</v>
      </c>
      <c r="Y76" s="197">
        <v>0</v>
      </c>
    </row>
    <row r="77" spans="1:25" ht="20.25">
      <c r="A77" s="234">
        <v>63</v>
      </c>
      <c r="B77" s="233" t="s">
        <v>216</v>
      </c>
      <c r="C77" s="197">
        <v>0</v>
      </c>
      <c r="D77" s="197">
        <v>0</v>
      </c>
      <c r="E77" s="197">
        <v>0</v>
      </c>
      <c r="F77" s="197">
        <v>0</v>
      </c>
      <c r="G77" s="197">
        <v>0</v>
      </c>
      <c r="H77" s="197">
        <v>0</v>
      </c>
      <c r="I77" s="197">
        <v>0</v>
      </c>
      <c r="J77" s="197">
        <v>0</v>
      </c>
      <c r="K77" s="197">
        <v>0</v>
      </c>
      <c r="L77" s="197">
        <v>0</v>
      </c>
      <c r="M77" s="197">
        <v>0</v>
      </c>
      <c r="N77" s="197">
        <v>0</v>
      </c>
      <c r="O77" s="197">
        <v>0</v>
      </c>
      <c r="P77" s="197">
        <v>0</v>
      </c>
      <c r="Q77" s="197">
        <v>0</v>
      </c>
      <c r="R77" s="197">
        <v>0</v>
      </c>
      <c r="S77" s="197">
        <v>0</v>
      </c>
      <c r="T77" s="197">
        <v>0</v>
      </c>
      <c r="U77" s="197">
        <v>0</v>
      </c>
      <c r="V77" s="197">
        <v>0</v>
      </c>
      <c r="W77" s="197">
        <v>0</v>
      </c>
      <c r="X77" s="197">
        <v>0</v>
      </c>
      <c r="Y77" s="197">
        <v>0</v>
      </c>
    </row>
    <row r="78" spans="1:25" ht="20.25">
      <c r="A78" s="234">
        <v>64</v>
      </c>
      <c r="B78" s="233" t="s">
        <v>217</v>
      </c>
      <c r="C78" s="197">
        <v>0</v>
      </c>
      <c r="D78" s="197">
        <v>0</v>
      </c>
      <c r="E78" s="197">
        <v>0</v>
      </c>
      <c r="F78" s="197">
        <v>0</v>
      </c>
      <c r="G78" s="197">
        <v>0</v>
      </c>
      <c r="H78" s="197">
        <v>0</v>
      </c>
      <c r="I78" s="197">
        <v>0</v>
      </c>
      <c r="J78" s="197">
        <v>0</v>
      </c>
      <c r="K78" s="197">
        <v>0</v>
      </c>
      <c r="L78" s="197">
        <v>0</v>
      </c>
      <c r="M78" s="197">
        <v>0</v>
      </c>
      <c r="N78" s="197">
        <v>0</v>
      </c>
      <c r="O78" s="197">
        <v>0</v>
      </c>
      <c r="P78" s="197">
        <v>0</v>
      </c>
      <c r="Q78" s="197">
        <v>0</v>
      </c>
      <c r="R78" s="197">
        <v>0</v>
      </c>
      <c r="S78" s="197">
        <v>0</v>
      </c>
      <c r="T78" s="197">
        <v>0</v>
      </c>
      <c r="U78" s="197">
        <v>0</v>
      </c>
      <c r="V78" s="197">
        <v>0</v>
      </c>
      <c r="W78" s="197">
        <v>0</v>
      </c>
      <c r="X78" s="197">
        <v>0</v>
      </c>
      <c r="Y78" s="197">
        <v>0</v>
      </c>
    </row>
    <row r="79" spans="1:25" ht="20.25">
      <c r="A79" s="234">
        <v>65</v>
      </c>
      <c r="B79" s="233" t="s">
        <v>218</v>
      </c>
      <c r="C79" s="197">
        <v>0</v>
      </c>
      <c r="D79" s="197">
        <v>0</v>
      </c>
      <c r="E79" s="197">
        <v>0</v>
      </c>
      <c r="F79" s="197">
        <v>0</v>
      </c>
      <c r="G79" s="197">
        <v>0</v>
      </c>
      <c r="H79" s="197">
        <v>0</v>
      </c>
      <c r="I79" s="197">
        <v>0</v>
      </c>
      <c r="J79" s="197">
        <v>0</v>
      </c>
      <c r="K79" s="197">
        <v>0</v>
      </c>
      <c r="L79" s="197">
        <v>0</v>
      </c>
      <c r="M79" s="197">
        <v>0</v>
      </c>
      <c r="N79" s="197">
        <v>0</v>
      </c>
      <c r="O79" s="197">
        <v>0</v>
      </c>
      <c r="P79" s="197">
        <v>0</v>
      </c>
      <c r="Q79" s="197">
        <v>0</v>
      </c>
      <c r="R79" s="197">
        <v>0</v>
      </c>
      <c r="S79" s="197">
        <v>0</v>
      </c>
      <c r="T79" s="197">
        <v>0</v>
      </c>
      <c r="U79" s="197">
        <v>0</v>
      </c>
      <c r="V79" s="197">
        <v>0</v>
      </c>
      <c r="W79" s="197">
        <v>0</v>
      </c>
      <c r="X79" s="197">
        <v>0</v>
      </c>
      <c r="Y79" s="197">
        <v>0</v>
      </c>
    </row>
    <row r="80" spans="1:25" ht="20.25">
      <c r="A80" s="234">
        <v>66</v>
      </c>
      <c r="B80" s="233" t="s">
        <v>219</v>
      </c>
      <c r="C80" s="197">
        <v>0</v>
      </c>
      <c r="D80" s="197">
        <v>0</v>
      </c>
      <c r="E80" s="197">
        <v>0</v>
      </c>
      <c r="F80" s="197">
        <v>0</v>
      </c>
      <c r="G80" s="197">
        <v>0</v>
      </c>
      <c r="H80" s="197">
        <v>0</v>
      </c>
      <c r="I80" s="197">
        <v>0</v>
      </c>
      <c r="J80" s="197">
        <v>0</v>
      </c>
      <c r="K80" s="197">
        <v>0</v>
      </c>
      <c r="L80" s="197">
        <v>0</v>
      </c>
      <c r="M80" s="197">
        <v>0</v>
      </c>
      <c r="N80" s="197">
        <v>0</v>
      </c>
      <c r="O80" s="197">
        <v>0</v>
      </c>
      <c r="P80" s="197">
        <v>0</v>
      </c>
      <c r="Q80" s="197">
        <v>0</v>
      </c>
      <c r="R80" s="197">
        <v>0</v>
      </c>
      <c r="S80" s="197">
        <v>0</v>
      </c>
      <c r="T80" s="197">
        <v>0</v>
      </c>
      <c r="U80" s="197">
        <v>0</v>
      </c>
      <c r="V80" s="197">
        <v>0</v>
      </c>
      <c r="W80" s="197">
        <v>0</v>
      </c>
      <c r="X80" s="197">
        <v>0</v>
      </c>
      <c r="Y80" s="197">
        <v>0</v>
      </c>
    </row>
    <row r="81" spans="1:25" ht="20.25">
      <c r="A81" s="234">
        <v>67</v>
      </c>
      <c r="B81" s="233" t="s">
        <v>220</v>
      </c>
      <c r="C81" s="197">
        <v>0</v>
      </c>
      <c r="D81" s="197">
        <v>0</v>
      </c>
      <c r="E81" s="197">
        <v>0</v>
      </c>
      <c r="F81" s="197">
        <v>0</v>
      </c>
      <c r="G81" s="197">
        <v>0</v>
      </c>
      <c r="H81" s="197">
        <v>0</v>
      </c>
      <c r="I81" s="197">
        <v>0</v>
      </c>
      <c r="J81" s="197">
        <v>0</v>
      </c>
      <c r="K81" s="197">
        <v>0</v>
      </c>
      <c r="L81" s="197">
        <v>0</v>
      </c>
      <c r="M81" s="197">
        <v>0</v>
      </c>
      <c r="N81" s="197">
        <v>0</v>
      </c>
      <c r="O81" s="197">
        <v>0</v>
      </c>
      <c r="P81" s="197">
        <v>0</v>
      </c>
      <c r="Q81" s="197">
        <v>0</v>
      </c>
      <c r="R81" s="197">
        <v>0</v>
      </c>
      <c r="S81" s="197">
        <v>0</v>
      </c>
      <c r="T81" s="197">
        <v>0</v>
      </c>
      <c r="U81" s="197">
        <v>0</v>
      </c>
      <c r="V81" s="197">
        <v>0</v>
      </c>
      <c r="W81" s="197">
        <v>0</v>
      </c>
      <c r="X81" s="197">
        <v>0</v>
      </c>
      <c r="Y81" s="197">
        <v>0</v>
      </c>
    </row>
    <row r="82" spans="1:25" ht="20.25">
      <c r="A82" s="234">
        <v>68</v>
      </c>
      <c r="B82" s="233" t="s">
        <v>221</v>
      </c>
      <c r="C82" s="197">
        <v>0</v>
      </c>
      <c r="D82" s="197">
        <v>0</v>
      </c>
      <c r="E82" s="197">
        <v>0</v>
      </c>
      <c r="F82" s="197">
        <v>0</v>
      </c>
      <c r="G82" s="197">
        <v>0</v>
      </c>
      <c r="H82" s="197">
        <v>0</v>
      </c>
      <c r="I82" s="197">
        <v>0</v>
      </c>
      <c r="J82" s="197">
        <v>0</v>
      </c>
      <c r="K82" s="197">
        <v>0</v>
      </c>
      <c r="L82" s="197">
        <v>0</v>
      </c>
      <c r="M82" s="197">
        <v>0</v>
      </c>
      <c r="N82" s="197">
        <v>0</v>
      </c>
      <c r="O82" s="197">
        <v>0</v>
      </c>
      <c r="P82" s="197">
        <v>0</v>
      </c>
      <c r="Q82" s="197">
        <v>0</v>
      </c>
      <c r="R82" s="197">
        <v>0</v>
      </c>
      <c r="S82" s="197">
        <v>0</v>
      </c>
      <c r="T82" s="197">
        <v>0</v>
      </c>
      <c r="U82" s="197">
        <v>0</v>
      </c>
      <c r="V82" s="197">
        <v>0</v>
      </c>
      <c r="W82" s="197">
        <v>0</v>
      </c>
      <c r="X82" s="197">
        <v>0</v>
      </c>
      <c r="Y82" s="197">
        <v>0</v>
      </c>
    </row>
    <row r="83" spans="1:25" ht="20.25">
      <c r="A83" s="234">
        <v>69</v>
      </c>
      <c r="B83" s="233" t="s">
        <v>222</v>
      </c>
      <c r="C83" s="197">
        <v>0</v>
      </c>
      <c r="D83" s="197">
        <v>0</v>
      </c>
      <c r="E83" s="197">
        <v>0</v>
      </c>
      <c r="F83" s="197">
        <v>0</v>
      </c>
      <c r="G83" s="197">
        <v>0</v>
      </c>
      <c r="H83" s="197">
        <v>0</v>
      </c>
      <c r="I83" s="197">
        <v>0</v>
      </c>
      <c r="J83" s="197">
        <v>0</v>
      </c>
      <c r="K83" s="197">
        <v>0</v>
      </c>
      <c r="L83" s="197">
        <v>0</v>
      </c>
      <c r="M83" s="197">
        <v>0</v>
      </c>
      <c r="N83" s="197">
        <v>0</v>
      </c>
      <c r="O83" s="197">
        <v>0</v>
      </c>
      <c r="P83" s="197">
        <v>0</v>
      </c>
      <c r="Q83" s="197">
        <v>0</v>
      </c>
      <c r="R83" s="197">
        <v>0</v>
      </c>
      <c r="S83" s="197">
        <v>0</v>
      </c>
      <c r="T83" s="197">
        <v>0</v>
      </c>
      <c r="U83" s="197">
        <v>0</v>
      </c>
      <c r="V83" s="197">
        <v>0</v>
      </c>
      <c r="W83" s="197">
        <v>0</v>
      </c>
      <c r="X83" s="197">
        <v>0</v>
      </c>
      <c r="Y83" s="197">
        <v>0</v>
      </c>
    </row>
    <row r="84" spans="1:25" ht="20.25">
      <c r="A84" s="234">
        <v>70</v>
      </c>
      <c r="B84" s="233" t="s">
        <v>223</v>
      </c>
      <c r="C84" s="197">
        <v>0</v>
      </c>
      <c r="D84" s="197">
        <v>0</v>
      </c>
      <c r="E84" s="197">
        <v>0</v>
      </c>
      <c r="F84" s="197">
        <v>0</v>
      </c>
      <c r="G84" s="197">
        <v>0</v>
      </c>
      <c r="H84" s="197">
        <v>0</v>
      </c>
      <c r="I84" s="197">
        <v>0</v>
      </c>
      <c r="J84" s="197">
        <v>0</v>
      </c>
      <c r="K84" s="197">
        <v>0</v>
      </c>
      <c r="L84" s="197">
        <v>0</v>
      </c>
      <c r="M84" s="197">
        <v>0</v>
      </c>
      <c r="N84" s="197">
        <v>0</v>
      </c>
      <c r="O84" s="197">
        <v>0</v>
      </c>
      <c r="P84" s="197">
        <v>0</v>
      </c>
      <c r="Q84" s="197">
        <v>0</v>
      </c>
      <c r="R84" s="197">
        <v>0</v>
      </c>
      <c r="S84" s="197">
        <v>0</v>
      </c>
      <c r="T84" s="197">
        <v>0</v>
      </c>
      <c r="U84" s="197">
        <v>0</v>
      </c>
      <c r="V84" s="197">
        <v>0</v>
      </c>
      <c r="W84" s="197">
        <v>0</v>
      </c>
      <c r="X84" s="197">
        <v>0</v>
      </c>
      <c r="Y84" s="197">
        <v>0</v>
      </c>
    </row>
    <row r="85" spans="1:25" ht="20.25">
      <c r="A85" s="234">
        <v>71</v>
      </c>
      <c r="B85" s="233" t="s">
        <v>224</v>
      </c>
      <c r="C85" s="197">
        <v>0</v>
      </c>
      <c r="D85" s="197">
        <v>0</v>
      </c>
      <c r="E85" s="197">
        <v>0</v>
      </c>
      <c r="F85" s="197">
        <v>0</v>
      </c>
      <c r="G85" s="197">
        <v>0</v>
      </c>
      <c r="H85" s="197">
        <v>0</v>
      </c>
      <c r="I85" s="197">
        <v>0</v>
      </c>
      <c r="J85" s="197">
        <v>0</v>
      </c>
      <c r="K85" s="197">
        <v>0</v>
      </c>
      <c r="L85" s="197">
        <v>0</v>
      </c>
      <c r="M85" s="197">
        <v>0</v>
      </c>
      <c r="N85" s="197">
        <v>0</v>
      </c>
      <c r="O85" s="197">
        <v>0</v>
      </c>
      <c r="P85" s="197">
        <v>0</v>
      </c>
      <c r="Q85" s="197">
        <v>0</v>
      </c>
      <c r="R85" s="197">
        <v>0</v>
      </c>
      <c r="S85" s="197">
        <v>0</v>
      </c>
      <c r="T85" s="197">
        <v>0</v>
      </c>
      <c r="U85" s="197">
        <v>0</v>
      </c>
      <c r="V85" s="197">
        <v>0</v>
      </c>
      <c r="W85" s="197">
        <v>0</v>
      </c>
      <c r="X85" s="197">
        <v>0</v>
      </c>
      <c r="Y85" s="197">
        <v>0</v>
      </c>
    </row>
    <row r="86" spans="1:25" ht="20.25">
      <c r="A86" s="234">
        <v>72</v>
      </c>
      <c r="B86" s="233" t="s">
        <v>225</v>
      </c>
      <c r="C86" s="197">
        <v>0</v>
      </c>
      <c r="D86" s="197">
        <v>0</v>
      </c>
      <c r="E86" s="197">
        <v>0</v>
      </c>
      <c r="F86" s="197">
        <v>0</v>
      </c>
      <c r="G86" s="197">
        <v>0</v>
      </c>
      <c r="H86" s="197">
        <v>0</v>
      </c>
      <c r="I86" s="197">
        <v>0</v>
      </c>
      <c r="J86" s="197">
        <v>0</v>
      </c>
      <c r="K86" s="197">
        <v>0</v>
      </c>
      <c r="L86" s="197">
        <v>0</v>
      </c>
      <c r="M86" s="197">
        <v>0</v>
      </c>
      <c r="N86" s="197">
        <v>0</v>
      </c>
      <c r="O86" s="197">
        <v>0</v>
      </c>
      <c r="P86" s="197">
        <v>0</v>
      </c>
      <c r="Q86" s="197">
        <v>0</v>
      </c>
      <c r="R86" s="197">
        <v>0</v>
      </c>
      <c r="S86" s="197">
        <v>0</v>
      </c>
      <c r="T86" s="197">
        <v>0</v>
      </c>
      <c r="U86" s="197">
        <v>0</v>
      </c>
      <c r="V86" s="197">
        <v>0</v>
      </c>
      <c r="W86" s="197">
        <v>0</v>
      </c>
      <c r="X86" s="197">
        <v>0</v>
      </c>
      <c r="Y86" s="197">
        <v>0</v>
      </c>
    </row>
    <row r="87" spans="1:25" ht="20.25">
      <c r="A87" s="234">
        <v>73</v>
      </c>
      <c r="B87" s="233" t="s">
        <v>226</v>
      </c>
      <c r="C87" s="197">
        <v>0</v>
      </c>
      <c r="D87" s="197">
        <v>0</v>
      </c>
      <c r="E87" s="197">
        <v>0</v>
      </c>
      <c r="F87" s="197">
        <v>0</v>
      </c>
      <c r="G87" s="197">
        <v>0</v>
      </c>
      <c r="H87" s="197">
        <v>0</v>
      </c>
      <c r="I87" s="197">
        <v>0</v>
      </c>
      <c r="J87" s="197">
        <v>0</v>
      </c>
      <c r="K87" s="197">
        <v>0</v>
      </c>
      <c r="L87" s="197">
        <v>0</v>
      </c>
      <c r="M87" s="197">
        <v>0</v>
      </c>
      <c r="N87" s="197">
        <v>0</v>
      </c>
      <c r="O87" s="197">
        <v>0</v>
      </c>
      <c r="P87" s="197">
        <v>0</v>
      </c>
      <c r="Q87" s="197">
        <v>0</v>
      </c>
      <c r="R87" s="197">
        <v>0</v>
      </c>
      <c r="S87" s="197">
        <v>0</v>
      </c>
      <c r="T87" s="197">
        <v>0</v>
      </c>
      <c r="U87" s="197">
        <v>0</v>
      </c>
      <c r="V87" s="197">
        <v>0</v>
      </c>
      <c r="W87" s="197">
        <v>0</v>
      </c>
      <c r="X87" s="197">
        <v>0</v>
      </c>
      <c r="Y87" s="197">
        <v>0</v>
      </c>
    </row>
    <row r="88" spans="1:25" ht="20.25">
      <c r="A88" s="234">
        <v>74</v>
      </c>
      <c r="B88" s="233" t="s">
        <v>227</v>
      </c>
      <c r="C88" s="197">
        <v>0</v>
      </c>
      <c r="D88" s="197">
        <v>0</v>
      </c>
      <c r="E88" s="197">
        <v>0</v>
      </c>
      <c r="F88" s="197">
        <v>0</v>
      </c>
      <c r="G88" s="197">
        <v>0</v>
      </c>
      <c r="H88" s="197">
        <v>0</v>
      </c>
      <c r="I88" s="197">
        <v>0</v>
      </c>
      <c r="J88" s="197">
        <v>0</v>
      </c>
      <c r="K88" s="197">
        <v>0</v>
      </c>
      <c r="L88" s="197">
        <v>0</v>
      </c>
      <c r="M88" s="197">
        <v>0</v>
      </c>
      <c r="N88" s="197">
        <v>0</v>
      </c>
      <c r="O88" s="197">
        <v>0</v>
      </c>
      <c r="P88" s="197">
        <v>0</v>
      </c>
      <c r="Q88" s="197">
        <v>0</v>
      </c>
      <c r="R88" s="197">
        <v>0</v>
      </c>
      <c r="S88" s="197">
        <v>0</v>
      </c>
      <c r="T88" s="197">
        <v>0</v>
      </c>
      <c r="U88" s="197">
        <v>0</v>
      </c>
      <c r="V88" s="197">
        <v>0</v>
      </c>
      <c r="W88" s="197">
        <v>0</v>
      </c>
      <c r="X88" s="197">
        <v>0</v>
      </c>
      <c r="Y88" s="197">
        <v>0</v>
      </c>
    </row>
    <row r="89" spans="1:25" ht="20.25">
      <c r="A89" s="234">
        <v>75</v>
      </c>
      <c r="B89" s="233" t="s">
        <v>228</v>
      </c>
      <c r="C89" s="197">
        <v>0</v>
      </c>
      <c r="D89" s="197">
        <v>0</v>
      </c>
      <c r="E89" s="197">
        <v>0</v>
      </c>
      <c r="F89" s="197">
        <v>0</v>
      </c>
      <c r="G89" s="197">
        <v>0</v>
      </c>
      <c r="H89" s="197">
        <v>0</v>
      </c>
      <c r="I89" s="197">
        <v>0</v>
      </c>
      <c r="J89" s="197">
        <v>0</v>
      </c>
      <c r="K89" s="197">
        <v>0</v>
      </c>
      <c r="L89" s="197">
        <v>0</v>
      </c>
      <c r="M89" s="197">
        <v>0</v>
      </c>
      <c r="N89" s="197">
        <v>0</v>
      </c>
      <c r="O89" s="197">
        <v>0</v>
      </c>
      <c r="P89" s="197">
        <v>0</v>
      </c>
      <c r="Q89" s="197">
        <v>0</v>
      </c>
      <c r="R89" s="197">
        <v>0</v>
      </c>
      <c r="S89" s="197">
        <v>0</v>
      </c>
      <c r="T89" s="197">
        <v>0</v>
      </c>
      <c r="U89" s="197">
        <v>0</v>
      </c>
      <c r="V89" s="197">
        <v>0</v>
      </c>
      <c r="W89" s="197">
        <v>0</v>
      </c>
      <c r="X89" s="197">
        <v>0</v>
      </c>
      <c r="Y89" s="197">
        <v>0</v>
      </c>
    </row>
    <row r="90" spans="1:25" ht="20.25">
      <c r="A90" s="234">
        <v>76</v>
      </c>
      <c r="B90" s="233" t="s">
        <v>229</v>
      </c>
      <c r="C90" s="197">
        <v>0</v>
      </c>
      <c r="D90" s="197">
        <v>0</v>
      </c>
      <c r="E90" s="197">
        <v>0</v>
      </c>
      <c r="F90" s="197">
        <v>0</v>
      </c>
      <c r="G90" s="197">
        <v>0</v>
      </c>
      <c r="H90" s="197">
        <v>0</v>
      </c>
      <c r="I90" s="197">
        <v>0</v>
      </c>
      <c r="J90" s="197">
        <v>0</v>
      </c>
      <c r="K90" s="197">
        <v>0</v>
      </c>
      <c r="L90" s="197">
        <v>0</v>
      </c>
      <c r="M90" s="197">
        <v>0</v>
      </c>
      <c r="N90" s="197">
        <v>0</v>
      </c>
      <c r="O90" s="197">
        <v>0</v>
      </c>
      <c r="P90" s="197">
        <v>0</v>
      </c>
      <c r="Q90" s="197">
        <v>0</v>
      </c>
      <c r="R90" s="197">
        <v>0</v>
      </c>
      <c r="S90" s="197">
        <v>0</v>
      </c>
      <c r="T90" s="197">
        <v>0</v>
      </c>
      <c r="U90" s="197">
        <v>0</v>
      </c>
      <c r="V90" s="197">
        <v>0</v>
      </c>
      <c r="W90" s="197">
        <v>0</v>
      </c>
      <c r="X90" s="197">
        <v>0</v>
      </c>
      <c r="Y90" s="197">
        <v>0</v>
      </c>
    </row>
    <row r="91" spans="1:25" ht="20.25">
      <c r="A91" s="234">
        <v>77</v>
      </c>
      <c r="B91" s="233" t="s">
        <v>230</v>
      </c>
      <c r="C91" s="197">
        <v>0</v>
      </c>
      <c r="D91" s="197">
        <v>0</v>
      </c>
      <c r="E91" s="197">
        <v>0</v>
      </c>
      <c r="F91" s="197">
        <v>0</v>
      </c>
      <c r="G91" s="197">
        <v>0</v>
      </c>
      <c r="H91" s="197">
        <v>0</v>
      </c>
      <c r="I91" s="197">
        <v>0</v>
      </c>
      <c r="J91" s="197">
        <v>0</v>
      </c>
      <c r="K91" s="197">
        <v>0</v>
      </c>
      <c r="L91" s="197">
        <v>0</v>
      </c>
      <c r="M91" s="197">
        <v>0</v>
      </c>
      <c r="N91" s="197">
        <v>0</v>
      </c>
      <c r="O91" s="197">
        <v>0</v>
      </c>
      <c r="P91" s="197">
        <v>0</v>
      </c>
      <c r="Q91" s="197">
        <v>0</v>
      </c>
      <c r="R91" s="197">
        <v>0</v>
      </c>
      <c r="S91" s="197">
        <v>0</v>
      </c>
      <c r="T91" s="197">
        <v>0</v>
      </c>
      <c r="U91" s="197">
        <v>0</v>
      </c>
      <c r="V91" s="197">
        <v>0</v>
      </c>
      <c r="W91" s="197">
        <v>0</v>
      </c>
      <c r="X91" s="197">
        <v>0</v>
      </c>
      <c r="Y91" s="197">
        <v>0</v>
      </c>
    </row>
    <row r="92" spans="1:25" ht="20.25">
      <c r="A92" s="234">
        <v>78</v>
      </c>
      <c r="B92" s="233" t="s">
        <v>231</v>
      </c>
      <c r="C92" s="197">
        <v>0</v>
      </c>
      <c r="D92" s="197">
        <v>0</v>
      </c>
      <c r="E92" s="197">
        <v>0</v>
      </c>
      <c r="F92" s="197">
        <v>0</v>
      </c>
      <c r="G92" s="197">
        <v>0</v>
      </c>
      <c r="H92" s="197">
        <v>0</v>
      </c>
      <c r="I92" s="197">
        <v>0</v>
      </c>
      <c r="J92" s="197">
        <v>0</v>
      </c>
      <c r="K92" s="197">
        <v>0</v>
      </c>
      <c r="L92" s="197">
        <v>0</v>
      </c>
      <c r="M92" s="197">
        <v>0</v>
      </c>
      <c r="N92" s="197">
        <v>0</v>
      </c>
      <c r="O92" s="197">
        <v>0</v>
      </c>
      <c r="P92" s="197">
        <v>0</v>
      </c>
      <c r="Q92" s="197">
        <v>0</v>
      </c>
      <c r="R92" s="197">
        <v>0</v>
      </c>
      <c r="S92" s="197">
        <v>0</v>
      </c>
      <c r="T92" s="197">
        <v>0</v>
      </c>
      <c r="U92" s="197">
        <v>0</v>
      </c>
      <c r="V92" s="197">
        <v>0</v>
      </c>
      <c r="W92" s="197">
        <v>0</v>
      </c>
      <c r="X92" s="197">
        <v>0</v>
      </c>
      <c r="Y92" s="197">
        <v>0</v>
      </c>
    </row>
    <row r="93" spans="1:25" ht="20.25">
      <c r="A93" s="234">
        <v>79</v>
      </c>
      <c r="B93" s="233" t="s">
        <v>232</v>
      </c>
      <c r="C93" s="197">
        <v>0</v>
      </c>
      <c r="D93" s="197">
        <v>0</v>
      </c>
      <c r="E93" s="197">
        <v>0</v>
      </c>
      <c r="F93" s="197">
        <v>0</v>
      </c>
      <c r="G93" s="197">
        <v>0</v>
      </c>
      <c r="H93" s="197">
        <v>0</v>
      </c>
      <c r="I93" s="197">
        <v>0</v>
      </c>
      <c r="J93" s="197">
        <v>0</v>
      </c>
      <c r="K93" s="197">
        <v>0</v>
      </c>
      <c r="L93" s="197">
        <v>0</v>
      </c>
      <c r="M93" s="197">
        <v>0</v>
      </c>
      <c r="N93" s="197">
        <v>0</v>
      </c>
      <c r="O93" s="197">
        <v>0</v>
      </c>
      <c r="P93" s="197">
        <v>0</v>
      </c>
      <c r="Q93" s="197">
        <v>0</v>
      </c>
      <c r="R93" s="197">
        <v>0</v>
      </c>
      <c r="S93" s="197">
        <v>0</v>
      </c>
      <c r="T93" s="197">
        <v>0</v>
      </c>
      <c r="U93" s="197">
        <v>0</v>
      </c>
      <c r="V93" s="197">
        <v>0</v>
      </c>
      <c r="W93" s="197">
        <v>0</v>
      </c>
      <c r="X93" s="197">
        <v>0</v>
      </c>
      <c r="Y93" s="197">
        <v>0</v>
      </c>
    </row>
    <row r="94" spans="1:25" ht="20.25">
      <c r="A94" s="234">
        <v>80</v>
      </c>
      <c r="B94" s="233" t="s">
        <v>233</v>
      </c>
      <c r="C94" s="197">
        <v>0</v>
      </c>
      <c r="D94" s="197">
        <v>0</v>
      </c>
      <c r="E94" s="197">
        <v>0</v>
      </c>
      <c r="F94" s="197">
        <v>0</v>
      </c>
      <c r="G94" s="197">
        <v>0</v>
      </c>
      <c r="H94" s="197">
        <v>0</v>
      </c>
      <c r="I94" s="197">
        <v>0</v>
      </c>
      <c r="J94" s="197">
        <v>0</v>
      </c>
      <c r="K94" s="197">
        <v>0</v>
      </c>
      <c r="L94" s="197">
        <v>0</v>
      </c>
      <c r="M94" s="197">
        <v>0</v>
      </c>
      <c r="N94" s="197">
        <v>0</v>
      </c>
      <c r="O94" s="197">
        <v>0</v>
      </c>
      <c r="P94" s="197">
        <v>0</v>
      </c>
      <c r="Q94" s="197">
        <v>0</v>
      </c>
      <c r="R94" s="197">
        <v>0</v>
      </c>
      <c r="S94" s="197">
        <v>0</v>
      </c>
      <c r="T94" s="197">
        <v>0</v>
      </c>
      <c r="U94" s="197">
        <v>0</v>
      </c>
      <c r="V94" s="197">
        <v>0</v>
      </c>
      <c r="W94" s="197">
        <v>0</v>
      </c>
      <c r="X94" s="197">
        <v>0</v>
      </c>
      <c r="Y94" s="197">
        <v>0</v>
      </c>
    </row>
    <row r="95" spans="1:25" ht="20.25">
      <c r="A95" s="234">
        <v>81</v>
      </c>
      <c r="B95" s="233" t="s">
        <v>234</v>
      </c>
      <c r="C95" s="197">
        <v>0</v>
      </c>
      <c r="D95" s="197">
        <v>0</v>
      </c>
      <c r="E95" s="197">
        <v>0</v>
      </c>
      <c r="F95" s="197">
        <v>0</v>
      </c>
      <c r="G95" s="197">
        <v>0</v>
      </c>
      <c r="H95" s="197">
        <v>0</v>
      </c>
      <c r="I95" s="197">
        <v>0</v>
      </c>
      <c r="J95" s="197">
        <v>0</v>
      </c>
      <c r="K95" s="197">
        <v>0</v>
      </c>
      <c r="L95" s="197">
        <v>0</v>
      </c>
      <c r="M95" s="197">
        <v>0</v>
      </c>
      <c r="N95" s="197">
        <v>0</v>
      </c>
      <c r="O95" s="197">
        <v>0</v>
      </c>
      <c r="P95" s="197">
        <v>0</v>
      </c>
      <c r="Q95" s="197">
        <v>0</v>
      </c>
      <c r="R95" s="197">
        <v>0</v>
      </c>
      <c r="S95" s="197">
        <v>0</v>
      </c>
      <c r="T95" s="197">
        <v>0</v>
      </c>
      <c r="U95" s="197">
        <v>0</v>
      </c>
      <c r="V95" s="197">
        <v>0</v>
      </c>
      <c r="W95" s="197">
        <v>0</v>
      </c>
      <c r="X95" s="197">
        <v>0</v>
      </c>
      <c r="Y95" s="197">
        <v>0</v>
      </c>
    </row>
    <row r="96" spans="1:25" ht="20.25">
      <c r="A96" s="234">
        <v>82</v>
      </c>
      <c r="B96" s="233" t="s">
        <v>235</v>
      </c>
      <c r="C96" s="197">
        <v>0</v>
      </c>
      <c r="D96" s="197">
        <v>0</v>
      </c>
      <c r="E96" s="197">
        <v>0</v>
      </c>
      <c r="F96" s="197">
        <v>0</v>
      </c>
      <c r="G96" s="197">
        <v>0</v>
      </c>
      <c r="H96" s="197">
        <v>0</v>
      </c>
      <c r="I96" s="197">
        <v>0</v>
      </c>
      <c r="J96" s="197">
        <v>0</v>
      </c>
      <c r="K96" s="197">
        <v>0</v>
      </c>
      <c r="L96" s="197">
        <v>0</v>
      </c>
      <c r="M96" s="197">
        <v>0</v>
      </c>
      <c r="N96" s="197">
        <v>0</v>
      </c>
      <c r="O96" s="197">
        <v>0</v>
      </c>
      <c r="P96" s="197">
        <v>0</v>
      </c>
      <c r="Q96" s="197">
        <v>0</v>
      </c>
      <c r="R96" s="197">
        <v>0</v>
      </c>
      <c r="S96" s="197">
        <v>0</v>
      </c>
      <c r="T96" s="197">
        <v>0</v>
      </c>
      <c r="U96" s="197">
        <v>0</v>
      </c>
      <c r="V96" s="197">
        <v>0</v>
      </c>
      <c r="W96" s="197">
        <v>0</v>
      </c>
      <c r="X96" s="197">
        <v>0</v>
      </c>
      <c r="Y96" s="197">
        <v>0</v>
      </c>
    </row>
    <row r="97" spans="1:26" ht="20.25">
      <c r="A97" s="234">
        <v>83</v>
      </c>
      <c r="B97" s="246" t="s">
        <v>236</v>
      </c>
      <c r="C97" s="197">
        <v>0</v>
      </c>
      <c r="D97" s="197">
        <v>0</v>
      </c>
      <c r="E97" s="197">
        <v>0</v>
      </c>
      <c r="F97" s="197">
        <v>0</v>
      </c>
      <c r="G97" s="197">
        <v>0</v>
      </c>
      <c r="H97" s="197">
        <v>0</v>
      </c>
      <c r="I97" s="197">
        <v>0</v>
      </c>
      <c r="J97" s="197">
        <v>0</v>
      </c>
      <c r="K97" s="197">
        <v>0</v>
      </c>
      <c r="L97" s="197">
        <v>0</v>
      </c>
      <c r="M97" s="197">
        <v>0</v>
      </c>
      <c r="N97" s="197">
        <v>0</v>
      </c>
      <c r="O97" s="197">
        <v>0</v>
      </c>
      <c r="P97" s="197">
        <v>0</v>
      </c>
      <c r="Q97" s="197">
        <v>0</v>
      </c>
      <c r="R97" s="197">
        <v>0</v>
      </c>
      <c r="S97" s="197">
        <v>0</v>
      </c>
      <c r="T97" s="197">
        <v>0</v>
      </c>
      <c r="U97" s="197">
        <v>0</v>
      </c>
      <c r="V97" s="197">
        <v>0</v>
      </c>
      <c r="W97" s="197">
        <v>0</v>
      </c>
      <c r="X97" s="197">
        <v>0</v>
      </c>
      <c r="Y97" s="197">
        <v>0</v>
      </c>
    </row>
    <row r="98" spans="1:26" ht="20.25">
      <c r="A98" s="234">
        <v>84</v>
      </c>
      <c r="B98" s="246" t="s">
        <v>237</v>
      </c>
      <c r="C98" s="197">
        <v>0</v>
      </c>
      <c r="D98" s="197">
        <v>0</v>
      </c>
      <c r="E98" s="197">
        <v>0</v>
      </c>
      <c r="F98" s="197">
        <v>0</v>
      </c>
      <c r="G98" s="197">
        <v>0</v>
      </c>
      <c r="H98" s="197">
        <v>0</v>
      </c>
      <c r="I98" s="197">
        <v>0</v>
      </c>
      <c r="J98" s="197">
        <v>0</v>
      </c>
      <c r="K98" s="197">
        <v>0</v>
      </c>
      <c r="L98" s="197">
        <v>0</v>
      </c>
      <c r="M98" s="197">
        <v>0</v>
      </c>
      <c r="N98" s="197">
        <v>0</v>
      </c>
      <c r="O98" s="197">
        <v>0</v>
      </c>
      <c r="P98" s="197">
        <v>0</v>
      </c>
      <c r="Q98" s="197">
        <v>0</v>
      </c>
      <c r="R98" s="197">
        <v>0</v>
      </c>
      <c r="S98" s="197">
        <v>0</v>
      </c>
      <c r="T98" s="197">
        <v>0</v>
      </c>
      <c r="U98" s="197">
        <v>0</v>
      </c>
      <c r="V98" s="197">
        <v>0</v>
      </c>
      <c r="W98" s="197">
        <v>0</v>
      </c>
      <c r="X98" s="197">
        <v>0</v>
      </c>
      <c r="Y98" s="197">
        <v>0</v>
      </c>
    </row>
    <row r="99" spans="1:26" ht="20.25">
      <c r="A99" s="234">
        <v>85</v>
      </c>
      <c r="B99" s="246" t="s">
        <v>238</v>
      </c>
      <c r="C99" s="197">
        <v>0</v>
      </c>
      <c r="D99" s="197">
        <v>0</v>
      </c>
      <c r="E99" s="197">
        <v>0</v>
      </c>
      <c r="F99" s="197">
        <v>0</v>
      </c>
      <c r="G99" s="197">
        <v>0</v>
      </c>
      <c r="H99" s="197">
        <v>0</v>
      </c>
      <c r="I99" s="197">
        <v>0</v>
      </c>
      <c r="J99" s="197">
        <v>0</v>
      </c>
      <c r="K99" s="197">
        <v>0</v>
      </c>
      <c r="L99" s="197">
        <v>0</v>
      </c>
      <c r="M99" s="197">
        <v>0</v>
      </c>
      <c r="N99" s="197">
        <v>0</v>
      </c>
      <c r="O99" s="197">
        <v>0</v>
      </c>
      <c r="P99" s="197">
        <v>0</v>
      </c>
      <c r="Q99" s="197">
        <v>0</v>
      </c>
      <c r="R99" s="197">
        <v>0</v>
      </c>
      <c r="S99" s="197">
        <v>0</v>
      </c>
      <c r="T99" s="197">
        <v>0</v>
      </c>
      <c r="U99" s="197">
        <v>0</v>
      </c>
      <c r="V99" s="197">
        <v>0</v>
      </c>
      <c r="W99" s="197">
        <v>0</v>
      </c>
      <c r="X99" s="197">
        <v>0</v>
      </c>
      <c r="Y99" s="197">
        <v>0</v>
      </c>
    </row>
    <row r="100" spans="1:26" ht="20.25">
      <c r="A100" s="234">
        <v>86</v>
      </c>
      <c r="B100" s="246" t="s">
        <v>239</v>
      </c>
      <c r="C100" s="197">
        <v>0</v>
      </c>
      <c r="D100" s="197">
        <v>0</v>
      </c>
      <c r="E100" s="197">
        <v>0</v>
      </c>
      <c r="F100" s="197">
        <v>0</v>
      </c>
      <c r="G100" s="197">
        <v>0</v>
      </c>
      <c r="H100" s="197">
        <v>0</v>
      </c>
      <c r="I100" s="197">
        <v>0</v>
      </c>
      <c r="J100" s="197">
        <v>0</v>
      </c>
      <c r="K100" s="197">
        <v>0</v>
      </c>
      <c r="L100" s="197">
        <v>0</v>
      </c>
      <c r="M100" s="197">
        <v>0</v>
      </c>
      <c r="N100" s="197">
        <v>0</v>
      </c>
      <c r="O100" s="197">
        <v>0</v>
      </c>
      <c r="P100" s="197">
        <v>0</v>
      </c>
      <c r="Q100" s="197">
        <v>0</v>
      </c>
      <c r="R100" s="197">
        <v>0</v>
      </c>
      <c r="S100" s="197">
        <v>0</v>
      </c>
      <c r="T100" s="197">
        <v>0</v>
      </c>
      <c r="U100" s="197">
        <v>0</v>
      </c>
      <c r="V100" s="197">
        <v>0</v>
      </c>
      <c r="W100" s="197">
        <v>0</v>
      </c>
      <c r="X100" s="197">
        <v>0</v>
      </c>
      <c r="Y100" s="197">
        <v>0</v>
      </c>
    </row>
    <row r="101" spans="1:26" ht="20.25">
      <c r="A101" s="234">
        <v>87</v>
      </c>
      <c r="B101" s="246" t="s">
        <v>240</v>
      </c>
      <c r="C101" s="197">
        <v>0</v>
      </c>
      <c r="D101" s="197">
        <v>0</v>
      </c>
      <c r="E101" s="197">
        <v>0</v>
      </c>
      <c r="F101" s="197">
        <v>0</v>
      </c>
      <c r="G101" s="197">
        <v>0</v>
      </c>
      <c r="H101" s="197">
        <v>0</v>
      </c>
      <c r="I101" s="197">
        <v>0</v>
      </c>
      <c r="J101" s="197">
        <v>0</v>
      </c>
      <c r="K101" s="197">
        <v>0</v>
      </c>
      <c r="L101" s="197">
        <v>0</v>
      </c>
      <c r="M101" s="197">
        <v>0</v>
      </c>
      <c r="N101" s="197">
        <v>0</v>
      </c>
      <c r="O101" s="197">
        <v>0</v>
      </c>
      <c r="P101" s="197">
        <v>0</v>
      </c>
      <c r="Q101" s="197">
        <v>0</v>
      </c>
      <c r="R101" s="197">
        <v>0</v>
      </c>
      <c r="S101" s="197">
        <v>0</v>
      </c>
      <c r="T101" s="197">
        <v>0</v>
      </c>
      <c r="U101" s="197">
        <v>0</v>
      </c>
      <c r="V101" s="197">
        <v>0</v>
      </c>
      <c r="W101" s="197">
        <v>0</v>
      </c>
      <c r="X101" s="197">
        <v>0</v>
      </c>
      <c r="Y101" s="197">
        <v>0</v>
      </c>
    </row>
    <row r="102" spans="1:26" ht="20.25">
      <c r="A102" s="214"/>
      <c r="B102" s="215" t="s">
        <v>241</v>
      </c>
      <c r="C102" s="216">
        <v>1918</v>
      </c>
      <c r="D102" s="216">
        <v>750</v>
      </c>
      <c r="E102" s="216">
        <v>0</v>
      </c>
      <c r="F102" s="216">
        <v>0</v>
      </c>
      <c r="G102" s="216">
        <v>0</v>
      </c>
      <c r="H102" s="216">
        <v>0</v>
      </c>
      <c r="I102" s="216">
        <v>300</v>
      </c>
      <c r="J102" s="216">
        <v>0</v>
      </c>
      <c r="K102" s="216">
        <v>0</v>
      </c>
      <c r="L102" s="216">
        <v>0</v>
      </c>
      <c r="M102" s="216">
        <v>0</v>
      </c>
      <c r="N102" s="216">
        <v>0</v>
      </c>
      <c r="O102" s="216">
        <v>0</v>
      </c>
      <c r="P102" s="216">
        <v>0</v>
      </c>
      <c r="Q102" s="216">
        <v>0</v>
      </c>
      <c r="R102" s="216">
        <v>60</v>
      </c>
      <c r="S102" s="216">
        <v>788</v>
      </c>
      <c r="T102" s="216">
        <v>0</v>
      </c>
      <c r="U102" s="216">
        <v>0</v>
      </c>
      <c r="V102" s="216">
        <v>0</v>
      </c>
      <c r="W102" s="216">
        <v>0</v>
      </c>
      <c r="X102" s="216">
        <v>20</v>
      </c>
      <c r="Y102" s="216">
        <v>0</v>
      </c>
    </row>
    <row r="103" spans="1:26" ht="20.25">
      <c r="A103" s="214"/>
      <c r="B103" s="215" t="s">
        <v>134</v>
      </c>
      <c r="C103" s="216">
        <v>57781</v>
      </c>
      <c r="D103" s="216">
        <v>6042</v>
      </c>
      <c r="E103" s="216">
        <v>10</v>
      </c>
      <c r="F103" s="216">
        <v>500</v>
      </c>
      <c r="G103" s="216">
        <v>593</v>
      </c>
      <c r="H103" s="216">
        <v>0</v>
      </c>
      <c r="I103" s="216">
        <v>1360</v>
      </c>
      <c r="J103" s="216">
        <v>0</v>
      </c>
      <c r="K103" s="216">
        <v>118</v>
      </c>
      <c r="L103" s="330">
        <v>14157</v>
      </c>
      <c r="M103" s="216">
        <v>405</v>
      </c>
      <c r="N103" s="216">
        <v>0</v>
      </c>
      <c r="O103" s="216">
        <v>0</v>
      </c>
      <c r="P103" s="216">
        <v>0</v>
      </c>
      <c r="Q103" s="216">
        <v>240</v>
      </c>
      <c r="R103" s="216">
        <v>1158</v>
      </c>
      <c r="S103" s="216">
        <v>30191</v>
      </c>
      <c r="T103" s="216">
        <v>22</v>
      </c>
      <c r="U103" s="216">
        <v>0</v>
      </c>
      <c r="V103" s="216">
        <v>1754</v>
      </c>
      <c r="W103" s="216">
        <v>788</v>
      </c>
      <c r="X103" s="216">
        <v>232</v>
      </c>
      <c r="Y103" s="216">
        <v>211</v>
      </c>
    </row>
    <row r="104" spans="1:26" ht="29.25" customHeight="1">
      <c r="A104" s="532" t="s">
        <v>337</v>
      </c>
      <c r="B104" s="532"/>
      <c r="C104" s="298"/>
      <c r="D104" s="300">
        <v>3001.42</v>
      </c>
      <c r="E104" s="300">
        <v>568.78</v>
      </c>
      <c r="F104" s="300">
        <v>568.78</v>
      </c>
      <c r="G104" s="300">
        <v>309.77</v>
      </c>
      <c r="H104" s="300">
        <v>309.77</v>
      </c>
      <c r="I104" s="300">
        <v>756.85</v>
      </c>
      <c r="J104" s="300">
        <v>756.85</v>
      </c>
      <c r="K104" s="300">
        <v>412.85</v>
      </c>
      <c r="L104" s="300">
        <v>822.04</v>
      </c>
      <c r="M104" s="300">
        <v>1568.99</v>
      </c>
      <c r="N104" s="300">
        <v>1568.99</v>
      </c>
      <c r="O104" s="300">
        <v>1568.99</v>
      </c>
      <c r="P104" s="300">
        <v>632.78</v>
      </c>
      <c r="Q104" s="300">
        <v>632.78</v>
      </c>
      <c r="R104" s="301">
        <v>910.61</v>
      </c>
      <c r="S104" s="331">
        <v>787.99</v>
      </c>
      <c r="T104" s="300">
        <v>880.95</v>
      </c>
      <c r="U104" s="300">
        <v>880.95</v>
      </c>
      <c r="V104" s="300">
        <v>548.03</v>
      </c>
      <c r="W104" s="300">
        <v>548.03</v>
      </c>
      <c r="X104" s="301">
        <v>692.22</v>
      </c>
      <c r="Y104" s="301">
        <v>507.34</v>
      </c>
      <c r="Z104" s="303"/>
    </row>
    <row r="105" spans="1:26" ht="29.25" customHeight="1">
      <c r="A105" s="534" t="s">
        <v>340</v>
      </c>
      <c r="B105" s="534"/>
      <c r="C105" s="304">
        <v>58636121.189999998</v>
      </c>
      <c r="D105" s="305">
        <v>18134579.640000001</v>
      </c>
      <c r="E105" s="305">
        <v>5687.8</v>
      </c>
      <c r="F105" s="305">
        <v>284390</v>
      </c>
      <c r="G105" s="305">
        <v>183693.61</v>
      </c>
      <c r="H105" s="305">
        <v>0</v>
      </c>
      <c r="I105" s="305">
        <v>1029316</v>
      </c>
      <c r="J105" s="305">
        <v>0</v>
      </c>
      <c r="K105" s="305">
        <v>48716.3</v>
      </c>
      <c r="L105" s="305">
        <v>11637620.279999999</v>
      </c>
      <c r="M105" s="305">
        <v>635440.94999999995</v>
      </c>
      <c r="N105" s="305">
        <v>0</v>
      </c>
      <c r="O105" s="305">
        <v>0</v>
      </c>
      <c r="P105" s="305">
        <v>0</v>
      </c>
      <c r="Q105" s="305">
        <v>151867.20000000001</v>
      </c>
      <c r="R105" s="305">
        <v>1054486.3799999999</v>
      </c>
      <c r="S105" s="305">
        <v>23790206.09</v>
      </c>
      <c r="T105" s="305">
        <v>19380.900000000001</v>
      </c>
      <c r="U105" s="305">
        <v>0</v>
      </c>
      <c r="V105" s="305">
        <v>961244.62</v>
      </c>
      <c r="W105" s="305">
        <v>431847.64</v>
      </c>
      <c r="X105" s="305">
        <v>160595.04</v>
      </c>
      <c r="Y105" s="305">
        <v>107048.74</v>
      </c>
    </row>
    <row r="106" spans="1:26">
      <c r="C106">
        <v>1014.7993490939928</v>
      </c>
      <c r="E106" s="332">
        <v>40501541.549999997</v>
      </c>
      <c r="F106" s="333">
        <v>51739</v>
      </c>
      <c r="G106" s="334">
        <v>782.8</v>
      </c>
      <c r="S106" s="332"/>
    </row>
    <row r="108" spans="1:26" ht="25.5" customHeight="1">
      <c r="A108" s="335"/>
      <c r="B108" s="308" t="s">
        <v>338</v>
      </c>
      <c r="C108" s="197"/>
      <c r="D108" s="308">
        <v>0.45961602118503808</v>
      </c>
      <c r="E108" s="308">
        <v>0.6784050716094242</v>
      </c>
      <c r="F108" s="308">
        <v>0.6784050716094242</v>
      </c>
      <c r="G108" s="308">
        <v>0.6784050716094242</v>
      </c>
      <c r="H108" s="308">
        <v>0.6784050716094242</v>
      </c>
      <c r="I108" s="308">
        <v>0.6784050716094242</v>
      </c>
      <c r="J108" s="308">
        <v>0.6784050716094242</v>
      </c>
      <c r="K108" s="308">
        <v>0.6784050716094242</v>
      </c>
      <c r="L108" s="308">
        <v>0.6784050716094242</v>
      </c>
      <c r="M108" s="308">
        <v>0.6784050716094242</v>
      </c>
      <c r="N108" s="308">
        <v>0.6784050716094242</v>
      </c>
      <c r="O108" s="308">
        <v>0.6784050716094242</v>
      </c>
      <c r="P108" s="308">
        <v>0.6784050716094242</v>
      </c>
      <c r="Q108" s="308">
        <v>0.6784050716094242</v>
      </c>
      <c r="R108" s="308">
        <v>0.6784050716094242</v>
      </c>
      <c r="S108" s="308">
        <v>0.6784050716094242</v>
      </c>
      <c r="T108" s="308">
        <v>0.6784050716094242</v>
      </c>
      <c r="U108" s="308">
        <v>0.6784050716094242</v>
      </c>
      <c r="V108" s="308">
        <v>0.6784050716094242</v>
      </c>
      <c r="W108" s="308">
        <v>0.6784050716094242</v>
      </c>
      <c r="X108" s="308">
        <v>0.6784050716094242</v>
      </c>
      <c r="Y108" s="308">
        <v>0.6784050716094242</v>
      </c>
      <c r="Z108" s="309"/>
    </row>
    <row r="109" spans="1:26" ht="31.5" hidden="1" customHeight="1">
      <c r="A109" s="335"/>
      <c r="B109" s="308" t="s">
        <v>339</v>
      </c>
      <c r="C109" s="197">
        <v>37877</v>
      </c>
      <c r="D109" s="308">
        <v>2777</v>
      </c>
      <c r="E109" s="310">
        <v>7</v>
      </c>
      <c r="F109" s="310">
        <v>339</v>
      </c>
      <c r="G109" s="310">
        <v>402</v>
      </c>
      <c r="H109" s="310">
        <v>0</v>
      </c>
      <c r="I109" s="310">
        <v>923</v>
      </c>
      <c r="J109" s="310">
        <v>0</v>
      </c>
      <c r="K109" s="310">
        <v>80</v>
      </c>
      <c r="L109" s="310">
        <v>9604</v>
      </c>
      <c r="M109" s="310">
        <v>275</v>
      </c>
      <c r="N109" s="310">
        <v>0</v>
      </c>
      <c r="O109" s="310">
        <v>0</v>
      </c>
      <c r="P109" s="310">
        <v>0</v>
      </c>
      <c r="Q109" s="310">
        <v>163</v>
      </c>
      <c r="R109" s="336">
        <v>787</v>
      </c>
      <c r="S109" s="310">
        <v>20480</v>
      </c>
      <c r="T109" s="310">
        <v>15</v>
      </c>
      <c r="U109" s="310">
        <v>0</v>
      </c>
      <c r="V109" s="310">
        <v>1190</v>
      </c>
      <c r="W109" s="310">
        <v>535</v>
      </c>
      <c r="X109" s="310">
        <v>157</v>
      </c>
      <c r="Y109" s="310">
        <v>143</v>
      </c>
      <c r="Z109" s="309"/>
    </row>
    <row r="110" spans="1:26" ht="30.75" hidden="1" customHeight="1">
      <c r="A110" s="337"/>
      <c r="B110" s="312" t="s">
        <v>340</v>
      </c>
      <c r="C110" s="304">
        <v>35811836.289999992</v>
      </c>
      <c r="D110" s="305">
        <v>8334943.3399999999</v>
      </c>
      <c r="E110" s="305">
        <v>3981.46</v>
      </c>
      <c r="F110" s="305">
        <v>192816.42</v>
      </c>
      <c r="G110" s="305">
        <v>124527.54</v>
      </c>
      <c r="H110" s="305">
        <v>0</v>
      </c>
      <c r="I110" s="305">
        <v>698572.55</v>
      </c>
      <c r="J110" s="305">
        <v>0</v>
      </c>
      <c r="K110" s="305">
        <v>33028</v>
      </c>
      <c r="L110" s="305">
        <v>7894872.1600000001</v>
      </c>
      <c r="M110" s="305">
        <v>431472.25</v>
      </c>
      <c r="N110" s="305">
        <v>0</v>
      </c>
      <c r="O110" s="305">
        <v>0</v>
      </c>
      <c r="P110" s="305">
        <v>0</v>
      </c>
      <c r="Q110" s="305">
        <v>103143.14</v>
      </c>
      <c r="R110" s="305">
        <v>716650.07</v>
      </c>
      <c r="S110" s="305">
        <v>16138035.199999999</v>
      </c>
      <c r="T110" s="305">
        <v>13214.25</v>
      </c>
      <c r="U110" s="305">
        <v>0</v>
      </c>
      <c r="V110" s="305">
        <v>652155.69999999995</v>
      </c>
      <c r="W110" s="305">
        <v>293196.05</v>
      </c>
      <c r="X110" s="305">
        <v>108678.54</v>
      </c>
      <c r="Y110" s="305">
        <v>72549.62</v>
      </c>
      <c r="Z110" s="338">
        <v>27476892.949999999</v>
      </c>
    </row>
    <row r="111" spans="1:26" ht="30.75" hidden="1" customHeight="1">
      <c r="A111" s="335"/>
      <c r="B111" s="312" t="s">
        <v>341</v>
      </c>
      <c r="C111" s="313">
        <v>35216519.520000003</v>
      </c>
      <c r="D111" s="339"/>
      <c r="E111" s="339"/>
      <c r="F111" s="339"/>
      <c r="G111" s="339"/>
      <c r="H111" s="339"/>
      <c r="I111" s="339"/>
      <c r="J111" s="339"/>
      <c r="K111" s="339"/>
      <c r="L111" s="339"/>
      <c r="M111" s="339"/>
      <c r="N111" s="339"/>
      <c r="O111" s="339"/>
      <c r="P111" s="339"/>
      <c r="Q111" s="339"/>
      <c r="R111" s="339"/>
      <c r="S111" s="339"/>
      <c r="T111" s="339"/>
      <c r="U111" s="339"/>
      <c r="V111" s="339"/>
      <c r="W111" s="339"/>
      <c r="X111" s="339"/>
      <c r="Y111" s="339"/>
      <c r="Z111" s="309"/>
    </row>
    <row r="112" spans="1:26" ht="33" hidden="1" customHeight="1">
      <c r="A112" s="335"/>
      <c r="B112" s="312" t="s">
        <v>342</v>
      </c>
      <c r="C112" s="314">
        <v>-595316.76999998838</v>
      </c>
      <c r="D112" s="339"/>
      <c r="E112" s="339"/>
      <c r="F112" s="339"/>
      <c r="G112" s="339"/>
      <c r="H112" s="339"/>
      <c r="I112" s="339"/>
      <c r="J112" s="339"/>
      <c r="K112" s="339"/>
      <c r="L112" s="339"/>
      <c r="M112" s="339"/>
      <c r="N112" s="339"/>
      <c r="O112" s="339"/>
      <c r="P112" s="339"/>
      <c r="Q112" s="339"/>
      <c r="R112" s="340"/>
      <c r="S112" s="339"/>
      <c r="T112" s="339"/>
      <c r="U112" s="339"/>
      <c r="V112" s="339"/>
      <c r="W112" s="339"/>
      <c r="X112" s="339"/>
      <c r="Y112" s="339"/>
      <c r="Z112" s="309"/>
    </row>
    <row r="113" spans="1:26" ht="33" hidden="1" customHeight="1">
      <c r="A113" s="335"/>
      <c r="B113" s="341" t="s">
        <v>387</v>
      </c>
      <c r="C113" s="197">
        <v>-19904</v>
      </c>
      <c r="D113" s="310">
        <v>-3265</v>
      </c>
      <c r="E113" s="310">
        <v>-3</v>
      </c>
      <c r="F113" s="310">
        <v>-161</v>
      </c>
      <c r="G113" s="310">
        <v>-191</v>
      </c>
      <c r="H113" s="310">
        <v>0</v>
      </c>
      <c r="I113" s="310">
        <v>-437</v>
      </c>
      <c r="J113" s="310">
        <v>0</v>
      </c>
      <c r="K113" s="310">
        <v>-38</v>
      </c>
      <c r="L113" s="310">
        <v>-4553</v>
      </c>
      <c r="M113" s="310">
        <v>-130</v>
      </c>
      <c r="N113" s="310">
        <v>0</v>
      </c>
      <c r="O113" s="310">
        <v>0</v>
      </c>
      <c r="P113" s="310">
        <v>0</v>
      </c>
      <c r="Q113" s="310">
        <v>-77</v>
      </c>
      <c r="R113" s="310">
        <v>-371</v>
      </c>
      <c r="S113" s="310">
        <v>-9711</v>
      </c>
      <c r="T113" s="310">
        <v>-7</v>
      </c>
      <c r="U113" s="310">
        <v>0</v>
      </c>
      <c r="V113" s="310">
        <v>-564</v>
      </c>
      <c r="W113" s="310">
        <v>-253</v>
      </c>
      <c r="X113" s="310">
        <v>-75</v>
      </c>
      <c r="Y113" s="310">
        <v>-68</v>
      </c>
      <c r="Z113" s="309"/>
    </row>
    <row r="114" spans="1:26" ht="29.25" hidden="1" customHeight="1">
      <c r="A114" s="335"/>
      <c r="B114" s="341" t="s">
        <v>388</v>
      </c>
      <c r="C114" s="197"/>
      <c r="D114" s="310"/>
      <c r="E114" s="317">
        <v>-253.26</v>
      </c>
      <c r="F114" s="317">
        <v>-253.26</v>
      </c>
      <c r="G114" s="317">
        <v>-512.27</v>
      </c>
      <c r="H114" s="317">
        <v>-512.27</v>
      </c>
      <c r="I114" s="317">
        <v>-65.189999999999941</v>
      </c>
      <c r="J114" s="317">
        <v>-65.189999999999941</v>
      </c>
      <c r="K114" s="317">
        <v>-409.18999999999994</v>
      </c>
      <c r="L114" s="317">
        <v>0</v>
      </c>
      <c r="M114" s="317">
        <v>746.95</v>
      </c>
      <c r="N114" s="317">
        <v>746.95</v>
      </c>
      <c r="O114" s="317">
        <v>746.95</v>
      </c>
      <c r="P114" s="317">
        <v>-189.26</v>
      </c>
      <c r="Q114" s="317">
        <v>-189.26</v>
      </c>
      <c r="R114" s="317">
        <v>88.57000000000005</v>
      </c>
      <c r="S114" s="317">
        <v>-34.049999999999955</v>
      </c>
      <c r="T114" s="317">
        <v>58.910000000000082</v>
      </c>
      <c r="U114" s="317">
        <v>58.910000000000082</v>
      </c>
      <c r="V114" s="317">
        <v>-274.01</v>
      </c>
      <c r="W114" s="317">
        <v>-274.01</v>
      </c>
      <c r="X114" s="317">
        <v>-129.81999999999994</v>
      </c>
      <c r="Y114" s="317">
        <v>-314.7</v>
      </c>
      <c r="Z114" s="309"/>
    </row>
    <row r="115" spans="1:26" ht="20.25" hidden="1">
      <c r="A115" s="335"/>
      <c r="B115" s="341"/>
      <c r="C115" s="197"/>
      <c r="D115" s="310"/>
      <c r="E115" s="317"/>
      <c r="F115" s="317"/>
      <c r="G115" s="317"/>
      <c r="H115" s="317"/>
      <c r="I115" s="317"/>
      <c r="J115" s="317"/>
      <c r="K115" s="317"/>
      <c r="L115" s="317"/>
      <c r="M115" s="317"/>
      <c r="N115" s="317"/>
      <c r="O115" s="317"/>
      <c r="P115" s="317"/>
      <c r="Q115" s="317"/>
      <c r="R115" s="317"/>
      <c r="S115" s="317"/>
      <c r="T115" s="317"/>
      <c r="U115" s="317"/>
      <c r="V115" s="317"/>
      <c r="W115" s="317"/>
      <c r="X115" s="317"/>
      <c r="Y115" s="317"/>
      <c r="Z115" s="309"/>
    </row>
    <row r="116" spans="1:26" ht="27.75" hidden="1" customHeight="1">
      <c r="A116" s="335"/>
      <c r="B116" s="312" t="s">
        <v>344</v>
      </c>
      <c r="C116" s="197">
        <v>43705</v>
      </c>
      <c r="D116" s="342">
        <v>2777</v>
      </c>
      <c r="E116" s="343">
        <v>10</v>
      </c>
      <c r="F116" s="343">
        <v>500</v>
      </c>
      <c r="G116" s="344">
        <v>593</v>
      </c>
      <c r="H116" s="345">
        <v>0</v>
      </c>
      <c r="I116" s="344">
        <v>1360</v>
      </c>
      <c r="J116" s="345">
        <v>0</v>
      </c>
      <c r="K116" s="344">
        <v>118</v>
      </c>
      <c r="L116" s="346">
        <v>6740</v>
      </c>
      <c r="M116" s="346">
        <v>145</v>
      </c>
      <c r="N116" s="342">
        <v>0</v>
      </c>
      <c r="O116" s="342">
        <v>0</v>
      </c>
      <c r="P116" s="342">
        <v>0</v>
      </c>
      <c r="Q116" s="343">
        <v>240</v>
      </c>
      <c r="R116" s="346">
        <v>726</v>
      </c>
      <c r="S116" s="347">
        <v>21661</v>
      </c>
      <c r="T116" s="343">
        <v>22</v>
      </c>
      <c r="U116" s="348">
        <v>0</v>
      </c>
      <c r="V116" s="343">
        <v>1754</v>
      </c>
      <c r="W116" s="343">
        <v>788</v>
      </c>
      <c r="X116" s="343">
        <v>232</v>
      </c>
      <c r="Y116" s="343">
        <v>211</v>
      </c>
      <c r="Z116" s="349">
        <v>5828</v>
      </c>
    </row>
    <row r="117" spans="1:26" ht="27.75" hidden="1" customHeight="1">
      <c r="A117" s="335"/>
      <c r="B117" s="312" t="s">
        <v>340</v>
      </c>
      <c r="C117" s="304">
        <v>35216538.589999996</v>
      </c>
      <c r="D117" s="305">
        <v>8334943.3399999999</v>
      </c>
      <c r="E117" s="350">
        <v>5687.8</v>
      </c>
      <c r="F117" s="350">
        <v>284390</v>
      </c>
      <c r="G117" s="350">
        <v>183693.61</v>
      </c>
      <c r="H117" s="350">
        <v>0</v>
      </c>
      <c r="I117" s="350">
        <v>1029316</v>
      </c>
      <c r="J117" s="350">
        <v>0</v>
      </c>
      <c r="K117" s="350">
        <v>48716.3</v>
      </c>
      <c r="L117" s="351">
        <v>5540549.5999999996</v>
      </c>
      <c r="M117" s="351">
        <v>227503.55</v>
      </c>
      <c r="N117" s="305">
        <v>0</v>
      </c>
      <c r="O117" s="305">
        <v>0</v>
      </c>
      <c r="P117" s="305">
        <v>0</v>
      </c>
      <c r="Q117" s="350">
        <v>151867.20000000001</v>
      </c>
      <c r="R117" s="351">
        <v>661102.86</v>
      </c>
      <c r="S117" s="351">
        <v>17068651.390000001</v>
      </c>
      <c r="T117" s="350">
        <v>19380.900000000001</v>
      </c>
      <c r="U117" s="350">
        <v>0</v>
      </c>
      <c r="V117" s="350">
        <v>961244.62</v>
      </c>
      <c r="W117" s="350">
        <v>431847.64</v>
      </c>
      <c r="X117" s="350">
        <v>160595.04</v>
      </c>
      <c r="Y117" s="350">
        <v>107048.74</v>
      </c>
      <c r="Z117" s="352">
        <v>3383787.85</v>
      </c>
    </row>
    <row r="118" spans="1:26" ht="54" hidden="1" customHeight="1">
      <c r="A118" s="335"/>
      <c r="B118" s="353" t="s">
        <v>33</v>
      </c>
      <c r="C118" s="354">
        <v>5828</v>
      </c>
      <c r="D118" s="308">
        <v>0.45961602118503808</v>
      </c>
      <c r="E118" s="355">
        <v>1</v>
      </c>
      <c r="F118" s="355">
        <v>1</v>
      </c>
      <c r="G118" s="355">
        <v>1</v>
      </c>
      <c r="H118" s="355"/>
      <c r="I118" s="355">
        <v>1</v>
      </c>
      <c r="J118" s="355"/>
      <c r="K118" s="355">
        <v>1</v>
      </c>
      <c r="L118" s="355">
        <v>0.4760895669986579</v>
      </c>
      <c r="M118" s="355">
        <v>0.35802469135802467</v>
      </c>
      <c r="N118" s="355"/>
      <c r="O118" s="355"/>
      <c r="P118" s="355"/>
      <c r="Q118" s="355">
        <v>1</v>
      </c>
      <c r="R118" s="355">
        <v>0.62694300518134716</v>
      </c>
      <c r="S118" s="355">
        <v>0.71746546984200588</v>
      </c>
      <c r="T118" s="355">
        <v>1</v>
      </c>
      <c r="U118" s="355"/>
      <c r="V118" s="355">
        <v>1</v>
      </c>
      <c r="W118" s="355">
        <v>1</v>
      </c>
      <c r="X118" s="355">
        <v>1</v>
      </c>
      <c r="Y118" s="355">
        <v>1</v>
      </c>
      <c r="Z118" s="356">
        <v>580.61</v>
      </c>
    </row>
    <row r="119" spans="1:26" ht="20.25" hidden="1">
      <c r="C119" s="325">
        <v>-19.069999992847443</v>
      </c>
    </row>
  </sheetData>
  <mergeCells count="7">
    <mergeCell ref="A105:B105"/>
    <mergeCell ref="X1:Y1"/>
    <mergeCell ref="A3:B3"/>
    <mergeCell ref="C3:C5"/>
    <mergeCell ref="A4:A5"/>
    <mergeCell ref="B4:B5"/>
    <mergeCell ref="A104:B104"/>
  </mergeCells>
  <conditionalFormatting sqref="D8:Y11">
    <cfRule type="cellIs" dxfId="333" priority="22" operator="notEqual">
      <formula>0</formula>
    </cfRule>
  </conditionalFormatting>
  <conditionalFormatting sqref="C104:C105">
    <cfRule type="cellIs" dxfId="332" priority="23" operator="notEqual">
      <formula>0</formula>
    </cfRule>
  </conditionalFormatting>
  <conditionalFormatting sqref="C8:C11">
    <cfRule type="cellIs" dxfId="331" priority="21" operator="notEqual">
      <formula>0</formula>
    </cfRule>
  </conditionalFormatting>
  <conditionalFormatting sqref="D13:Y18">
    <cfRule type="cellIs" dxfId="330" priority="20" operator="notEqual">
      <formula>0</formula>
    </cfRule>
  </conditionalFormatting>
  <conditionalFormatting sqref="C13:C18">
    <cfRule type="cellIs" dxfId="329" priority="19" operator="notEqual">
      <formula>0</formula>
    </cfRule>
  </conditionalFormatting>
  <conditionalFormatting sqref="D20:Y22">
    <cfRule type="cellIs" dxfId="328" priority="18" operator="notEqual">
      <formula>0</formula>
    </cfRule>
  </conditionalFormatting>
  <conditionalFormatting sqref="C20:C22">
    <cfRule type="cellIs" dxfId="327" priority="17" operator="notEqual">
      <formula>0</formula>
    </cfRule>
  </conditionalFormatting>
  <conditionalFormatting sqref="D24:Y48">
    <cfRule type="cellIs" dxfId="326" priority="16" operator="notEqual">
      <formula>0</formula>
    </cfRule>
  </conditionalFormatting>
  <conditionalFormatting sqref="C24:C48">
    <cfRule type="cellIs" dxfId="325" priority="15" operator="notEqual">
      <formula>0</formula>
    </cfRule>
  </conditionalFormatting>
  <conditionalFormatting sqref="D51:Y51">
    <cfRule type="cellIs" dxfId="324" priority="14" operator="notEqual">
      <formula>0</formula>
    </cfRule>
  </conditionalFormatting>
  <conditionalFormatting sqref="C51">
    <cfRule type="cellIs" dxfId="323" priority="13" operator="notEqual">
      <formula>0</formula>
    </cfRule>
  </conditionalFormatting>
  <conditionalFormatting sqref="D53:Y53">
    <cfRule type="cellIs" dxfId="322" priority="12" operator="notEqual">
      <formula>0</formula>
    </cfRule>
  </conditionalFormatting>
  <conditionalFormatting sqref="C53">
    <cfRule type="cellIs" dxfId="321" priority="11" operator="notEqual">
      <formula>0</formula>
    </cfRule>
  </conditionalFormatting>
  <conditionalFormatting sqref="D55:Y59">
    <cfRule type="cellIs" dxfId="320" priority="10" operator="notEqual">
      <formula>0</formula>
    </cfRule>
  </conditionalFormatting>
  <conditionalFormatting sqref="C55:C59">
    <cfRule type="cellIs" dxfId="319" priority="9" operator="notEqual">
      <formula>0</formula>
    </cfRule>
  </conditionalFormatting>
  <conditionalFormatting sqref="D61:Y101">
    <cfRule type="cellIs" dxfId="318" priority="8" operator="notEqual">
      <formula>0</formula>
    </cfRule>
  </conditionalFormatting>
  <conditionalFormatting sqref="C61:C101">
    <cfRule type="cellIs" dxfId="317" priority="7" operator="notEqual">
      <formula>0</formula>
    </cfRule>
  </conditionalFormatting>
  <conditionalFormatting sqref="D7:Y7">
    <cfRule type="cellIs" dxfId="316" priority="25" operator="notEqual">
      <formula>0</formula>
    </cfRule>
  </conditionalFormatting>
  <conditionalFormatting sqref="C7">
    <cfRule type="cellIs" dxfId="315" priority="24" operator="notEqual">
      <formula>0</formula>
    </cfRule>
  </conditionalFormatting>
  <conditionalFormatting sqref="C108:C109">
    <cfRule type="cellIs" dxfId="314" priority="6" operator="notEqual">
      <formula>0</formula>
    </cfRule>
  </conditionalFormatting>
  <conditionalFormatting sqref="C110">
    <cfRule type="cellIs" dxfId="313" priority="5" operator="notEqual">
      <formula>0</formula>
    </cfRule>
  </conditionalFormatting>
  <conditionalFormatting sqref="C111">
    <cfRule type="cellIs" dxfId="312" priority="4" operator="notEqual">
      <formula>0</formula>
    </cfRule>
  </conditionalFormatting>
  <conditionalFormatting sqref="C116">
    <cfRule type="cellIs" dxfId="311" priority="3" operator="notEqual">
      <formula>0</formula>
    </cfRule>
  </conditionalFormatting>
  <conditionalFormatting sqref="C117">
    <cfRule type="cellIs" dxfId="310" priority="2" operator="notEqual">
      <formula>0</formula>
    </cfRule>
  </conditionalFormatting>
  <conditionalFormatting sqref="C113:C115">
    <cfRule type="cellIs" dxfId="309" priority="1" operator="notEqual">
      <formula>0</formula>
    </cfRule>
  </conditionalFormatting>
  <printOptions horizontalCentered="1" verticalCentered="1"/>
  <pageMargins left="0.31496062992125984" right="0.19685039370078741" top="0.15748031496062992" bottom="0.15748031496062992" header="0" footer="0"/>
  <pageSetup paperSize="8" scale="2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AV117"/>
  <sheetViews>
    <sheetView view="pageBreakPreview" zoomScale="60" zoomScaleNormal="100" workbookViewId="0">
      <pane xSplit="3" ySplit="4" topLeftCell="D74" activePane="bottomRight" state="frozen"/>
      <selection activeCell="AD12" sqref="AD12"/>
      <selection pane="topRight" activeCell="AD12" sqref="AD12"/>
      <selection pane="bottomLeft" activeCell="AD12" sqref="AD12"/>
      <selection pane="bottomRight" activeCell="AD12" sqref="AD12"/>
    </sheetView>
  </sheetViews>
  <sheetFormatPr defaultRowHeight="16.5"/>
  <cols>
    <col min="1" max="1" width="5.42578125" style="324" customWidth="1"/>
    <col min="2" max="2" width="85.7109375" style="324" customWidth="1"/>
    <col min="3" max="3" width="26.7109375" customWidth="1"/>
    <col min="4" max="4" width="29.85546875" customWidth="1"/>
    <col min="5" max="5" width="15.85546875" customWidth="1"/>
    <col min="6" max="6" width="17.7109375" customWidth="1"/>
    <col min="7" max="7" width="26.140625" customWidth="1"/>
    <col min="8" max="8" width="25.42578125" customWidth="1"/>
    <col min="9" max="9" width="18.85546875" customWidth="1"/>
    <col min="10" max="10" width="16.7109375" customWidth="1"/>
    <col min="11" max="11" width="21.140625" customWidth="1"/>
    <col min="12" max="12" width="22.28515625" customWidth="1"/>
    <col min="13" max="13" width="22.140625" customWidth="1"/>
    <col min="14" max="14" width="27" customWidth="1"/>
    <col min="15" max="15" width="23.7109375" customWidth="1"/>
    <col min="16" max="16" width="20" customWidth="1"/>
    <col min="17" max="17" width="24.5703125" customWidth="1"/>
    <col min="18" max="18" width="24" customWidth="1"/>
    <col min="19" max="19" width="23.140625" customWidth="1"/>
    <col min="20" max="20" width="27.28515625" customWidth="1"/>
    <col min="21" max="21" width="22.140625" customWidth="1"/>
    <col min="22" max="22" width="18.140625" customWidth="1"/>
    <col min="23" max="23" width="21.42578125" customWidth="1"/>
    <col min="24" max="24" width="21.28515625" customWidth="1"/>
    <col min="25" max="25" width="21.7109375" customWidth="1"/>
    <col min="26" max="26" width="28.140625" customWidth="1"/>
    <col min="27" max="27" width="29.85546875" customWidth="1"/>
    <col min="28" max="28" width="25.85546875" customWidth="1"/>
    <col min="29" max="29" width="27" customWidth="1"/>
    <col min="30" max="30" width="26.140625" customWidth="1"/>
    <col min="31" max="31" width="25.42578125" customWidth="1"/>
    <col min="32" max="32" width="23.140625" customWidth="1"/>
    <col min="33" max="33" width="16.7109375" customWidth="1"/>
    <col min="34" max="34" width="21.140625" customWidth="1"/>
    <col min="35" max="35" width="22.28515625" customWidth="1"/>
    <col min="36" max="36" width="22.140625" customWidth="1"/>
    <col min="37" max="37" width="27" customWidth="1"/>
    <col min="38" max="38" width="23.7109375" customWidth="1"/>
    <col min="39" max="39" width="20" customWidth="1"/>
    <col min="40" max="40" width="24.5703125" customWidth="1"/>
    <col min="41" max="41" width="24" customWidth="1"/>
    <col min="42" max="42" width="23.140625" customWidth="1"/>
    <col min="43" max="43" width="27.28515625" customWidth="1"/>
    <col min="44" max="44" width="22.140625" customWidth="1"/>
    <col min="45" max="45" width="22" customWidth="1"/>
    <col min="46" max="46" width="21.42578125" customWidth="1"/>
    <col min="47" max="47" width="21.28515625" customWidth="1"/>
    <col min="48" max="48" width="21.7109375" customWidth="1"/>
  </cols>
  <sheetData>
    <row r="1" spans="1:48" ht="26.25" customHeight="1">
      <c r="A1" s="541" t="s">
        <v>345</v>
      </c>
      <c r="B1" s="541"/>
      <c r="C1" s="537" t="s">
        <v>346</v>
      </c>
      <c r="D1" s="326">
        <v>1</v>
      </c>
      <c r="E1" s="326">
        <v>2</v>
      </c>
      <c r="F1" s="326">
        <v>3</v>
      </c>
      <c r="G1" s="326">
        <v>4</v>
      </c>
      <c r="H1" s="326">
        <v>5</v>
      </c>
      <c r="I1" s="326">
        <v>6</v>
      </c>
      <c r="J1" s="326">
        <v>7</v>
      </c>
      <c r="K1" s="326">
        <v>8</v>
      </c>
      <c r="L1" s="326">
        <v>9</v>
      </c>
      <c r="M1" s="326">
        <v>10</v>
      </c>
      <c r="N1" s="326">
        <v>11</v>
      </c>
      <c r="O1" s="326">
        <v>12</v>
      </c>
      <c r="P1" s="326">
        <v>13</v>
      </c>
      <c r="Q1" s="326">
        <v>14</v>
      </c>
      <c r="R1" s="326">
        <v>15</v>
      </c>
      <c r="S1" s="326">
        <v>16</v>
      </c>
      <c r="T1" s="326">
        <v>17</v>
      </c>
      <c r="U1" s="326">
        <v>18</v>
      </c>
      <c r="V1" s="326">
        <v>19</v>
      </c>
      <c r="W1" s="326">
        <v>20</v>
      </c>
      <c r="X1" s="326">
        <v>21</v>
      </c>
      <c r="Y1" s="326">
        <v>22</v>
      </c>
      <c r="Z1" s="537" t="s">
        <v>389</v>
      </c>
      <c r="AA1" s="326">
        <v>1</v>
      </c>
      <c r="AB1" s="326">
        <v>2</v>
      </c>
      <c r="AC1" s="326">
        <v>3</v>
      </c>
      <c r="AD1" s="326">
        <v>4</v>
      </c>
      <c r="AE1" s="326">
        <v>5</v>
      </c>
      <c r="AF1" s="326">
        <v>6</v>
      </c>
      <c r="AG1" s="326">
        <v>7</v>
      </c>
      <c r="AH1" s="326">
        <v>8</v>
      </c>
      <c r="AI1" s="326">
        <v>9</v>
      </c>
      <c r="AJ1" s="326">
        <v>10</v>
      </c>
      <c r="AK1" s="326">
        <v>11</v>
      </c>
      <c r="AL1" s="326">
        <v>12</v>
      </c>
      <c r="AM1" s="326">
        <v>13</v>
      </c>
      <c r="AN1" s="326">
        <v>14</v>
      </c>
      <c r="AO1" s="326">
        <v>15</v>
      </c>
      <c r="AP1" s="326">
        <v>16</v>
      </c>
      <c r="AQ1" s="326">
        <v>17</v>
      </c>
      <c r="AR1" s="326">
        <v>18</v>
      </c>
      <c r="AS1" s="326">
        <v>19</v>
      </c>
      <c r="AT1" s="326">
        <v>20</v>
      </c>
      <c r="AU1" s="326">
        <v>21</v>
      </c>
      <c r="AV1" s="326">
        <v>22</v>
      </c>
    </row>
    <row r="2" spans="1:48" ht="15.75" customHeight="1">
      <c r="A2" s="534" t="s">
        <v>1</v>
      </c>
      <c r="B2" s="534" t="s">
        <v>121</v>
      </c>
      <c r="C2" s="538"/>
      <c r="D2" s="326" t="s">
        <v>347</v>
      </c>
      <c r="E2" s="327" t="s">
        <v>348</v>
      </c>
      <c r="F2" s="326" t="s">
        <v>349</v>
      </c>
      <c r="G2" s="326" t="s">
        <v>350</v>
      </c>
      <c r="H2" s="326" t="s">
        <v>351</v>
      </c>
      <c r="I2" s="326" t="s">
        <v>352</v>
      </c>
      <c r="J2" s="326" t="s">
        <v>353</v>
      </c>
      <c r="K2" s="326" t="s">
        <v>354</v>
      </c>
      <c r="L2" s="326" t="s">
        <v>355</v>
      </c>
      <c r="M2" s="326" t="s">
        <v>356</v>
      </c>
      <c r="N2" s="326" t="s">
        <v>357</v>
      </c>
      <c r="O2" s="326" t="s">
        <v>358</v>
      </c>
      <c r="P2" s="326" t="s">
        <v>359</v>
      </c>
      <c r="Q2" s="326" t="s">
        <v>360</v>
      </c>
      <c r="R2" s="326" t="s">
        <v>361</v>
      </c>
      <c r="S2" s="326" t="s">
        <v>362</v>
      </c>
      <c r="T2" s="326" t="s">
        <v>363</v>
      </c>
      <c r="U2" s="326" t="s">
        <v>364</v>
      </c>
      <c r="V2" s="326" t="s">
        <v>365</v>
      </c>
      <c r="W2" s="326" t="s">
        <v>366</v>
      </c>
      <c r="X2" s="326" t="s">
        <v>367</v>
      </c>
      <c r="Y2" s="326" t="s">
        <v>368</v>
      </c>
      <c r="Z2" s="538"/>
      <c r="AA2" s="326" t="s">
        <v>347</v>
      </c>
      <c r="AB2" s="327" t="s">
        <v>348</v>
      </c>
      <c r="AC2" s="326" t="s">
        <v>349</v>
      </c>
      <c r="AD2" s="326" t="s">
        <v>350</v>
      </c>
      <c r="AE2" s="326" t="s">
        <v>351</v>
      </c>
      <c r="AF2" s="326" t="s">
        <v>352</v>
      </c>
      <c r="AG2" s="326" t="s">
        <v>353</v>
      </c>
      <c r="AH2" s="326" t="s">
        <v>354</v>
      </c>
      <c r="AI2" s="326" t="s">
        <v>355</v>
      </c>
      <c r="AJ2" s="326" t="s">
        <v>356</v>
      </c>
      <c r="AK2" s="326" t="s">
        <v>357</v>
      </c>
      <c r="AL2" s="326" t="s">
        <v>358</v>
      </c>
      <c r="AM2" s="326" t="s">
        <v>359</v>
      </c>
      <c r="AN2" s="326" t="s">
        <v>360</v>
      </c>
      <c r="AO2" s="326" t="s">
        <v>361</v>
      </c>
      <c r="AP2" s="326" t="s">
        <v>362</v>
      </c>
      <c r="AQ2" s="326" t="s">
        <v>363</v>
      </c>
      <c r="AR2" s="326" t="s">
        <v>364</v>
      </c>
      <c r="AS2" s="326" t="s">
        <v>365</v>
      </c>
      <c r="AT2" s="326" t="s">
        <v>366</v>
      </c>
      <c r="AU2" s="326" t="s">
        <v>367</v>
      </c>
      <c r="AV2" s="326" t="s">
        <v>368</v>
      </c>
    </row>
    <row r="3" spans="1:48" ht="101.25">
      <c r="A3" s="534"/>
      <c r="B3" s="534"/>
      <c r="C3" s="539"/>
      <c r="D3" s="291" t="s">
        <v>369</v>
      </c>
      <c r="E3" s="328" t="s">
        <v>370</v>
      </c>
      <c r="F3" s="291" t="s">
        <v>371</v>
      </c>
      <c r="G3" s="291" t="s">
        <v>372</v>
      </c>
      <c r="H3" s="291" t="s">
        <v>373</v>
      </c>
      <c r="I3" s="291" t="s">
        <v>374</v>
      </c>
      <c r="J3" s="291" t="s">
        <v>375</v>
      </c>
      <c r="K3" s="291" t="s">
        <v>376</v>
      </c>
      <c r="L3" s="291" t="s">
        <v>76</v>
      </c>
      <c r="M3" s="291" t="s">
        <v>78</v>
      </c>
      <c r="N3" s="291" t="s">
        <v>377</v>
      </c>
      <c r="O3" s="291" t="s">
        <v>378</v>
      </c>
      <c r="P3" s="291" t="s">
        <v>379</v>
      </c>
      <c r="Q3" s="291" t="s">
        <v>380</v>
      </c>
      <c r="R3" s="291" t="s">
        <v>80</v>
      </c>
      <c r="S3" s="291" t="s">
        <v>82</v>
      </c>
      <c r="T3" s="291" t="s">
        <v>381</v>
      </c>
      <c r="U3" s="291" t="s">
        <v>382</v>
      </c>
      <c r="V3" s="291" t="s">
        <v>383</v>
      </c>
      <c r="W3" s="291" t="s">
        <v>384</v>
      </c>
      <c r="X3" s="291" t="s">
        <v>385</v>
      </c>
      <c r="Y3" s="291" t="s">
        <v>386</v>
      </c>
      <c r="Z3" s="539"/>
      <c r="AA3" s="291" t="s">
        <v>369</v>
      </c>
      <c r="AB3" s="328" t="s">
        <v>370</v>
      </c>
      <c r="AC3" s="291" t="s">
        <v>371</v>
      </c>
      <c r="AD3" s="291" t="s">
        <v>372</v>
      </c>
      <c r="AE3" s="291" t="s">
        <v>373</v>
      </c>
      <c r="AF3" s="291" t="s">
        <v>374</v>
      </c>
      <c r="AG3" s="291" t="s">
        <v>375</v>
      </c>
      <c r="AH3" s="291" t="s">
        <v>376</v>
      </c>
      <c r="AI3" s="291" t="s">
        <v>76</v>
      </c>
      <c r="AJ3" s="291" t="s">
        <v>78</v>
      </c>
      <c r="AK3" s="291" t="s">
        <v>377</v>
      </c>
      <c r="AL3" s="291" t="s">
        <v>378</v>
      </c>
      <c r="AM3" s="291" t="s">
        <v>379</v>
      </c>
      <c r="AN3" s="291" t="s">
        <v>380</v>
      </c>
      <c r="AO3" s="291" t="s">
        <v>80</v>
      </c>
      <c r="AP3" s="291" t="s">
        <v>82</v>
      </c>
      <c r="AQ3" s="291" t="s">
        <v>381</v>
      </c>
      <c r="AR3" s="291" t="s">
        <v>382</v>
      </c>
      <c r="AS3" s="291" t="s">
        <v>383</v>
      </c>
      <c r="AT3" s="291" t="s">
        <v>384</v>
      </c>
      <c r="AU3" s="291" t="s">
        <v>385</v>
      </c>
      <c r="AV3" s="291" t="s">
        <v>386</v>
      </c>
    </row>
    <row r="4" spans="1:48">
      <c r="A4" s="329">
        <v>1</v>
      </c>
      <c r="B4" s="329">
        <v>2</v>
      </c>
      <c r="C4" s="329">
        <v>3</v>
      </c>
      <c r="D4" s="329">
        <v>4</v>
      </c>
      <c r="E4" s="329">
        <v>5</v>
      </c>
      <c r="F4" s="329">
        <v>6</v>
      </c>
      <c r="G4" s="329">
        <v>7</v>
      </c>
      <c r="H4" s="329">
        <v>8</v>
      </c>
      <c r="I4" s="329">
        <v>9</v>
      </c>
      <c r="J4" s="329">
        <v>10</v>
      </c>
      <c r="K4" s="329">
        <v>11</v>
      </c>
      <c r="L4" s="329">
        <v>12</v>
      </c>
      <c r="M4" s="329">
        <v>13</v>
      </c>
      <c r="N4" s="329">
        <v>14</v>
      </c>
      <c r="O4" s="329">
        <v>15</v>
      </c>
      <c r="P4" s="329">
        <v>16</v>
      </c>
      <c r="Q4" s="329">
        <v>17</v>
      </c>
      <c r="R4" s="329">
        <v>18</v>
      </c>
      <c r="S4" s="329">
        <v>19</v>
      </c>
      <c r="T4" s="329">
        <v>20</v>
      </c>
      <c r="U4" s="329">
        <v>21</v>
      </c>
      <c r="V4" s="329">
        <v>22</v>
      </c>
      <c r="W4" s="329">
        <v>23</v>
      </c>
      <c r="X4" s="329">
        <v>24</v>
      </c>
      <c r="Y4" s="329">
        <v>25</v>
      </c>
      <c r="Z4" s="329">
        <v>26</v>
      </c>
      <c r="AA4" s="329">
        <v>27</v>
      </c>
      <c r="AB4" s="329">
        <v>28</v>
      </c>
      <c r="AC4" s="329">
        <v>29</v>
      </c>
      <c r="AD4" s="329">
        <v>30</v>
      </c>
      <c r="AE4" s="329">
        <v>31</v>
      </c>
      <c r="AF4" s="329">
        <v>32</v>
      </c>
      <c r="AG4" s="329">
        <v>33</v>
      </c>
      <c r="AH4" s="329">
        <v>34</v>
      </c>
      <c r="AI4" s="329">
        <v>35</v>
      </c>
      <c r="AJ4" s="329">
        <v>36</v>
      </c>
      <c r="AK4" s="329">
        <v>37</v>
      </c>
      <c r="AL4" s="329">
        <v>38</v>
      </c>
      <c r="AM4" s="329">
        <v>39</v>
      </c>
      <c r="AN4" s="329">
        <v>40</v>
      </c>
      <c r="AO4" s="329">
        <v>41</v>
      </c>
      <c r="AP4" s="329">
        <v>42</v>
      </c>
      <c r="AQ4" s="329">
        <v>43</v>
      </c>
      <c r="AR4" s="329">
        <v>44</v>
      </c>
      <c r="AS4" s="329">
        <v>45</v>
      </c>
      <c r="AT4" s="329">
        <v>46</v>
      </c>
      <c r="AU4" s="329">
        <v>47</v>
      </c>
      <c r="AV4" s="329">
        <v>48</v>
      </c>
    </row>
    <row r="5" spans="1:48" ht="40.5">
      <c r="A5" s="194">
        <v>1</v>
      </c>
      <c r="B5" s="195" t="s">
        <v>146</v>
      </c>
      <c r="C5" s="295">
        <f>SUM(D5:Y5)</f>
        <v>3831</v>
      </c>
      <c r="D5" s="197">
        <f>ROUND(Эндоскопия_расчет!D7*Эндоскопия_расчет!D$118,0)</f>
        <v>414</v>
      </c>
      <c r="E5" s="197">
        <f>ROUND(Эндоскопия_расчет!E7*Эндоскопия_расчет!E$118,0)</f>
        <v>0</v>
      </c>
      <c r="F5" s="197">
        <f>ROUND(Эндоскопия_расчет!F7*Эндоскопия_расчет!F$118,0)</f>
        <v>0</v>
      </c>
      <c r="G5" s="197">
        <f>ROUND(Эндоскопия_расчет!G7*Эндоскопия_расчет!G$118,0)</f>
        <v>0</v>
      </c>
      <c r="H5" s="197">
        <f>ROUND(Эндоскопия_расчет!H7*Эндоскопия_расчет!H$118,0)</f>
        <v>0</v>
      </c>
      <c r="I5" s="197">
        <f>ROUND(Эндоскопия_расчет!I7*Эндоскопия_расчет!I$118,0)</f>
        <v>0</v>
      </c>
      <c r="J5" s="197">
        <f>ROUND(Эндоскопия_расчет!J7*Эндоскопия_расчет!J$118,0)</f>
        <v>0</v>
      </c>
      <c r="K5" s="197">
        <f>ROUND(Эндоскопия_расчет!K7*Эндоскопия_расчет!K$118,0)</f>
        <v>0</v>
      </c>
      <c r="L5" s="197">
        <f>ROUND(Эндоскопия_расчет!L7*Эндоскопия_расчет!L$118,0)</f>
        <v>0</v>
      </c>
      <c r="M5" s="197">
        <f>ROUND(Эндоскопия_расчет!M7*Эндоскопия_расчет!M$118,0)</f>
        <v>0</v>
      </c>
      <c r="N5" s="197">
        <f>ROUND(Эндоскопия_расчет!N7*Эндоскопия_расчет!N$118,0)</f>
        <v>0</v>
      </c>
      <c r="O5" s="197">
        <f>ROUND(Эндоскопия_расчет!O7*Эндоскопия_расчет!O$118,0)</f>
        <v>0</v>
      </c>
      <c r="P5" s="197">
        <f>ROUND(Эндоскопия_расчет!P7*Эндоскопия_расчет!P$118,0)</f>
        <v>0</v>
      </c>
      <c r="Q5" s="197">
        <f>ROUND(Эндоскопия_расчет!Q7*Эндоскопия_расчет!Q$118,0)</f>
        <v>0</v>
      </c>
      <c r="R5" s="197">
        <f>ROUND(Эндоскопия_расчет!R7*Эндоскопия_расчет!R$118,0)</f>
        <v>188</v>
      </c>
      <c r="S5" s="197">
        <f>ROUND(Эндоскопия_расчет!S7*Эндоскопия_расчет!S$118,0)</f>
        <v>3229</v>
      </c>
      <c r="T5" s="197">
        <f>ROUND(Эндоскопия_расчет!T7*Эндоскопия_расчет!T$118,0)</f>
        <v>0</v>
      </c>
      <c r="U5" s="197">
        <f>ROUND(Эндоскопия_расчет!U7*Эндоскопия_расчет!U$118,0)</f>
        <v>0</v>
      </c>
      <c r="V5" s="197">
        <f>ROUND(Эндоскопия_расчет!V7*Эндоскопия_расчет!V$118,0)</f>
        <v>0</v>
      </c>
      <c r="W5" s="197">
        <f>ROUND(Эндоскопия_расчет!W7*Эндоскопия_расчет!W$118,0)</f>
        <v>0</v>
      </c>
      <c r="X5" s="197">
        <f>ROUND(Эндоскопия_расчет!X7*Эндоскопия_расчет!X$118,0)</f>
        <v>0</v>
      </c>
      <c r="Y5" s="197">
        <f>ROUND(Эндоскопия_расчет!Y7*Эндоскопия_расчет!Y$118,0)</f>
        <v>0</v>
      </c>
      <c r="Z5" s="357">
        <f>SUM(AA5:BJ5)</f>
        <v>3958202.2699999996</v>
      </c>
      <c r="AA5" s="358">
        <f>ROUND(D5*$AA$116,2)</f>
        <v>1242587.8799999999</v>
      </c>
      <c r="AB5" s="358">
        <f>ROUND(E5*$AB$116,2)</f>
        <v>0</v>
      </c>
      <c r="AC5" s="358">
        <f>ROUND(F5*$AC$116,2)</f>
        <v>0</v>
      </c>
      <c r="AD5" s="358">
        <f>ROUND(G5*$AD$116,2)</f>
        <v>0</v>
      </c>
      <c r="AE5" s="358">
        <f>ROUND(H5*$AE$116,2)</f>
        <v>0</v>
      </c>
      <c r="AF5" s="358">
        <f>ROUND(I5*$AF$116,2)</f>
        <v>0</v>
      </c>
      <c r="AG5" s="358">
        <f>ROUND(J5*$AG$116,2)</f>
        <v>0</v>
      </c>
      <c r="AH5" s="358">
        <f>ROUND(K5*$AH$116,2)</f>
        <v>0</v>
      </c>
      <c r="AI5" s="358">
        <f>ROUND(L5*$AI$116,2)</f>
        <v>0</v>
      </c>
      <c r="AJ5" s="358">
        <f>ROUND(M5*$AJ$116,2)</f>
        <v>0</v>
      </c>
      <c r="AK5" s="358">
        <f>ROUND(N5*$AK$116,2)</f>
        <v>0</v>
      </c>
      <c r="AL5" s="358">
        <f>ROUND(O5*$AL$116,2)</f>
        <v>0</v>
      </c>
      <c r="AM5" s="358">
        <f>ROUND(P5*$AM$116,2)</f>
        <v>0</v>
      </c>
      <c r="AN5" s="358">
        <f>ROUND(Q5*$AN$116,2)</f>
        <v>0</v>
      </c>
      <c r="AO5" s="358">
        <f>ROUND(R5*$AO$116,2)</f>
        <v>171194.68</v>
      </c>
      <c r="AP5" s="358">
        <f>ROUND(S5*$AP$116,2)</f>
        <v>2544419.71</v>
      </c>
      <c r="AQ5" s="358">
        <f>ROUND(T5*$AQ$116,2)</f>
        <v>0</v>
      </c>
      <c r="AR5" s="358">
        <f>ROUND(U5*$AR$116,2)</f>
        <v>0</v>
      </c>
      <c r="AS5" s="358">
        <f>ROUND(V5*$AS$116,2)</f>
        <v>0</v>
      </c>
      <c r="AT5" s="358">
        <f>ROUND(W5*$AT$116,2)</f>
        <v>0</v>
      </c>
      <c r="AU5" s="358">
        <f>ROUND(X5*$AU$116,2)</f>
        <v>0</v>
      </c>
      <c r="AV5" s="358">
        <f>ROUND(Y5*$AV$116,2)</f>
        <v>0</v>
      </c>
    </row>
    <row r="6" spans="1:48" ht="40.5">
      <c r="A6" s="194">
        <v>2</v>
      </c>
      <c r="B6" s="195" t="s">
        <v>147</v>
      </c>
      <c r="C6" s="295">
        <f t="shared" ref="C6:C46" si="0">SUM(D6:Y6)</f>
        <v>1684</v>
      </c>
      <c r="D6" s="197">
        <f>ROUND(Эндоскопия_расчет!D8*Эндоскопия_расчет!D$118,0)</f>
        <v>0</v>
      </c>
      <c r="E6" s="197">
        <f>ROUND(Эндоскопия_расчет!E8*Эндоскопия_расчет!E$118,0)</f>
        <v>10</v>
      </c>
      <c r="F6" s="197">
        <f>ROUND(Эндоскопия_расчет!F8*Эндоскопия_расчет!F$118,0)</f>
        <v>500</v>
      </c>
      <c r="G6" s="197">
        <f>ROUND(Эндоскопия_расчет!G8*Эндоскопия_расчет!G$118,0)</f>
        <v>50</v>
      </c>
      <c r="H6" s="197">
        <f>ROUND(Эндоскопия_расчет!H8*Эндоскопия_расчет!H$118,0)</f>
        <v>0</v>
      </c>
      <c r="I6" s="197">
        <f>ROUND(Эндоскопия_расчет!I8*Эндоскопия_расчет!I$118,0)</f>
        <v>0</v>
      </c>
      <c r="J6" s="197">
        <f>ROUND(Эндоскопия_расчет!J8*Эндоскопия_расчет!J$118,0)</f>
        <v>0</v>
      </c>
      <c r="K6" s="197">
        <f>ROUND(Эндоскопия_расчет!K8*Эндоскопия_расчет!K$118,0)</f>
        <v>0</v>
      </c>
      <c r="L6" s="197">
        <f>ROUND(Эндоскопия_расчет!L8*Эндоскопия_расчет!L$118,0)</f>
        <v>0</v>
      </c>
      <c r="M6" s="197">
        <f>ROUND(Эндоскопия_расчет!M8*Эндоскопия_расчет!M$118,0)</f>
        <v>0</v>
      </c>
      <c r="N6" s="197">
        <f>ROUND(Эндоскопия_расчет!N8*Эндоскопия_расчет!N$118,0)</f>
        <v>0</v>
      </c>
      <c r="O6" s="197">
        <f>ROUND(Эндоскопия_расчет!O8*Эндоскопия_расчет!O$118,0)</f>
        <v>0</v>
      </c>
      <c r="P6" s="197">
        <f>ROUND(Эндоскопия_расчет!P8*Эндоскопия_расчет!P$118,0)</f>
        <v>0</v>
      </c>
      <c r="Q6" s="197">
        <f>ROUND(Эндоскопия_расчет!Q8*Эндоскопия_расчет!Q$118,0)</f>
        <v>0</v>
      </c>
      <c r="R6" s="197">
        <f>ROUND(Эндоскопия_расчет!R8*Эндоскопия_расчет!R$118,0)</f>
        <v>0</v>
      </c>
      <c r="S6" s="197">
        <f>ROUND(Эндоскопия_расчет!S8*Эндоскопия_расчет!S$118,0)-1</f>
        <v>394</v>
      </c>
      <c r="T6" s="197">
        <f>ROUND(Эндоскопия_расчет!T8*Эндоскопия_расчет!T$118,0)</f>
        <v>0</v>
      </c>
      <c r="U6" s="197">
        <f>ROUND(Эндоскопия_расчет!U8*Эндоскопия_расчет!U$118,0)</f>
        <v>0</v>
      </c>
      <c r="V6" s="197">
        <f>ROUND(Эндоскопия_расчет!V8*Эндоскопия_расчет!V$118,0)</f>
        <v>430</v>
      </c>
      <c r="W6" s="197">
        <f>ROUND(Эндоскопия_расчет!W8*Эндоскопия_расчет!W$118,0)</f>
        <v>300</v>
      </c>
      <c r="X6" s="197">
        <f>ROUND(Эндоскопия_расчет!X8*Эндоскопия_расчет!X$118,0)</f>
        <v>0</v>
      </c>
      <c r="Y6" s="197">
        <f>ROUND(Эндоскопия_расчет!Y8*Эндоскопия_расчет!Y$118,0)</f>
        <v>0</v>
      </c>
      <c r="Z6" s="357">
        <f t="shared" ref="Z6:Z46" si="1">SUM(AA6:BJ6)</f>
        <v>1016077.1900000001</v>
      </c>
      <c r="AA6" s="358">
        <f t="shared" ref="AA6:AA46" si="2">ROUND(D6*$AA$116,2)</f>
        <v>0</v>
      </c>
      <c r="AB6" s="358">
        <f>ROUND(E6*$AB$116,2)</f>
        <v>5687.8</v>
      </c>
      <c r="AC6" s="359">
        <f>ROUND(F6*$AC$116,2)-19.07</f>
        <v>284370.93</v>
      </c>
      <c r="AD6" s="358">
        <f>ROUND(G6*$AD$116,2)</f>
        <v>15488.5</v>
      </c>
      <c r="AE6" s="358">
        <f>ROUND(H6*$AE$116,2)</f>
        <v>0</v>
      </c>
      <c r="AF6" s="358">
        <f>ROUND(I6*$AF$116,2)</f>
        <v>0</v>
      </c>
      <c r="AG6" s="358">
        <f>ROUND(J6*$AG$116,2)</f>
        <v>0</v>
      </c>
      <c r="AH6" s="358">
        <f>ROUND(K6*$AH$116,2)</f>
        <v>0</v>
      </c>
      <c r="AI6" s="358">
        <f>ROUND(L6*$AI$116,2)</f>
        <v>0</v>
      </c>
      <c r="AJ6" s="358">
        <f>ROUND(M6*$AJ$116,2)</f>
        <v>0</v>
      </c>
      <c r="AK6" s="358">
        <f>ROUND(N6*$AK$116,2)</f>
        <v>0</v>
      </c>
      <c r="AL6" s="358">
        <f>ROUND(O6*$AL$116,2)</f>
        <v>0</v>
      </c>
      <c r="AM6" s="358">
        <f>ROUND(P6*$AM$116,2)</f>
        <v>0</v>
      </c>
      <c r="AN6" s="358">
        <f>ROUND(Q6*$AN$116,2)</f>
        <v>0</v>
      </c>
      <c r="AO6" s="358">
        <f>ROUND(R6*$AO$116,2)</f>
        <v>0</v>
      </c>
      <c r="AP6" s="358">
        <f>ROUND(S6*$AP$116,2)</f>
        <v>310468.06</v>
      </c>
      <c r="AQ6" s="358">
        <f>ROUND(T6*$AQ$116,2)</f>
        <v>0</v>
      </c>
      <c r="AR6" s="358">
        <f>ROUND(U6*$AR$116,2)</f>
        <v>0</v>
      </c>
      <c r="AS6" s="358">
        <f>ROUND(V6*$AS$116,2)</f>
        <v>235652.9</v>
      </c>
      <c r="AT6" s="358">
        <f>ROUND(W6*$AT$116,2)</f>
        <v>164409</v>
      </c>
      <c r="AU6" s="358">
        <f>ROUND(X6*$AU$116,2)</f>
        <v>0</v>
      </c>
      <c r="AV6" s="358">
        <f>ROUND(Y6*$AV$116,2)</f>
        <v>0</v>
      </c>
    </row>
    <row r="7" spans="1:48" ht="20.25">
      <c r="A7" s="194">
        <v>3</v>
      </c>
      <c r="B7" s="195" t="s">
        <v>148</v>
      </c>
      <c r="C7" s="295">
        <f t="shared" si="0"/>
        <v>1377</v>
      </c>
      <c r="D7" s="197">
        <f>ROUND(Эндоскопия_расчет!D9*Эндоскопия_расчет!D$118,0)-1</f>
        <v>252</v>
      </c>
      <c r="E7" s="197">
        <f>ROUND(Эндоскопия_расчет!E9*Эндоскопия_расчет!E$118,0)</f>
        <v>0</v>
      </c>
      <c r="F7" s="197">
        <f>ROUND(Эндоскопия_расчет!F9*Эндоскопия_расчет!F$118,0)</f>
        <v>0</v>
      </c>
      <c r="G7" s="197">
        <f>ROUND(Эндоскопия_расчет!G9*Эндоскопия_расчет!G$118,0)</f>
        <v>0</v>
      </c>
      <c r="H7" s="197">
        <f>ROUND(Эндоскопия_расчет!H9*Эндоскопия_расчет!H$118,0)</f>
        <v>0</v>
      </c>
      <c r="I7" s="197">
        <f>ROUND(Эндоскопия_расчет!I9*Эндоскопия_расчет!I$118,0)</f>
        <v>0</v>
      </c>
      <c r="J7" s="197">
        <f>ROUND(Эндоскопия_расчет!J9*Эндоскопия_расчет!J$118,0)</f>
        <v>0</v>
      </c>
      <c r="K7" s="197">
        <f>ROUND(Эндоскопия_расчет!K9*Эндоскопия_расчет!K$118,0)</f>
        <v>0</v>
      </c>
      <c r="L7" s="197">
        <f>ROUND(Эндоскопия_расчет!L9*Эндоскопия_расчет!L$118,0)</f>
        <v>0</v>
      </c>
      <c r="M7" s="197">
        <f>ROUND(Эндоскопия_расчет!M9*Эндоскопия_расчет!M$118,0)</f>
        <v>129</v>
      </c>
      <c r="N7" s="197">
        <f>ROUND(Эндоскопия_расчет!N9*Эндоскопия_расчет!N$118,0)</f>
        <v>0</v>
      </c>
      <c r="O7" s="197">
        <f>ROUND(Эндоскопия_расчет!O9*Эндоскопия_расчет!O$118,0)</f>
        <v>0</v>
      </c>
      <c r="P7" s="197">
        <f>ROUND(Эндоскопия_расчет!P9*Эндоскопия_расчет!P$118,0)</f>
        <v>0</v>
      </c>
      <c r="Q7" s="197">
        <f>ROUND(Эндоскопия_расчет!Q9*Эндоскопия_расчет!Q$118,0)</f>
        <v>240</v>
      </c>
      <c r="R7" s="197">
        <f>ROUND(Эндоскопия_расчет!R9*Эндоскопия_расчет!R$118,0)</f>
        <v>213</v>
      </c>
      <c r="S7" s="197">
        <f>ROUND(Эндоскопия_расчет!S9*Эндоскопия_расчет!S$118,0)-1</f>
        <v>343</v>
      </c>
      <c r="T7" s="197">
        <f>ROUND(Эндоскопия_расчет!T9*Эндоскопия_расчет!T$118,0)</f>
        <v>0</v>
      </c>
      <c r="U7" s="197">
        <f>ROUND(Эндоскопия_расчет!U9*Эндоскопия_расчет!U$118,0)</f>
        <v>0</v>
      </c>
      <c r="V7" s="197">
        <f>ROUND(Эндоскопия_расчет!V9*Эндоскопия_расчет!V$118,0)</f>
        <v>0</v>
      </c>
      <c r="W7" s="197">
        <f>ROUND(Эндоскопия_расчет!W9*Эндоскопия_расчет!W$118,0)</f>
        <v>0</v>
      </c>
      <c r="X7" s="197">
        <f>ROUND(Эндоскопия_расчет!X9*Эндоскопия_расчет!X$118,0)</f>
        <v>0</v>
      </c>
      <c r="Y7" s="197">
        <f>ROUND(Эндоскопия_расчет!Y9*Эндоскопия_расчет!Y$118,0)</f>
        <v>200</v>
      </c>
      <c r="Z7" s="357">
        <f t="shared" si="1"/>
        <v>1676333.25</v>
      </c>
      <c r="AA7" s="358">
        <f t="shared" si="2"/>
        <v>756357.84</v>
      </c>
      <c r="AB7" s="358">
        <f>ROUND(E7*$AB$116,2)</f>
        <v>0</v>
      </c>
      <c r="AC7" s="358">
        <f>ROUND(F7*$AC$116,2)</f>
        <v>0</v>
      </c>
      <c r="AD7" s="358">
        <f>ROUND(G7*$AD$116,2)</f>
        <v>0</v>
      </c>
      <c r="AE7" s="358">
        <f>ROUND(H7*$AE$116,2)</f>
        <v>0</v>
      </c>
      <c r="AF7" s="358">
        <f>ROUND(I7*$AF$116,2)</f>
        <v>0</v>
      </c>
      <c r="AG7" s="358">
        <f>ROUND(J7*$AG$116,2)</f>
        <v>0</v>
      </c>
      <c r="AH7" s="358">
        <f>ROUND(K7*$AH$116,2)</f>
        <v>0</v>
      </c>
      <c r="AI7" s="358">
        <f>ROUND(L7*$AI$116,2)</f>
        <v>0</v>
      </c>
      <c r="AJ7" s="358">
        <f>ROUND(M7*$AJ$116,2)</f>
        <v>202399.71</v>
      </c>
      <c r="AK7" s="358">
        <f>ROUND(N7*$AK$116,2)</f>
        <v>0</v>
      </c>
      <c r="AL7" s="358">
        <f>ROUND(O7*$AL$116,2)</f>
        <v>0</v>
      </c>
      <c r="AM7" s="358">
        <f>ROUND(P7*$AM$116,2)</f>
        <v>0</v>
      </c>
      <c r="AN7" s="358">
        <f>ROUND(Q7*$AN$116,2)</f>
        <v>151867.20000000001</v>
      </c>
      <c r="AO7" s="358">
        <f>ROUND(R7*$AO$116,2)</f>
        <v>193959.93</v>
      </c>
      <c r="AP7" s="358">
        <f>ROUND(S7*$AP$116,2)</f>
        <v>270280.57</v>
      </c>
      <c r="AQ7" s="358">
        <f>ROUND(T7*$AQ$116,2)</f>
        <v>0</v>
      </c>
      <c r="AR7" s="358">
        <f>ROUND(U7*$AR$116,2)</f>
        <v>0</v>
      </c>
      <c r="AS7" s="358">
        <f>ROUND(V7*$AS$116,2)</f>
        <v>0</v>
      </c>
      <c r="AT7" s="358">
        <f>ROUND(W7*$AT$116,2)</f>
        <v>0</v>
      </c>
      <c r="AU7" s="358">
        <f>ROUND(X7*$AU$116,2)</f>
        <v>0</v>
      </c>
      <c r="AV7" s="358">
        <f>ROUND(Y7*$AV$116,2)</f>
        <v>101468</v>
      </c>
    </row>
    <row r="8" spans="1:48" ht="20.25">
      <c r="A8" s="194">
        <v>4</v>
      </c>
      <c r="B8" s="211" t="s">
        <v>149</v>
      </c>
      <c r="C8" s="295">
        <f t="shared" si="0"/>
        <v>0</v>
      </c>
      <c r="D8" s="197">
        <f>ROUND(Эндоскопия_расчет!D10*Эндоскопия_расчет!D$118,0)</f>
        <v>0</v>
      </c>
      <c r="E8" s="197">
        <f>ROUND(Эндоскопия_расчет!E10*Эндоскопия_расчет!E$118,0)</f>
        <v>0</v>
      </c>
      <c r="F8" s="197">
        <f>ROUND(Эндоскопия_расчет!F10*Эндоскопия_расчет!F$118,0)</f>
        <v>0</v>
      </c>
      <c r="G8" s="197">
        <f>ROUND(Эндоскопия_расчет!G10*Эндоскопия_расчет!G$118,0)</f>
        <v>0</v>
      </c>
      <c r="H8" s="197">
        <f>ROUND(Эндоскопия_расчет!H10*Эндоскопия_расчет!H$118,0)</f>
        <v>0</v>
      </c>
      <c r="I8" s="197">
        <f>ROUND(Эндоскопия_расчет!I10*Эндоскопия_расчет!I$118,0)</f>
        <v>0</v>
      </c>
      <c r="J8" s="197">
        <f>ROUND(Эндоскопия_расчет!J10*Эндоскопия_расчет!J$118,0)</f>
        <v>0</v>
      </c>
      <c r="K8" s="197">
        <f>ROUND(Эндоскопия_расчет!K10*Эндоскопия_расчет!K$118,0)</f>
        <v>0</v>
      </c>
      <c r="L8" s="197">
        <f>ROUND(Эндоскопия_расчет!L10*Эндоскопия_расчет!L$118,0)</f>
        <v>0</v>
      </c>
      <c r="M8" s="197">
        <f>ROUND(Эндоскопия_расчет!M10*Эндоскопия_расчет!M$118,0)</f>
        <v>0</v>
      </c>
      <c r="N8" s="197">
        <f>ROUND(Эндоскопия_расчет!N10*Эндоскопия_расчет!N$118,0)</f>
        <v>0</v>
      </c>
      <c r="O8" s="197">
        <f>ROUND(Эндоскопия_расчет!O10*Эндоскопия_расчет!O$118,0)</f>
        <v>0</v>
      </c>
      <c r="P8" s="197">
        <f>ROUND(Эндоскопия_расчет!P10*Эндоскопия_расчет!P$118,0)</f>
        <v>0</v>
      </c>
      <c r="Q8" s="197">
        <f>ROUND(Эндоскопия_расчет!Q10*Эндоскопия_расчет!Q$118,0)</f>
        <v>0</v>
      </c>
      <c r="R8" s="197">
        <f>ROUND(Эндоскопия_расчет!R10*Эндоскопия_расчет!R$118,0)</f>
        <v>0</v>
      </c>
      <c r="S8" s="197">
        <f>ROUND(Эндоскопия_расчет!S10*Эндоскопия_расчет!S$118,0)</f>
        <v>0</v>
      </c>
      <c r="T8" s="197">
        <f>ROUND(Эндоскопия_расчет!T10*Эндоскопия_расчет!T$118,0)</f>
        <v>0</v>
      </c>
      <c r="U8" s="197">
        <f>ROUND(Эндоскопия_расчет!U10*Эндоскопия_расчет!U$118,0)</f>
        <v>0</v>
      </c>
      <c r="V8" s="197">
        <f>ROUND(Эндоскопия_расчет!V10*Эндоскопия_расчет!V$118,0)</f>
        <v>0</v>
      </c>
      <c r="W8" s="197">
        <f>ROUND(Эндоскопия_расчет!W10*Эндоскопия_расчет!W$118,0)</f>
        <v>0</v>
      </c>
      <c r="X8" s="197">
        <f>ROUND(Эндоскопия_расчет!X10*Эндоскопия_расчет!X$118,0)</f>
        <v>0</v>
      </c>
      <c r="Y8" s="197">
        <f>ROUND(Эндоскопия_расчет!Y10*Эндоскопия_расчет!Y$118,0)</f>
        <v>0</v>
      </c>
      <c r="Z8" s="357">
        <f t="shared" si="1"/>
        <v>0</v>
      </c>
      <c r="AA8" s="358">
        <f t="shared" si="2"/>
        <v>0</v>
      </c>
      <c r="AB8" s="358">
        <f>ROUND(E8*$AB$116,2)</f>
        <v>0</v>
      </c>
      <c r="AC8" s="358">
        <f>ROUND(F8*$AC$116,2)</f>
        <v>0</v>
      </c>
      <c r="AD8" s="358">
        <f>ROUND(G8*$AD$116,2)</f>
        <v>0</v>
      </c>
      <c r="AE8" s="358">
        <f>ROUND(H8*$AE$116,2)</f>
        <v>0</v>
      </c>
      <c r="AF8" s="358">
        <f>ROUND(I8*$AF$116,2)</f>
        <v>0</v>
      </c>
      <c r="AG8" s="358">
        <f>ROUND(J8*$AG$116,2)</f>
        <v>0</v>
      </c>
      <c r="AH8" s="358">
        <f>ROUND(K8*$AH$116,2)</f>
        <v>0</v>
      </c>
      <c r="AI8" s="358">
        <f>ROUND(L8*$AI$116,2)</f>
        <v>0</v>
      </c>
      <c r="AJ8" s="358">
        <f>ROUND(M8*$AJ$116,2)</f>
        <v>0</v>
      </c>
      <c r="AK8" s="358">
        <f>ROUND(N8*$AK$116,2)</f>
        <v>0</v>
      </c>
      <c r="AL8" s="358">
        <f>ROUND(O8*$AL$116,2)</f>
        <v>0</v>
      </c>
      <c r="AM8" s="358">
        <f>ROUND(P8*$AM$116,2)</f>
        <v>0</v>
      </c>
      <c r="AN8" s="358">
        <f>ROUND(Q8*$AN$116,2)</f>
        <v>0</v>
      </c>
      <c r="AO8" s="358">
        <f>ROUND(R8*$AO$116,2)</f>
        <v>0</v>
      </c>
      <c r="AP8" s="358">
        <f>ROUND(S8*$AP$116,2)</f>
        <v>0</v>
      </c>
      <c r="AQ8" s="358">
        <f>ROUND(T8*$AQ$116,2)</f>
        <v>0</v>
      </c>
      <c r="AR8" s="358">
        <f>ROUND(U8*$AR$116,2)</f>
        <v>0</v>
      </c>
      <c r="AS8" s="358">
        <f>ROUND(V8*$AS$116,2)</f>
        <v>0</v>
      </c>
      <c r="AT8" s="358">
        <f>ROUND(W8*$AT$116,2)</f>
        <v>0</v>
      </c>
      <c r="AU8" s="358">
        <f>ROUND(X8*$AU$116,2)</f>
        <v>0</v>
      </c>
      <c r="AV8" s="358">
        <f>ROUND(Y8*$AV$116,2)</f>
        <v>0</v>
      </c>
    </row>
    <row r="9" spans="1:48" ht="20.25">
      <c r="A9" s="194">
        <v>5</v>
      </c>
      <c r="B9" s="213" t="s">
        <v>150</v>
      </c>
      <c r="C9" s="295">
        <f t="shared" si="0"/>
        <v>0</v>
      </c>
      <c r="D9" s="197">
        <f>ROUND(Эндоскопия_расчет!D11*Эндоскопия_расчет!D$118,0)</f>
        <v>0</v>
      </c>
      <c r="E9" s="197">
        <f>ROUND(Эндоскопия_расчет!E11*Эндоскопия_расчет!E$118,0)</f>
        <v>0</v>
      </c>
      <c r="F9" s="197">
        <f>ROUND(Эндоскопия_расчет!F11*Эндоскопия_расчет!F$118,0)</f>
        <v>0</v>
      </c>
      <c r="G9" s="197">
        <f>ROUND(Эндоскопия_расчет!G11*Эндоскопия_расчет!G$118,0)</f>
        <v>0</v>
      </c>
      <c r="H9" s="197">
        <f>ROUND(Эндоскопия_расчет!H11*Эндоскопия_расчет!H$118,0)</f>
        <v>0</v>
      </c>
      <c r="I9" s="197">
        <f>ROUND(Эндоскопия_расчет!I11*Эндоскопия_расчет!I$118,0)</f>
        <v>0</v>
      </c>
      <c r="J9" s="197">
        <f>ROUND(Эндоскопия_расчет!J11*Эндоскопия_расчет!J$118,0)</f>
        <v>0</v>
      </c>
      <c r="K9" s="197">
        <f>ROUND(Эндоскопия_расчет!K11*Эндоскопия_расчет!K$118,0)</f>
        <v>0</v>
      </c>
      <c r="L9" s="197">
        <f>ROUND(Эндоскопия_расчет!L11*Эндоскопия_расчет!L$118,0)</f>
        <v>0</v>
      </c>
      <c r="M9" s="197">
        <f>ROUND(Эндоскопия_расчет!M11*Эндоскопия_расчет!M$118,0)</f>
        <v>0</v>
      </c>
      <c r="N9" s="197">
        <f>ROUND(Эндоскопия_расчет!N11*Эндоскопия_расчет!N$118,0)</f>
        <v>0</v>
      </c>
      <c r="O9" s="197">
        <f>ROUND(Эндоскопия_расчет!O11*Эндоскопия_расчет!O$118,0)</f>
        <v>0</v>
      </c>
      <c r="P9" s="197">
        <f>ROUND(Эндоскопия_расчет!P11*Эндоскопия_расчет!P$118,0)</f>
        <v>0</v>
      </c>
      <c r="Q9" s="197">
        <f>ROUND(Эндоскопия_расчет!Q11*Эндоскопия_расчет!Q$118,0)</f>
        <v>0</v>
      </c>
      <c r="R9" s="197">
        <f>ROUND(Эндоскопия_расчет!R11*Эндоскопия_расчет!R$118,0)</f>
        <v>0</v>
      </c>
      <c r="S9" s="197">
        <f>ROUND(Эндоскопия_расчет!S11*Эндоскопия_расчет!S$118,0)</f>
        <v>0</v>
      </c>
      <c r="T9" s="197">
        <f>ROUND(Эндоскопия_расчет!T11*Эндоскопия_расчет!T$118,0)</f>
        <v>0</v>
      </c>
      <c r="U9" s="197">
        <f>ROUND(Эндоскопия_расчет!U11*Эндоскопия_расчет!U$118,0)</f>
        <v>0</v>
      </c>
      <c r="V9" s="197">
        <f>ROUND(Эндоскопия_расчет!V11*Эндоскопия_расчет!V$118,0)</f>
        <v>0</v>
      </c>
      <c r="W9" s="197">
        <f>ROUND(Эндоскопия_расчет!W11*Эндоскопия_расчет!W$118,0)</f>
        <v>0</v>
      </c>
      <c r="X9" s="197">
        <f>ROUND(Эндоскопия_расчет!X11*Эндоскопия_расчет!X$118,0)</f>
        <v>0</v>
      </c>
      <c r="Y9" s="197">
        <f>ROUND(Эндоскопия_расчет!Y11*Эндоскопия_расчет!Y$118,0)</f>
        <v>0</v>
      </c>
      <c r="Z9" s="357">
        <f t="shared" si="1"/>
        <v>0</v>
      </c>
      <c r="AA9" s="358">
        <f t="shared" si="2"/>
        <v>0</v>
      </c>
      <c r="AB9" s="358">
        <f>ROUND(E9*$AB$116,2)</f>
        <v>0</v>
      </c>
      <c r="AC9" s="358">
        <f>ROUND(F9*$AC$116,2)</f>
        <v>0</v>
      </c>
      <c r="AD9" s="358">
        <f>ROUND(G9*$AD$116,2)</f>
        <v>0</v>
      </c>
      <c r="AE9" s="358">
        <f>ROUND(H9*$AE$116,2)</f>
        <v>0</v>
      </c>
      <c r="AF9" s="358">
        <f>ROUND(I9*$AF$116,2)</f>
        <v>0</v>
      </c>
      <c r="AG9" s="358">
        <f>ROUND(J9*$AG$116,2)</f>
        <v>0</v>
      </c>
      <c r="AH9" s="358">
        <f>ROUND(K9*$AH$116,2)</f>
        <v>0</v>
      </c>
      <c r="AI9" s="358">
        <f>ROUND(L9*$AI$116,2)</f>
        <v>0</v>
      </c>
      <c r="AJ9" s="358">
        <f>ROUND(M9*$AJ$116,2)</f>
        <v>0</v>
      </c>
      <c r="AK9" s="358">
        <f>ROUND(N9*$AK$116,2)</f>
        <v>0</v>
      </c>
      <c r="AL9" s="358">
        <f>ROUND(O9*$AL$116,2)</f>
        <v>0</v>
      </c>
      <c r="AM9" s="358">
        <f>ROUND(P9*$AM$116,2)</f>
        <v>0</v>
      </c>
      <c r="AN9" s="358">
        <f>ROUND(Q9*$AN$116,2)</f>
        <v>0</v>
      </c>
      <c r="AO9" s="358">
        <f>ROUND(R9*$AO$116,2)</f>
        <v>0</v>
      </c>
      <c r="AP9" s="358">
        <f>ROUND(S9*$AP$116,2)</f>
        <v>0</v>
      </c>
      <c r="AQ9" s="358">
        <f>ROUND(T9*$AQ$116,2)</f>
        <v>0</v>
      </c>
      <c r="AR9" s="358">
        <f>ROUND(U9*$AR$116,2)</f>
        <v>0</v>
      </c>
      <c r="AS9" s="358">
        <f>ROUND(V9*$AS$116,2)</f>
        <v>0</v>
      </c>
      <c r="AT9" s="358">
        <f>ROUND(W9*$AT$116,2)</f>
        <v>0</v>
      </c>
      <c r="AU9" s="358">
        <f>ROUND(X9*$AU$116,2)</f>
        <v>0</v>
      </c>
      <c r="AV9" s="358">
        <f>ROUND(Y9*$AV$116,2)</f>
        <v>0</v>
      </c>
    </row>
    <row r="10" spans="1:48" ht="20.25">
      <c r="A10" s="214"/>
      <c r="B10" s="215" t="s">
        <v>151</v>
      </c>
      <c r="C10" s="216">
        <f t="shared" ref="C10:D10" si="3">SUM(C5:C9)</f>
        <v>6892</v>
      </c>
      <c r="D10" s="216">
        <f t="shared" si="3"/>
        <v>666</v>
      </c>
      <c r="E10" s="216">
        <f t="shared" ref="E10:AV10" si="4">SUM(E5:E9)</f>
        <v>10</v>
      </c>
      <c r="F10" s="216">
        <f t="shared" si="4"/>
        <v>500</v>
      </c>
      <c r="G10" s="216">
        <f t="shared" si="4"/>
        <v>50</v>
      </c>
      <c r="H10" s="216">
        <f t="shared" si="4"/>
        <v>0</v>
      </c>
      <c r="I10" s="216">
        <f t="shared" si="4"/>
        <v>0</v>
      </c>
      <c r="J10" s="216">
        <f t="shared" si="4"/>
        <v>0</v>
      </c>
      <c r="K10" s="216">
        <f t="shared" si="4"/>
        <v>0</v>
      </c>
      <c r="L10" s="216">
        <f t="shared" si="4"/>
        <v>0</v>
      </c>
      <c r="M10" s="216">
        <f t="shared" si="4"/>
        <v>129</v>
      </c>
      <c r="N10" s="216">
        <f t="shared" si="4"/>
        <v>0</v>
      </c>
      <c r="O10" s="216">
        <f t="shared" si="4"/>
        <v>0</v>
      </c>
      <c r="P10" s="216">
        <f t="shared" si="4"/>
        <v>0</v>
      </c>
      <c r="Q10" s="216">
        <f t="shared" si="4"/>
        <v>240</v>
      </c>
      <c r="R10" s="216">
        <f t="shared" si="4"/>
        <v>401</v>
      </c>
      <c r="S10" s="216">
        <f t="shared" si="4"/>
        <v>3966</v>
      </c>
      <c r="T10" s="216">
        <f t="shared" si="4"/>
        <v>0</v>
      </c>
      <c r="U10" s="216">
        <f t="shared" si="4"/>
        <v>0</v>
      </c>
      <c r="V10" s="216">
        <f t="shared" si="4"/>
        <v>430</v>
      </c>
      <c r="W10" s="216">
        <f t="shared" si="4"/>
        <v>300</v>
      </c>
      <c r="X10" s="216">
        <f t="shared" si="4"/>
        <v>0</v>
      </c>
      <c r="Y10" s="216">
        <f t="shared" si="4"/>
        <v>200</v>
      </c>
      <c r="Z10" s="276">
        <f t="shared" si="4"/>
        <v>6650612.71</v>
      </c>
      <c r="AA10" s="276">
        <f t="shared" si="4"/>
        <v>1998945.7199999997</v>
      </c>
      <c r="AB10" s="276">
        <f t="shared" si="4"/>
        <v>5687.8</v>
      </c>
      <c r="AC10" s="276">
        <f t="shared" si="4"/>
        <v>284370.93</v>
      </c>
      <c r="AD10" s="276">
        <f t="shared" si="4"/>
        <v>15488.5</v>
      </c>
      <c r="AE10" s="276">
        <f t="shared" si="4"/>
        <v>0</v>
      </c>
      <c r="AF10" s="276">
        <f t="shared" si="4"/>
        <v>0</v>
      </c>
      <c r="AG10" s="276">
        <f t="shared" si="4"/>
        <v>0</v>
      </c>
      <c r="AH10" s="276">
        <f t="shared" si="4"/>
        <v>0</v>
      </c>
      <c r="AI10" s="276">
        <f t="shared" si="4"/>
        <v>0</v>
      </c>
      <c r="AJ10" s="276">
        <f t="shared" si="4"/>
        <v>202399.71</v>
      </c>
      <c r="AK10" s="276">
        <f t="shared" si="4"/>
        <v>0</v>
      </c>
      <c r="AL10" s="276">
        <f t="shared" si="4"/>
        <v>0</v>
      </c>
      <c r="AM10" s="276">
        <f t="shared" si="4"/>
        <v>0</v>
      </c>
      <c r="AN10" s="276">
        <f t="shared" si="4"/>
        <v>151867.20000000001</v>
      </c>
      <c r="AO10" s="276">
        <f t="shared" si="4"/>
        <v>365154.61</v>
      </c>
      <c r="AP10" s="276">
        <f t="shared" si="4"/>
        <v>3125168.34</v>
      </c>
      <c r="AQ10" s="276">
        <f t="shared" si="4"/>
        <v>0</v>
      </c>
      <c r="AR10" s="276">
        <f t="shared" si="4"/>
        <v>0</v>
      </c>
      <c r="AS10" s="276">
        <f t="shared" si="4"/>
        <v>235652.9</v>
      </c>
      <c r="AT10" s="276">
        <f t="shared" si="4"/>
        <v>164409</v>
      </c>
      <c r="AU10" s="276">
        <f t="shared" si="4"/>
        <v>0</v>
      </c>
      <c r="AV10" s="276">
        <f t="shared" si="4"/>
        <v>101468</v>
      </c>
    </row>
    <row r="11" spans="1:48" ht="20.25">
      <c r="A11" s="194">
        <v>6</v>
      </c>
      <c r="B11" s="213" t="s">
        <v>152</v>
      </c>
      <c r="C11" s="295">
        <f t="shared" si="0"/>
        <v>4190</v>
      </c>
      <c r="D11" s="197">
        <f>ROUND(Эндоскопия_расчет!D13*Эндоскопия_расчет!D$118,0)-1</f>
        <v>160</v>
      </c>
      <c r="E11" s="197">
        <f>ROUND(Эндоскопия_расчет!E13*Эндоскопия_расчет!E$118,0)</f>
        <v>0</v>
      </c>
      <c r="F11" s="197">
        <f>ROUND(Эндоскопия_расчет!F13*Эндоскопия_расчет!F$118,0)</f>
        <v>0</v>
      </c>
      <c r="G11" s="197">
        <f>ROUND(Эндоскопия_расчет!G13*Эндоскопия_расчет!G$118,0)</f>
        <v>0</v>
      </c>
      <c r="H11" s="197">
        <f>ROUND(Эндоскопия_расчет!H13*Эндоскопия_расчет!H$118,0)</f>
        <v>0</v>
      </c>
      <c r="I11" s="197">
        <f>ROUND(Эндоскопия_расчет!I13*Эндоскопия_расчет!I$118,0)</f>
        <v>0</v>
      </c>
      <c r="J11" s="197">
        <f>ROUND(Эндоскопия_расчет!J13*Эндоскопия_расчет!J$118,0)</f>
        <v>0</v>
      </c>
      <c r="K11" s="197">
        <f>ROUND(Эндоскопия_расчет!K13*Эндоскопия_расчет!K$118,0)</f>
        <v>0</v>
      </c>
      <c r="L11" s="197">
        <f>ROUND(Эндоскопия_расчет!L13*Эндоскопия_расчет!L$118,0)</f>
        <v>3999</v>
      </c>
      <c r="M11" s="197">
        <f>ROUND(Эндоскопия_расчет!M13*Эндоскопия_расчет!M$118,0)</f>
        <v>0</v>
      </c>
      <c r="N11" s="197">
        <f>ROUND(Эндоскопия_расчет!N13*Эндоскопия_расчет!N$118,0)</f>
        <v>0</v>
      </c>
      <c r="O11" s="197">
        <f>ROUND(Эндоскопия_расчет!O13*Эндоскопия_расчет!O$118,0)</f>
        <v>0</v>
      </c>
      <c r="P11" s="197">
        <f>ROUND(Эндоскопия_расчет!P13*Эндоскопия_расчет!P$118,0)</f>
        <v>0</v>
      </c>
      <c r="Q11" s="197">
        <f>ROUND(Эндоскопия_расчет!Q13*Эндоскопия_расчет!Q$118,0)</f>
        <v>0</v>
      </c>
      <c r="R11" s="197">
        <f>ROUND(Эндоскопия_расчет!R13*Эндоскопия_расчет!R$118,0)</f>
        <v>31</v>
      </c>
      <c r="S11" s="197">
        <f>ROUND(Эндоскопия_расчет!S13*Эндоскопия_расчет!S$118,0)</f>
        <v>0</v>
      </c>
      <c r="T11" s="197">
        <f>ROUND(Эндоскопия_расчет!T13*Эндоскопия_расчет!T$118,0)</f>
        <v>0</v>
      </c>
      <c r="U11" s="197">
        <f>ROUND(Эндоскопия_расчет!U13*Эндоскопия_расчет!U$118,0)</f>
        <v>0</v>
      </c>
      <c r="V11" s="197">
        <f>ROUND(Эндоскопия_расчет!V13*Эндоскопия_расчет!V$118,0)</f>
        <v>0</v>
      </c>
      <c r="W11" s="197">
        <f>ROUND(Эндоскопия_расчет!W13*Эндоскопия_расчет!W$118,0)</f>
        <v>0</v>
      </c>
      <c r="X11" s="197">
        <f>ROUND(Эндоскопия_расчет!X13*Эндоскопия_расчет!X$118,0)</f>
        <v>0</v>
      </c>
      <c r="Y11" s="197">
        <f>ROUND(Эндоскопия_расчет!Y13*Эндоскопия_расчет!Y$118,0)</f>
        <v>0</v>
      </c>
      <c r="Z11" s="357">
        <f t="shared" si="1"/>
        <v>3795794.0700000003</v>
      </c>
      <c r="AA11" s="358">
        <f t="shared" si="2"/>
        <v>480227.2</v>
      </c>
      <c r="AB11" s="358">
        <f t="shared" ref="AB11:AB16" si="5">ROUND(E11*$AB$116,2)</f>
        <v>0</v>
      </c>
      <c r="AC11" s="358">
        <f t="shared" ref="AC11:AC16" si="6">ROUND(F11*$AC$116,2)</f>
        <v>0</v>
      </c>
      <c r="AD11" s="358">
        <f t="shared" ref="AD11:AD16" si="7">ROUND(G11*$AD$116,2)</f>
        <v>0</v>
      </c>
      <c r="AE11" s="358">
        <f t="shared" ref="AE11:AE16" si="8">ROUND(H11*$AE$116,2)</f>
        <v>0</v>
      </c>
      <c r="AF11" s="358">
        <f t="shared" ref="AF11:AF16" si="9">ROUND(I11*$AF$116,2)</f>
        <v>0</v>
      </c>
      <c r="AG11" s="358">
        <f t="shared" ref="AG11:AG16" si="10">ROUND(J11*$AG$116,2)</f>
        <v>0</v>
      </c>
      <c r="AH11" s="358">
        <f t="shared" ref="AH11:AH16" si="11">ROUND(K11*$AH$116,2)</f>
        <v>0</v>
      </c>
      <c r="AI11" s="358">
        <f t="shared" ref="AI11:AI16" si="12">ROUND(L11*$AI$116,2)</f>
        <v>3287337.96</v>
      </c>
      <c r="AJ11" s="358">
        <f t="shared" ref="AJ11:AJ16" si="13">ROUND(M11*$AJ$116,2)</f>
        <v>0</v>
      </c>
      <c r="AK11" s="358">
        <f t="shared" ref="AK11:AK16" si="14">ROUND(N11*$AK$116,2)</f>
        <v>0</v>
      </c>
      <c r="AL11" s="358">
        <f t="shared" ref="AL11:AL16" si="15">ROUND(O11*$AL$116,2)</f>
        <v>0</v>
      </c>
      <c r="AM11" s="358">
        <f t="shared" ref="AM11:AM16" si="16">ROUND(P11*$AM$116,2)</f>
        <v>0</v>
      </c>
      <c r="AN11" s="358">
        <f t="shared" ref="AN11:AN16" si="17">ROUND(Q11*$AN$116,2)</f>
        <v>0</v>
      </c>
      <c r="AO11" s="358">
        <f t="shared" ref="AO11:AO16" si="18">ROUND(R11*$AO$116,2)</f>
        <v>28228.91</v>
      </c>
      <c r="AP11" s="358">
        <f t="shared" ref="AP11:AP16" si="19">ROUND(S11*$AP$116,2)</f>
        <v>0</v>
      </c>
      <c r="AQ11" s="358">
        <f t="shared" ref="AQ11:AQ16" si="20">ROUND(T11*$AQ$116,2)</f>
        <v>0</v>
      </c>
      <c r="AR11" s="358">
        <f t="shared" ref="AR11:AR16" si="21">ROUND(U11*$AR$116,2)</f>
        <v>0</v>
      </c>
      <c r="AS11" s="358">
        <f t="shared" ref="AS11:AS16" si="22">ROUND(V11*$AS$116,2)</f>
        <v>0</v>
      </c>
      <c r="AT11" s="358">
        <f t="shared" ref="AT11:AT16" si="23">ROUND(W11*$AT$116,2)</f>
        <v>0</v>
      </c>
      <c r="AU11" s="358">
        <f t="shared" ref="AU11:AU16" si="24">ROUND(X11*$AU$116,2)</f>
        <v>0</v>
      </c>
      <c r="AV11" s="358">
        <f t="shared" ref="AV11:AV16" si="25">ROUND(Y11*$AV$116,2)</f>
        <v>0</v>
      </c>
    </row>
    <row r="12" spans="1:48" ht="20.25">
      <c r="A12" s="194">
        <f>A11+1</f>
        <v>7</v>
      </c>
      <c r="B12" s="213" t="s">
        <v>153</v>
      </c>
      <c r="C12" s="295">
        <f t="shared" si="0"/>
        <v>0</v>
      </c>
      <c r="D12" s="197">
        <f>ROUND(Эндоскопия_расчет!D14*Эндоскопия_расчет!D$118,0)</f>
        <v>0</v>
      </c>
      <c r="E12" s="197">
        <f>ROUND(Эндоскопия_расчет!E14*Эндоскопия_расчет!E$118,0)</f>
        <v>0</v>
      </c>
      <c r="F12" s="197">
        <f>ROUND(Эндоскопия_расчет!F14*Эндоскопия_расчет!F$118,0)</f>
        <v>0</v>
      </c>
      <c r="G12" s="197">
        <f>ROUND(Эндоскопия_расчет!G14*Эндоскопия_расчет!G$118,0)</f>
        <v>0</v>
      </c>
      <c r="H12" s="197">
        <f>ROUND(Эндоскопия_расчет!H14*Эндоскопия_расчет!H$118,0)</f>
        <v>0</v>
      </c>
      <c r="I12" s="197">
        <f>ROUND(Эндоскопия_расчет!I14*Эндоскопия_расчет!I$118,0)</f>
        <v>0</v>
      </c>
      <c r="J12" s="197">
        <f>ROUND(Эндоскопия_расчет!J14*Эндоскопия_расчет!J$118,0)</f>
        <v>0</v>
      </c>
      <c r="K12" s="197">
        <f>ROUND(Эндоскопия_расчет!K14*Эндоскопия_расчет!K$118,0)</f>
        <v>0</v>
      </c>
      <c r="L12" s="197">
        <f>ROUND(Эндоскопия_расчет!L14*Эндоскопия_расчет!L$118,0)</f>
        <v>0</v>
      </c>
      <c r="M12" s="197">
        <f>ROUND(Эндоскопия_расчет!M14*Эндоскопия_расчет!M$118,0)</f>
        <v>0</v>
      </c>
      <c r="N12" s="197">
        <f>ROUND(Эндоскопия_расчет!N14*Эндоскопия_расчет!N$118,0)</f>
        <v>0</v>
      </c>
      <c r="O12" s="197">
        <f>ROUND(Эндоскопия_расчет!O14*Эндоскопия_расчет!O$118,0)</f>
        <v>0</v>
      </c>
      <c r="P12" s="197">
        <f>ROUND(Эндоскопия_расчет!P14*Эндоскопия_расчет!P$118,0)</f>
        <v>0</v>
      </c>
      <c r="Q12" s="197">
        <f>ROUND(Эндоскопия_расчет!Q14*Эндоскопия_расчет!Q$118,0)</f>
        <v>0</v>
      </c>
      <c r="R12" s="197">
        <f>ROUND(Эндоскопия_расчет!R14*Эндоскопия_расчет!R$118,0)</f>
        <v>0</v>
      </c>
      <c r="S12" s="197">
        <f>ROUND(Эндоскопия_расчет!S14*Эндоскопия_расчет!S$118,0)</f>
        <v>0</v>
      </c>
      <c r="T12" s="197">
        <f>ROUND(Эндоскопия_расчет!T14*Эндоскопия_расчет!T$118,0)</f>
        <v>0</v>
      </c>
      <c r="U12" s="197">
        <f>ROUND(Эндоскопия_расчет!U14*Эндоскопия_расчет!U$118,0)</f>
        <v>0</v>
      </c>
      <c r="V12" s="197">
        <f>ROUND(Эндоскопия_расчет!V14*Эндоскопия_расчет!V$118,0)</f>
        <v>0</v>
      </c>
      <c r="W12" s="197">
        <f>ROUND(Эндоскопия_расчет!W14*Эндоскопия_расчет!W$118,0)</f>
        <v>0</v>
      </c>
      <c r="X12" s="197">
        <f>ROUND(Эндоскопия_расчет!X14*Эндоскопия_расчет!X$118,0)</f>
        <v>0</v>
      </c>
      <c r="Y12" s="197">
        <f>ROUND(Эндоскопия_расчет!Y14*Эндоскопия_расчет!Y$118,0)</f>
        <v>0</v>
      </c>
      <c r="Z12" s="357">
        <f t="shared" si="1"/>
        <v>0</v>
      </c>
      <c r="AA12" s="358">
        <f t="shared" si="2"/>
        <v>0</v>
      </c>
      <c r="AB12" s="358">
        <f t="shared" si="5"/>
        <v>0</v>
      </c>
      <c r="AC12" s="358">
        <f t="shared" si="6"/>
        <v>0</v>
      </c>
      <c r="AD12" s="358">
        <f t="shared" si="7"/>
        <v>0</v>
      </c>
      <c r="AE12" s="358">
        <f t="shared" si="8"/>
        <v>0</v>
      </c>
      <c r="AF12" s="358">
        <f t="shared" si="9"/>
        <v>0</v>
      </c>
      <c r="AG12" s="358">
        <f t="shared" si="10"/>
        <v>0</v>
      </c>
      <c r="AH12" s="358">
        <f t="shared" si="11"/>
        <v>0</v>
      </c>
      <c r="AI12" s="358">
        <f t="shared" si="12"/>
        <v>0</v>
      </c>
      <c r="AJ12" s="358">
        <f t="shared" si="13"/>
        <v>0</v>
      </c>
      <c r="AK12" s="358">
        <f t="shared" si="14"/>
        <v>0</v>
      </c>
      <c r="AL12" s="358">
        <f t="shared" si="15"/>
        <v>0</v>
      </c>
      <c r="AM12" s="358">
        <f t="shared" si="16"/>
        <v>0</v>
      </c>
      <c r="AN12" s="358">
        <f t="shared" si="17"/>
        <v>0</v>
      </c>
      <c r="AO12" s="358">
        <f t="shared" si="18"/>
        <v>0</v>
      </c>
      <c r="AP12" s="358">
        <f t="shared" si="19"/>
        <v>0</v>
      </c>
      <c r="AQ12" s="358">
        <f t="shared" si="20"/>
        <v>0</v>
      </c>
      <c r="AR12" s="358">
        <f t="shared" si="21"/>
        <v>0</v>
      </c>
      <c r="AS12" s="358">
        <f t="shared" si="22"/>
        <v>0</v>
      </c>
      <c r="AT12" s="358">
        <f t="shared" si="23"/>
        <v>0</v>
      </c>
      <c r="AU12" s="358">
        <f t="shared" si="24"/>
        <v>0</v>
      </c>
      <c r="AV12" s="358">
        <f t="shared" si="25"/>
        <v>0</v>
      </c>
    </row>
    <row r="13" spans="1:48" ht="20.25">
      <c r="A13" s="194">
        <f t="shared" ref="A13:A16" si="26">A12+1</f>
        <v>8</v>
      </c>
      <c r="B13" s="213" t="s">
        <v>154</v>
      </c>
      <c r="C13" s="295">
        <f t="shared" si="0"/>
        <v>0</v>
      </c>
      <c r="D13" s="197">
        <f>ROUND(Эндоскопия_расчет!D15*Эндоскопия_расчет!D$118,0)</f>
        <v>0</v>
      </c>
      <c r="E13" s="197">
        <f>ROUND(Эндоскопия_расчет!E15*Эндоскопия_расчет!E$118,0)</f>
        <v>0</v>
      </c>
      <c r="F13" s="197">
        <f>ROUND(Эндоскопия_расчет!F15*Эндоскопия_расчет!F$118,0)</f>
        <v>0</v>
      </c>
      <c r="G13" s="197">
        <f>ROUND(Эндоскопия_расчет!G15*Эндоскопия_расчет!G$118,0)</f>
        <v>0</v>
      </c>
      <c r="H13" s="197">
        <f>ROUND(Эндоскопия_расчет!H15*Эндоскопия_расчет!H$118,0)</f>
        <v>0</v>
      </c>
      <c r="I13" s="197">
        <f>ROUND(Эндоскопия_расчет!I15*Эндоскопия_расчет!I$118,0)</f>
        <v>0</v>
      </c>
      <c r="J13" s="197">
        <f>ROUND(Эндоскопия_расчет!J15*Эндоскопия_расчет!J$118,0)</f>
        <v>0</v>
      </c>
      <c r="K13" s="197">
        <f>ROUND(Эндоскопия_расчет!K15*Эндоскопия_расчет!K$118,0)</f>
        <v>0</v>
      </c>
      <c r="L13" s="197">
        <f>ROUND(Эндоскопия_расчет!L15*Эндоскопия_расчет!L$118,0)</f>
        <v>0</v>
      </c>
      <c r="M13" s="197">
        <f>ROUND(Эндоскопия_расчет!M15*Эндоскопия_расчет!M$118,0)</f>
        <v>0</v>
      </c>
      <c r="N13" s="197">
        <f>ROUND(Эндоскопия_расчет!N15*Эндоскопия_расчет!N$118,0)</f>
        <v>0</v>
      </c>
      <c r="O13" s="197">
        <f>ROUND(Эндоскопия_расчет!O15*Эндоскопия_расчет!O$118,0)</f>
        <v>0</v>
      </c>
      <c r="P13" s="197">
        <f>ROUND(Эндоскопия_расчет!P15*Эндоскопия_расчет!P$118,0)</f>
        <v>0</v>
      </c>
      <c r="Q13" s="197">
        <f>ROUND(Эндоскопия_расчет!Q15*Эндоскопия_расчет!Q$118,0)</f>
        <v>0</v>
      </c>
      <c r="R13" s="197">
        <f>ROUND(Эндоскопия_расчет!R15*Эндоскопия_расчет!R$118,0)</f>
        <v>0</v>
      </c>
      <c r="S13" s="197">
        <f>ROUND(Эндоскопия_расчет!S15*Эндоскопия_расчет!S$118,0)</f>
        <v>0</v>
      </c>
      <c r="T13" s="197">
        <f>ROUND(Эндоскопия_расчет!T15*Эндоскопия_расчет!T$118,0)</f>
        <v>0</v>
      </c>
      <c r="U13" s="197">
        <f>ROUND(Эндоскопия_расчет!U15*Эндоскопия_расчет!U$118,0)</f>
        <v>0</v>
      </c>
      <c r="V13" s="197">
        <f>ROUND(Эндоскопия_расчет!V15*Эндоскопия_расчет!V$118,0)</f>
        <v>0</v>
      </c>
      <c r="W13" s="197">
        <f>ROUND(Эндоскопия_расчет!W15*Эндоскопия_расчет!W$118,0)</f>
        <v>0</v>
      </c>
      <c r="X13" s="197">
        <f>ROUND(Эндоскопия_расчет!X15*Эндоскопия_расчет!X$118,0)</f>
        <v>0</v>
      </c>
      <c r="Y13" s="197">
        <f>ROUND(Эндоскопия_расчет!Y15*Эндоскопия_расчет!Y$118,0)</f>
        <v>0</v>
      </c>
      <c r="Z13" s="357">
        <f t="shared" si="1"/>
        <v>0</v>
      </c>
      <c r="AA13" s="358">
        <f t="shared" si="2"/>
        <v>0</v>
      </c>
      <c r="AB13" s="358">
        <f t="shared" si="5"/>
        <v>0</v>
      </c>
      <c r="AC13" s="358">
        <f t="shared" si="6"/>
        <v>0</v>
      </c>
      <c r="AD13" s="358">
        <f t="shared" si="7"/>
        <v>0</v>
      </c>
      <c r="AE13" s="358">
        <f t="shared" si="8"/>
        <v>0</v>
      </c>
      <c r="AF13" s="358">
        <f t="shared" si="9"/>
        <v>0</v>
      </c>
      <c r="AG13" s="358">
        <f t="shared" si="10"/>
        <v>0</v>
      </c>
      <c r="AH13" s="358">
        <f t="shared" si="11"/>
        <v>0</v>
      </c>
      <c r="AI13" s="358">
        <f t="shared" si="12"/>
        <v>0</v>
      </c>
      <c r="AJ13" s="358">
        <f t="shared" si="13"/>
        <v>0</v>
      </c>
      <c r="AK13" s="358">
        <f t="shared" si="14"/>
        <v>0</v>
      </c>
      <c r="AL13" s="358">
        <f t="shared" si="15"/>
        <v>0</v>
      </c>
      <c r="AM13" s="358">
        <f t="shared" si="16"/>
        <v>0</v>
      </c>
      <c r="AN13" s="358">
        <f t="shared" si="17"/>
        <v>0</v>
      </c>
      <c r="AO13" s="358">
        <f t="shared" si="18"/>
        <v>0</v>
      </c>
      <c r="AP13" s="358">
        <f t="shared" si="19"/>
        <v>0</v>
      </c>
      <c r="AQ13" s="358">
        <f t="shared" si="20"/>
        <v>0</v>
      </c>
      <c r="AR13" s="358">
        <f t="shared" si="21"/>
        <v>0</v>
      </c>
      <c r="AS13" s="358">
        <f t="shared" si="22"/>
        <v>0</v>
      </c>
      <c r="AT13" s="358">
        <f t="shared" si="23"/>
        <v>0</v>
      </c>
      <c r="AU13" s="358">
        <f t="shared" si="24"/>
        <v>0</v>
      </c>
      <c r="AV13" s="358">
        <f t="shared" si="25"/>
        <v>0</v>
      </c>
    </row>
    <row r="14" spans="1:48" ht="20.25">
      <c r="A14" s="194">
        <f t="shared" si="26"/>
        <v>9</v>
      </c>
      <c r="B14" s="213" t="s">
        <v>250</v>
      </c>
      <c r="C14" s="295">
        <f t="shared" si="0"/>
        <v>0</v>
      </c>
      <c r="D14" s="197">
        <f>ROUND(Эндоскопия_расчет!D16*Эндоскопия_расчет!D$118,0)</f>
        <v>0</v>
      </c>
      <c r="E14" s="197">
        <f>ROUND(Эндоскопия_расчет!E16*Эндоскопия_расчет!E$118,0)</f>
        <v>0</v>
      </c>
      <c r="F14" s="197">
        <f>ROUND(Эндоскопия_расчет!F16*Эндоскопия_расчет!F$118,0)</f>
        <v>0</v>
      </c>
      <c r="G14" s="197">
        <f>ROUND(Эндоскопия_расчет!G16*Эндоскопия_расчет!G$118,0)</f>
        <v>0</v>
      </c>
      <c r="H14" s="197">
        <f>ROUND(Эндоскопия_расчет!H16*Эндоскопия_расчет!H$118,0)</f>
        <v>0</v>
      </c>
      <c r="I14" s="197">
        <f>ROUND(Эндоскопия_расчет!I16*Эндоскопия_расчет!I$118,0)</f>
        <v>0</v>
      </c>
      <c r="J14" s="197">
        <f>ROUND(Эндоскопия_расчет!J16*Эндоскопия_расчет!J$118,0)</f>
        <v>0</v>
      </c>
      <c r="K14" s="197">
        <f>ROUND(Эндоскопия_расчет!K16*Эндоскопия_расчет!K$118,0)</f>
        <v>0</v>
      </c>
      <c r="L14" s="197">
        <f>ROUND(Эндоскопия_расчет!L16*Эндоскопия_расчет!L$118,0)</f>
        <v>0</v>
      </c>
      <c r="M14" s="197">
        <f>ROUND(Эндоскопия_расчет!M16*Эндоскопия_расчет!M$118,0)</f>
        <v>0</v>
      </c>
      <c r="N14" s="197">
        <f>ROUND(Эндоскопия_расчет!N16*Эндоскопия_расчет!N$118,0)</f>
        <v>0</v>
      </c>
      <c r="O14" s="197">
        <f>ROUND(Эндоскопия_расчет!O16*Эндоскопия_расчет!O$118,0)</f>
        <v>0</v>
      </c>
      <c r="P14" s="197">
        <f>ROUND(Эндоскопия_расчет!P16*Эндоскопия_расчет!P$118,0)</f>
        <v>0</v>
      </c>
      <c r="Q14" s="197">
        <f>ROUND(Эндоскопия_расчет!Q16*Эндоскопия_расчет!Q$118,0)</f>
        <v>0</v>
      </c>
      <c r="R14" s="197">
        <f>ROUND(Эндоскопия_расчет!R16*Эндоскопия_расчет!R$118,0)</f>
        <v>0</v>
      </c>
      <c r="S14" s="197">
        <f>ROUND(Эндоскопия_расчет!S16*Эндоскопия_расчет!S$118,0)</f>
        <v>0</v>
      </c>
      <c r="T14" s="197">
        <f>ROUND(Эндоскопия_расчет!T16*Эндоскопия_расчет!T$118,0)</f>
        <v>0</v>
      </c>
      <c r="U14" s="197">
        <f>ROUND(Эндоскопия_расчет!U16*Эндоскопия_расчет!U$118,0)</f>
        <v>0</v>
      </c>
      <c r="V14" s="197">
        <f>ROUND(Эндоскопия_расчет!V16*Эндоскопия_расчет!V$118,0)</f>
        <v>0</v>
      </c>
      <c r="W14" s="197">
        <f>ROUND(Эндоскопия_расчет!W16*Эндоскопия_расчет!W$118,0)</f>
        <v>0</v>
      </c>
      <c r="X14" s="197">
        <f>ROUND(Эндоскопия_расчет!X16*Эндоскопия_расчет!X$118,0)</f>
        <v>0</v>
      </c>
      <c r="Y14" s="197">
        <f>ROUND(Эндоскопия_расчет!Y16*Эндоскопия_расчет!Y$118,0)</f>
        <v>0</v>
      </c>
      <c r="Z14" s="357">
        <f t="shared" si="1"/>
        <v>0</v>
      </c>
      <c r="AA14" s="358">
        <f t="shared" si="2"/>
        <v>0</v>
      </c>
      <c r="AB14" s="358">
        <f t="shared" si="5"/>
        <v>0</v>
      </c>
      <c r="AC14" s="358">
        <f t="shared" si="6"/>
        <v>0</v>
      </c>
      <c r="AD14" s="358">
        <f t="shared" si="7"/>
        <v>0</v>
      </c>
      <c r="AE14" s="358">
        <f t="shared" si="8"/>
        <v>0</v>
      </c>
      <c r="AF14" s="358">
        <f t="shared" si="9"/>
        <v>0</v>
      </c>
      <c r="AG14" s="358">
        <f t="shared" si="10"/>
        <v>0</v>
      </c>
      <c r="AH14" s="358">
        <f t="shared" si="11"/>
        <v>0</v>
      </c>
      <c r="AI14" s="358">
        <f t="shared" si="12"/>
        <v>0</v>
      </c>
      <c r="AJ14" s="358">
        <f t="shared" si="13"/>
        <v>0</v>
      </c>
      <c r="AK14" s="358">
        <f t="shared" si="14"/>
        <v>0</v>
      </c>
      <c r="AL14" s="358">
        <f t="shared" si="15"/>
        <v>0</v>
      </c>
      <c r="AM14" s="358">
        <f t="shared" si="16"/>
        <v>0</v>
      </c>
      <c r="AN14" s="358">
        <f t="shared" si="17"/>
        <v>0</v>
      </c>
      <c r="AO14" s="358">
        <f t="shared" si="18"/>
        <v>0</v>
      </c>
      <c r="AP14" s="358">
        <f t="shared" si="19"/>
        <v>0</v>
      </c>
      <c r="AQ14" s="358">
        <f t="shared" si="20"/>
        <v>0</v>
      </c>
      <c r="AR14" s="358">
        <f t="shared" si="21"/>
        <v>0</v>
      </c>
      <c r="AS14" s="358">
        <f t="shared" si="22"/>
        <v>0</v>
      </c>
      <c r="AT14" s="358">
        <f t="shared" si="23"/>
        <v>0</v>
      </c>
      <c r="AU14" s="358">
        <f t="shared" si="24"/>
        <v>0</v>
      </c>
      <c r="AV14" s="358">
        <f t="shared" si="25"/>
        <v>0</v>
      </c>
    </row>
    <row r="15" spans="1:48" ht="20.25">
      <c r="A15" s="194">
        <f t="shared" si="26"/>
        <v>10</v>
      </c>
      <c r="B15" s="213" t="s">
        <v>156</v>
      </c>
      <c r="C15" s="295">
        <f t="shared" si="0"/>
        <v>0</v>
      </c>
      <c r="D15" s="197">
        <f>ROUND(Эндоскопия_расчет!D17*Эндоскопия_расчет!D$118,0)</f>
        <v>0</v>
      </c>
      <c r="E15" s="197">
        <f>ROUND(Эндоскопия_расчет!E17*Эндоскопия_расчет!E$118,0)</f>
        <v>0</v>
      </c>
      <c r="F15" s="197">
        <f>ROUND(Эндоскопия_расчет!F17*Эндоскопия_расчет!F$118,0)</f>
        <v>0</v>
      </c>
      <c r="G15" s="197">
        <f>ROUND(Эндоскопия_расчет!G17*Эндоскопия_расчет!G$118,0)</f>
        <v>0</v>
      </c>
      <c r="H15" s="197">
        <f>ROUND(Эндоскопия_расчет!H17*Эндоскопия_расчет!H$118,0)</f>
        <v>0</v>
      </c>
      <c r="I15" s="197">
        <f>ROUND(Эндоскопия_расчет!I17*Эндоскопия_расчет!I$118,0)</f>
        <v>0</v>
      </c>
      <c r="J15" s="197">
        <f>ROUND(Эндоскопия_расчет!J17*Эндоскопия_расчет!J$118,0)</f>
        <v>0</v>
      </c>
      <c r="K15" s="197">
        <f>ROUND(Эндоскопия_расчет!K17*Эндоскопия_расчет!K$118,0)</f>
        <v>0</v>
      </c>
      <c r="L15" s="197">
        <f>ROUND(Эндоскопия_расчет!L17*Эндоскопия_расчет!L$118,0)</f>
        <v>0</v>
      </c>
      <c r="M15" s="197">
        <f>ROUND(Эндоскопия_расчет!M17*Эндоскопия_расчет!M$118,0)</f>
        <v>0</v>
      </c>
      <c r="N15" s="197">
        <f>ROUND(Эндоскопия_расчет!N17*Эндоскопия_расчет!N$118,0)</f>
        <v>0</v>
      </c>
      <c r="O15" s="197">
        <f>ROUND(Эндоскопия_расчет!O17*Эндоскопия_расчет!O$118,0)</f>
        <v>0</v>
      </c>
      <c r="P15" s="197">
        <f>ROUND(Эндоскопия_расчет!P17*Эндоскопия_расчет!P$118,0)</f>
        <v>0</v>
      </c>
      <c r="Q15" s="197">
        <f>ROUND(Эндоскопия_расчет!Q17*Эндоскопия_расчет!Q$118,0)</f>
        <v>0</v>
      </c>
      <c r="R15" s="197">
        <f>ROUND(Эндоскопия_расчет!R17*Эндоскопия_расчет!R$118,0)</f>
        <v>0</v>
      </c>
      <c r="S15" s="197">
        <f>ROUND(Эндоскопия_расчет!S17*Эндоскопия_расчет!S$118,0)</f>
        <v>0</v>
      </c>
      <c r="T15" s="197">
        <f>ROUND(Эндоскопия_расчет!T17*Эндоскопия_расчет!T$118,0)</f>
        <v>0</v>
      </c>
      <c r="U15" s="197">
        <f>ROUND(Эндоскопия_расчет!U17*Эндоскопия_расчет!U$118,0)</f>
        <v>0</v>
      </c>
      <c r="V15" s="197">
        <f>ROUND(Эндоскопия_расчет!V17*Эндоскопия_расчет!V$118,0)</f>
        <v>0</v>
      </c>
      <c r="W15" s="197">
        <f>ROUND(Эндоскопия_расчет!W17*Эндоскопия_расчет!W$118,0)</f>
        <v>0</v>
      </c>
      <c r="X15" s="197">
        <f>ROUND(Эндоскопия_расчет!X17*Эндоскопия_расчет!X$118,0)</f>
        <v>0</v>
      </c>
      <c r="Y15" s="197">
        <f>ROUND(Эндоскопия_расчет!Y17*Эндоскопия_расчет!Y$118,0)</f>
        <v>0</v>
      </c>
      <c r="Z15" s="357">
        <f t="shared" si="1"/>
        <v>0</v>
      </c>
      <c r="AA15" s="358">
        <f t="shared" si="2"/>
        <v>0</v>
      </c>
      <c r="AB15" s="358">
        <f t="shared" si="5"/>
        <v>0</v>
      </c>
      <c r="AC15" s="358">
        <f t="shared" si="6"/>
        <v>0</v>
      </c>
      <c r="AD15" s="358">
        <f t="shared" si="7"/>
        <v>0</v>
      </c>
      <c r="AE15" s="358">
        <f t="shared" si="8"/>
        <v>0</v>
      </c>
      <c r="AF15" s="358">
        <f t="shared" si="9"/>
        <v>0</v>
      </c>
      <c r="AG15" s="358">
        <f t="shared" si="10"/>
        <v>0</v>
      </c>
      <c r="AH15" s="358">
        <f t="shared" si="11"/>
        <v>0</v>
      </c>
      <c r="AI15" s="358">
        <f t="shared" si="12"/>
        <v>0</v>
      </c>
      <c r="AJ15" s="358">
        <f t="shared" si="13"/>
        <v>0</v>
      </c>
      <c r="AK15" s="358">
        <f t="shared" si="14"/>
        <v>0</v>
      </c>
      <c r="AL15" s="358">
        <f t="shared" si="15"/>
        <v>0</v>
      </c>
      <c r="AM15" s="358">
        <f t="shared" si="16"/>
        <v>0</v>
      </c>
      <c r="AN15" s="358">
        <f t="shared" si="17"/>
        <v>0</v>
      </c>
      <c r="AO15" s="358">
        <f t="shared" si="18"/>
        <v>0</v>
      </c>
      <c r="AP15" s="358">
        <f t="shared" si="19"/>
        <v>0</v>
      </c>
      <c r="AQ15" s="358">
        <f t="shared" si="20"/>
        <v>0</v>
      </c>
      <c r="AR15" s="358">
        <f t="shared" si="21"/>
        <v>0</v>
      </c>
      <c r="AS15" s="358">
        <f t="shared" si="22"/>
        <v>0</v>
      </c>
      <c r="AT15" s="358">
        <f t="shared" si="23"/>
        <v>0</v>
      </c>
      <c r="AU15" s="358">
        <f t="shared" si="24"/>
        <v>0</v>
      </c>
      <c r="AV15" s="358">
        <f t="shared" si="25"/>
        <v>0</v>
      </c>
    </row>
    <row r="16" spans="1:48" ht="20.25">
      <c r="A16" s="194">
        <f t="shared" si="26"/>
        <v>11</v>
      </c>
      <c r="B16" s="213" t="s">
        <v>157</v>
      </c>
      <c r="C16" s="295">
        <f t="shared" si="0"/>
        <v>743</v>
      </c>
      <c r="D16" s="197">
        <f>ROUND(Эндоскопия_расчет!D18*Эндоскопия_расчет!D$118,0)</f>
        <v>0</v>
      </c>
      <c r="E16" s="197">
        <f>ROUND(Эндоскопия_расчет!E18*Эндоскопия_расчет!E$118,0)</f>
        <v>0</v>
      </c>
      <c r="F16" s="197">
        <f>ROUND(Эндоскопия_расчет!F18*Эндоскопия_расчет!F$118,0)</f>
        <v>0</v>
      </c>
      <c r="G16" s="197">
        <f>ROUND(Эндоскопия_расчет!G18*Эндоскопия_расчет!G$118,0)</f>
        <v>0</v>
      </c>
      <c r="H16" s="197">
        <f>ROUND(Эндоскопия_расчет!H18*Эндоскопия_расчет!H$118,0)</f>
        <v>0</v>
      </c>
      <c r="I16" s="197">
        <f>ROUND(Эндоскопия_расчет!I18*Эндоскопия_расчет!I$118,0)</f>
        <v>0</v>
      </c>
      <c r="J16" s="197">
        <f>ROUND(Эндоскопия_расчет!J18*Эндоскопия_расчет!J$118,0)</f>
        <v>0</v>
      </c>
      <c r="K16" s="197">
        <f>ROUND(Эндоскопия_расчет!K18*Эндоскопия_расчет!K$118,0)</f>
        <v>0</v>
      </c>
      <c r="L16" s="197">
        <f>ROUND(Эндоскопия_расчет!L18*Эндоскопия_расчет!L$118,0)</f>
        <v>0</v>
      </c>
      <c r="M16" s="197">
        <f>ROUND(Эндоскопия_расчет!M18*Эндоскопия_расчет!M$118,0)</f>
        <v>0</v>
      </c>
      <c r="N16" s="197">
        <f>ROUND(Эндоскопия_расчет!N18*Эндоскопия_расчет!N$118,0)</f>
        <v>0</v>
      </c>
      <c r="O16" s="197">
        <f>ROUND(Эндоскопия_расчет!O18*Эндоскопия_расчет!O$118,0)</f>
        <v>0</v>
      </c>
      <c r="P16" s="197">
        <f>ROUND(Эндоскопия_расчет!P18*Эндоскопия_расчет!P$118,0)</f>
        <v>0</v>
      </c>
      <c r="Q16" s="197">
        <f>ROUND(Эндоскопия_расчет!Q18*Эндоскопия_расчет!Q$118,0)</f>
        <v>0</v>
      </c>
      <c r="R16" s="197">
        <f>ROUND(Эндоскопия_расчет!R18*Эндоскопия_расчет!R$118,0)</f>
        <v>0</v>
      </c>
      <c r="S16" s="197">
        <f>ROUND(Эндоскопия_расчет!S18*Эндоскопия_расчет!S$118,0)</f>
        <v>743</v>
      </c>
      <c r="T16" s="197">
        <f>ROUND(Эндоскопия_расчет!T18*Эндоскопия_расчет!T$118,0)</f>
        <v>0</v>
      </c>
      <c r="U16" s="197">
        <f>ROUND(Эндоскопия_расчет!U18*Эндоскопия_расчет!U$118,0)</f>
        <v>0</v>
      </c>
      <c r="V16" s="197">
        <f>ROUND(Эндоскопия_расчет!V18*Эндоскопия_расчет!V$118,0)</f>
        <v>0</v>
      </c>
      <c r="W16" s="197">
        <f>ROUND(Эндоскопия_расчет!W18*Эндоскопия_расчет!W$118,0)</f>
        <v>0</v>
      </c>
      <c r="X16" s="197">
        <f>ROUND(Эндоскопия_расчет!X18*Эндоскопия_расчет!X$118,0)</f>
        <v>0</v>
      </c>
      <c r="Y16" s="197">
        <f>ROUND(Эндоскопия_расчет!Y18*Эндоскопия_расчет!Y$118,0)</f>
        <v>0</v>
      </c>
      <c r="Z16" s="357">
        <f t="shared" si="1"/>
        <v>585476.56999999995</v>
      </c>
      <c r="AA16" s="358">
        <f t="shared" si="2"/>
        <v>0</v>
      </c>
      <c r="AB16" s="358">
        <f t="shared" si="5"/>
        <v>0</v>
      </c>
      <c r="AC16" s="358">
        <f t="shared" si="6"/>
        <v>0</v>
      </c>
      <c r="AD16" s="358">
        <f t="shared" si="7"/>
        <v>0</v>
      </c>
      <c r="AE16" s="358">
        <f t="shared" si="8"/>
        <v>0</v>
      </c>
      <c r="AF16" s="358">
        <f t="shared" si="9"/>
        <v>0</v>
      </c>
      <c r="AG16" s="358">
        <f t="shared" si="10"/>
        <v>0</v>
      </c>
      <c r="AH16" s="358">
        <f t="shared" si="11"/>
        <v>0</v>
      </c>
      <c r="AI16" s="358">
        <f t="shared" si="12"/>
        <v>0</v>
      </c>
      <c r="AJ16" s="358">
        <f t="shared" si="13"/>
        <v>0</v>
      </c>
      <c r="AK16" s="358">
        <f t="shared" si="14"/>
        <v>0</v>
      </c>
      <c r="AL16" s="358">
        <f t="shared" si="15"/>
        <v>0</v>
      </c>
      <c r="AM16" s="358">
        <f t="shared" si="16"/>
        <v>0</v>
      </c>
      <c r="AN16" s="358">
        <f t="shared" si="17"/>
        <v>0</v>
      </c>
      <c r="AO16" s="358">
        <f t="shared" si="18"/>
        <v>0</v>
      </c>
      <c r="AP16" s="358">
        <f t="shared" si="19"/>
        <v>585476.56999999995</v>
      </c>
      <c r="AQ16" s="358">
        <f t="shared" si="20"/>
        <v>0</v>
      </c>
      <c r="AR16" s="358">
        <f t="shared" si="21"/>
        <v>0</v>
      </c>
      <c r="AS16" s="358">
        <f t="shared" si="22"/>
        <v>0</v>
      </c>
      <c r="AT16" s="358">
        <f t="shared" si="23"/>
        <v>0</v>
      </c>
      <c r="AU16" s="358">
        <f t="shared" si="24"/>
        <v>0</v>
      </c>
      <c r="AV16" s="358">
        <f t="shared" si="25"/>
        <v>0</v>
      </c>
    </row>
    <row r="17" spans="1:48" ht="20.25">
      <c r="A17" s="214"/>
      <c r="B17" s="215" t="s">
        <v>158</v>
      </c>
      <c r="C17" s="296">
        <f t="shared" ref="C17:D17" si="27">SUM(C11:C16)</f>
        <v>4933</v>
      </c>
      <c r="D17" s="216">
        <f t="shared" si="27"/>
        <v>160</v>
      </c>
      <c r="E17" s="216">
        <f t="shared" ref="E17:AV17" si="28">SUM(E11:E16)</f>
        <v>0</v>
      </c>
      <c r="F17" s="216">
        <f t="shared" si="28"/>
        <v>0</v>
      </c>
      <c r="G17" s="216">
        <f t="shared" si="28"/>
        <v>0</v>
      </c>
      <c r="H17" s="216">
        <f t="shared" si="28"/>
        <v>0</v>
      </c>
      <c r="I17" s="216">
        <f t="shared" si="28"/>
        <v>0</v>
      </c>
      <c r="J17" s="216">
        <f t="shared" si="28"/>
        <v>0</v>
      </c>
      <c r="K17" s="216">
        <f t="shared" si="28"/>
        <v>0</v>
      </c>
      <c r="L17" s="216">
        <f t="shared" si="28"/>
        <v>3999</v>
      </c>
      <c r="M17" s="216">
        <f t="shared" si="28"/>
        <v>0</v>
      </c>
      <c r="N17" s="216">
        <f t="shared" si="28"/>
        <v>0</v>
      </c>
      <c r="O17" s="216">
        <f t="shared" si="28"/>
        <v>0</v>
      </c>
      <c r="P17" s="216">
        <f t="shared" si="28"/>
        <v>0</v>
      </c>
      <c r="Q17" s="216">
        <f t="shared" si="28"/>
        <v>0</v>
      </c>
      <c r="R17" s="216">
        <f t="shared" si="28"/>
        <v>31</v>
      </c>
      <c r="S17" s="216">
        <f t="shared" si="28"/>
        <v>743</v>
      </c>
      <c r="T17" s="216">
        <f t="shared" si="28"/>
        <v>0</v>
      </c>
      <c r="U17" s="216">
        <f t="shared" si="28"/>
        <v>0</v>
      </c>
      <c r="V17" s="216">
        <f t="shared" si="28"/>
        <v>0</v>
      </c>
      <c r="W17" s="216">
        <f t="shared" si="28"/>
        <v>0</v>
      </c>
      <c r="X17" s="216">
        <f t="shared" si="28"/>
        <v>0</v>
      </c>
      <c r="Y17" s="216">
        <f t="shared" si="28"/>
        <v>0</v>
      </c>
      <c r="Z17" s="276">
        <f t="shared" si="28"/>
        <v>4381270.6400000006</v>
      </c>
      <c r="AA17" s="276">
        <f t="shared" si="28"/>
        <v>480227.2</v>
      </c>
      <c r="AB17" s="276">
        <f t="shared" si="28"/>
        <v>0</v>
      </c>
      <c r="AC17" s="276">
        <f t="shared" si="28"/>
        <v>0</v>
      </c>
      <c r="AD17" s="276">
        <f t="shared" si="28"/>
        <v>0</v>
      </c>
      <c r="AE17" s="276">
        <f t="shared" si="28"/>
        <v>0</v>
      </c>
      <c r="AF17" s="276">
        <f t="shared" si="28"/>
        <v>0</v>
      </c>
      <c r="AG17" s="276">
        <f t="shared" si="28"/>
        <v>0</v>
      </c>
      <c r="AH17" s="276">
        <f t="shared" si="28"/>
        <v>0</v>
      </c>
      <c r="AI17" s="276">
        <f t="shared" si="28"/>
        <v>3287337.96</v>
      </c>
      <c r="AJ17" s="276">
        <f t="shared" si="28"/>
        <v>0</v>
      </c>
      <c r="AK17" s="276">
        <f t="shared" si="28"/>
        <v>0</v>
      </c>
      <c r="AL17" s="276">
        <f t="shared" si="28"/>
        <v>0</v>
      </c>
      <c r="AM17" s="276">
        <f t="shared" si="28"/>
        <v>0</v>
      </c>
      <c r="AN17" s="276">
        <f t="shared" si="28"/>
        <v>0</v>
      </c>
      <c r="AO17" s="276">
        <f t="shared" si="28"/>
        <v>28228.91</v>
      </c>
      <c r="AP17" s="276">
        <f t="shared" si="28"/>
        <v>585476.56999999995</v>
      </c>
      <c r="AQ17" s="276">
        <f t="shared" si="28"/>
        <v>0</v>
      </c>
      <c r="AR17" s="276">
        <f t="shared" si="28"/>
        <v>0</v>
      </c>
      <c r="AS17" s="276">
        <f t="shared" si="28"/>
        <v>0</v>
      </c>
      <c r="AT17" s="276">
        <f t="shared" si="28"/>
        <v>0</v>
      </c>
      <c r="AU17" s="276">
        <f t="shared" si="28"/>
        <v>0</v>
      </c>
      <c r="AV17" s="276">
        <f t="shared" si="28"/>
        <v>0</v>
      </c>
    </row>
    <row r="18" spans="1:48" ht="40.5">
      <c r="A18" s="224">
        <v>12</v>
      </c>
      <c r="B18" s="225" t="s">
        <v>159</v>
      </c>
      <c r="C18" s="295">
        <f t="shared" si="0"/>
        <v>0</v>
      </c>
      <c r="D18" s="197">
        <f>ROUND(Эндоскопия_расчет!D20*Эндоскопия_расчет!D$118,0)</f>
        <v>0</v>
      </c>
      <c r="E18" s="197">
        <f>ROUND(Эндоскопия_расчет!E20*Эндоскопия_расчет!E$118,0)</f>
        <v>0</v>
      </c>
      <c r="F18" s="197">
        <f>ROUND(Эндоскопия_расчет!F20*Эндоскопия_расчет!F$118,0)</f>
        <v>0</v>
      </c>
      <c r="G18" s="197">
        <f>ROUND(Эндоскопия_расчет!G20*Эндоскопия_расчет!G$118,0)</f>
        <v>0</v>
      </c>
      <c r="H18" s="197">
        <f>ROUND(Эндоскопия_расчет!H20*Эндоскопия_расчет!H$118,0)</f>
        <v>0</v>
      </c>
      <c r="I18" s="197">
        <f>ROUND(Эндоскопия_расчет!I20*Эндоскопия_расчет!I$118,0)</f>
        <v>0</v>
      </c>
      <c r="J18" s="197">
        <f>ROUND(Эндоскопия_расчет!J20*Эндоскопия_расчет!J$118,0)</f>
        <v>0</v>
      </c>
      <c r="K18" s="197">
        <f>ROUND(Эндоскопия_расчет!K20*Эндоскопия_расчет!K$118,0)</f>
        <v>0</v>
      </c>
      <c r="L18" s="197">
        <f>ROUND(Эндоскопия_расчет!L20*Эндоскопия_расчет!L$118,0)</f>
        <v>0</v>
      </c>
      <c r="M18" s="197">
        <f>ROUND(Эндоскопия_расчет!M20*Эндоскопия_расчет!M$118,0)</f>
        <v>0</v>
      </c>
      <c r="N18" s="197">
        <f>ROUND(Эндоскопия_расчет!N20*Эндоскопия_расчет!N$118,0)</f>
        <v>0</v>
      </c>
      <c r="O18" s="197">
        <f>ROUND(Эндоскопия_расчет!O20*Эндоскопия_расчет!O$118,0)</f>
        <v>0</v>
      </c>
      <c r="P18" s="197">
        <f>ROUND(Эндоскопия_расчет!P20*Эндоскопия_расчет!P$118,0)</f>
        <v>0</v>
      </c>
      <c r="Q18" s="197">
        <f>ROUND(Эндоскопия_расчет!Q20*Эндоскопия_расчет!Q$118,0)</f>
        <v>0</v>
      </c>
      <c r="R18" s="197">
        <f>ROUND(Эндоскопия_расчет!R20*Эндоскопия_расчет!R$118,0)</f>
        <v>0</v>
      </c>
      <c r="S18" s="197">
        <f>ROUND(Эндоскопия_расчет!S20*Эндоскопия_расчет!S$118,0)</f>
        <v>0</v>
      </c>
      <c r="T18" s="197">
        <f>ROUND(Эндоскопия_расчет!T20*Эндоскопия_расчет!T$118,0)</f>
        <v>0</v>
      </c>
      <c r="U18" s="197">
        <f>ROUND(Эндоскопия_расчет!U20*Эндоскопия_расчет!U$118,0)</f>
        <v>0</v>
      </c>
      <c r="V18" s="197">
        <f>ROUND(Эндоскопия_расчет!V20*Эндоскопия_расчет!V$118,0)</f>
        <v>0</v>
      </c>
      <c r="W18" s="197">
        <f>ROUND(Эндоскопия_расчет!W20*Эндоскопия_расчет!W$118,0)</f>
        <v>0</v>
      </c>
      <c r="X18" s="197">
        <f>ROUND(Эндоскопия_расчет!X20*Эндоскопия_расчет!X$118,0)</f>
        <v>0</v>
      </c>
      <c r="Y18" s="197">
        <f>ROUND(Эндоскопия_расчет!Y20*Эндоскопия_расчет!Y$118,0)</f>
        <v>0</v>
      </c>
      <c r="Z18" s="357">
        <f t="shared" si="1"/>
        <v>0</v>
      </c>
      <c r="AA18" s="358">
        <f t="shared" si="2"/>
        <v>0</v>
      </c>
      <c r="AB18" s="358">
        <f>ROUND(E18*$AB$116,2)</f>
        <v>0</v>
      </c>
      <c r="AC18" s="358">
        <f>ROUND(F18*$AC$116,2)</f>
        <v>0</v>
      </c>
      <c r="AD18" s="358">
        <f>ROUND(G18*$AD$116,2)</f>
        <v>0</v>
      </c>
      <c r="AE18" s="358">
        <f>ROUND(H18*$AE$116,2)</f>
        <v>0</v>
      </c>
      <c r="AF18" s="358">
        <f>ROUND(I18*$AF$116,2)</f>
        <v>0</v>
      </c>
      <c r="AG18" s="358">
        <f>ROUND(J18*$AG$116,2)</f>
        <v>0</v>
      </c>
      <c r="AH18" s="358">
        <f>ROUND(K18*$AH$116,2)</f>
        <v>0</v>
      </c>
      <c r="AI18" s="358">
        <f>ROUND(L18*$AI$116,2)</f>
        <v>0</v>
      </c>
      <c r="AJ18" s="358">
        <f>ROUND(M18*$AJ$116,2)</f>
        <v>0</v>
      </c>
      <c r="AK18" s="358">
        <f>ROUND(N18*$AK$116,2)</f>
        <v>0</v>
      </c>
      <c r="AL18" s="358">
        <f>ROUND(O18*$AL$116,2)</f>
        <v>0</v>
      </c>
      <c r="AM18" s="358">
        <f>ROUND(P18*$AM$116,2)</f>
        <v>0</v>
      </c>
      <c r="AN18" s="358">
        <f>ROUND(Q18*$AN$116,2)</f>
        <v>0</v>
      </c>
      <c r="AO18" s="358">
        <f>ROUND(R18*$AO$116,2)</f>
        <v>0</v>
      </c>
      <c r="AP18" s="358">
        <f>ROUND(S18*$AP$116,2)</f>
        <v>0</v>
      </c>
      <c r="AQ18" s="358">
        <f>ROUND(T18*$AQ$116,2)</f>
        <v>0</v>
      </c>
      <c r="AR18" s="358">
        <f>ROUND(U18*$AR$116,2)</f>
        <v>0</v>
      </c>
      <c r="AS18" s="358">
        <f>ROUND(V18*$AS$116,2)</f>
        <v>0</v>
      </c>
      <c r="AT18" s="358">
        <f>ROUND(W18*$AT$116,2)</f>
        <v>0</v>
      </c>
      <c r="AU18" s="358">
        <f>ROUND(X18*$AU$116,2)</f>
        <v>0</v>
      </c>
      <c r="AV18" s="358">
        <f>ROUND(Y18*$AV$116,2)</f>
        <v>0</v>
      </c>
    </row>
    <row r="19" spans="1:48" ht="20.25">
      <c r="A19" s="224">
        <v>13</v>
      </c>
      <c r="B19" s="225" t="s">
        <v>160</v>
      </c>
      <c r="C19" s="295">
        <f t="shared" si="0"/>
        <v>200</v>
      </c>
      <c r="D19" s="197">
        <f>ROUND(Эндоскопия_расчет!D21*Эндоскопия_расчет!D$118,0)</f>
        <v>0</v>
      </c>
      <c r="E19" s="197">
        <f>ROUND(Эндоскопия_расчет!E21*Эндоскопия_расчет!E$118,0)</f>
        <v>0</v>
      </c>
      <c r="F19" s="197">
        <f>ROUND(Эндоскопия_расчет!F21*Эндоскопия_расчет!F$118,0)</f>
        <v>0</v>
      </c>
      <c r="G19" s="197">
        <f>ROUND(Эндоскопия_расчет!G21*Эндоскопия_расчет!G$118,0)</f>
        <v>2</v>
      </c>
      <c r="H19" s="197">
        <f>ROUND(Эндоскопия_расчет!H21*Эндоскопия_расчет!H$118,0)</f>
        <v>0</v>
      </c>
      <c r="I19" s="197">
        <f>ROUND(Эндоскопия_расчет!I21*Эндоскопия_расчет!I$118,0)</f>
        <v>60</v>
      </c>
      <c r="J19" s="197">
        <f>ROUND(Эндоскопия_расчет!J21*Эндоскопия_расчет!J$118,0)</f>
        <v>0</v>
      </c>
      <c r="K19" s="197">
        <f>ROUND(Эндоскопия_расчет!K21*Эндоскопия_расчет!K$118,0)</f>
        <v>0</v>
      </c>
      <c r="L19" s="197">
        <f>ROUND(Эндоскопия_расчет!L21*Эндоскопия_расчет!L$118,0)</f>
        <v>0</v>
      </c>
      <c r="M19" s="197">
        <f>ROUND(Эндоскопия_расчет!M21*Эндоскопия_расчет!M$118,0)</f>
        <v>1</v>
      </c>
      <c r="N19" s="197">
        <f>ROUND(Эндоскопия_расчет!N21*Эндоскопия_расчет!N$118,0)</f>
        <v>0</v>
      </c>
      <c r="O19" s="197">
        <f>ROUND(Эндоскопия_расчет!O21*Эндоскопия_расчет!O$118,0)</f>
        <v>0</v>
      </c>
      <c r="P19" s="197">
        <f>ROUND(Эндоскопия_расчет!P21*Эндоскопия_расчет!P$118,0)</f>
        <v>0</v>
      </c>
      <c r="Q19" s="197">
        <f>ROUND(Эндоскопия_расчет!Q21*Эндоскопия_расчет!Q$118,0)</f>
        <v>0</v>
      </c>
      <c r="R19" s="197">
        <f>ROUND(Эндоскопия_расчет!R21*Эндоскопия_расчет!R$118,0)</f>
        <v>0</v>
      </c>
      <c r="S19" s="197">
        <f>ROUND(Эндоскопия_расчет!S21*Эндоскопия_расчет!S$118,0)</f>
        <v>137</v>
      </c>
      <c r="T19" s="197">
        <f>ROUND(Эндоскопия_расчет!T21*Эндоскопия_расчет!T$118,0)</f>
        <v>0</v>
      </c>
      <c r="U19" s="197">
        <f>ROUND(Эндоскопия_расчет!U21*Эндоскопия_расчет!U$118,0)</f>
        <v>0</v>
      </c>
      <c r="V19" s="197">
        <f>ROUND(Эндоскопия_расчет!V21*Эндоскопия_расчет!V$118,0)</f>
        <v>0</v>
      </c>
      <c r="W19" s="197">
        <f>ROUND(Эндоскопия_расчет!W21*Эндоскопия_расчет!W$118,0)</f>
        <v>0</v>
      </c>
      <c r="X19" s="197">
        <f>ROUND(Эндоскопия_расчет!X21*Эндоскопия_расчет!X$118,0)</f>
        <v>0</v>
      </c>
      <c r="Y19" s="197">
        <f>ROUND(Эндоскопия_расчет!Y21*Эндоскопия_расчет!Y$118,0)</f>
        <v>0</v>
      </c>
      <c r="Z19" s="357">
        <f t="shared" si="1"/>
        <v>155554.16</v>
      </c>
      <c r="AA19" s="358">
        <f t="shared" si="2"/>
        <v>0</v>
      </c>
      <c r="AB19" s="358">
        <f>ROUND(E19*$AB$116,2)</f>
        <v>0</v>
      </c>
      <c r="AC19" s="358">
        <f>ROUND(F19*$AC$116,2)</f>
        <v>0</v>
      </c>
      <c r="AD19" s="358">
        <f>ROUND(G19*$AD$116,2)</f>
        <v>619.54</v>
      </c>
      <c r="AE19" s="358">
        <f>ROUND(H19*$AE$116,2)</f>
        <v>0</v>
      </c>
      <c r="AF19" s="358">
        <f>ROUND(I19*$AF$116,2)</f>
        <v>45411</v>
      </c>
      <c r="AG19" s="358">
        <f>ROUND(J19*$AG$116,2)</f>
        <v>0</v>
      </c>
      <c r="AH19" s="358">
        <f>ROUND(K19*$AH$116,2)</f>
        <v>0</v>
      </c>
      <c r="AI19" s="358">
        <f>ROUND(L19*$AI$116,2)</f>
        <v>0</v>
      </c>
      <c r="AJ19" s="358">
        <f>ROUND(M19*$AJ$116,2)</f>
        <v>1568.99</v>
      </c>
      <c r="AK19" s="358">
        <f>ROUND(N19*$AK$116,2)</f>
        <v>0</v>
      </c>
      <c r="AL19" s="358">
        <f>ROUND(O19*$AL$116,2)</f>
        <v>0</v>
      </c>
      <c r="AM19" s="358">
        <f>ROUND(P19*$AM$116,2)</f>
        <v>0</v>
      </c>
      <c r="AN19" s="358">
        <f>ROUND(Q19*$AN$116,2)</f>
        <v>0</v>
      </c>
      <c r="AO19" s="358">
        <f>ROUND(R19*$AO$116,2)</f>
        <v>0</v>
      </c>
      <c r="AP19" s="358">
        <f>ROUND(S19*$AP$116,2)</f>
        <v>107954.63</v>
      </c>
      <c r="AQ19" s="358">
        <f>ROUND(T19*$AQ$116,2)</f>
        <v>0</v>
      </c>
      <c r="AR19" s="358">
        <f>ROUND(U19*$AR$116,2)</f>
        <v>0</v>
      </c>
      <c r="AS19" s="358">
        <f>ROUND(V19*$AS$116,2)</f>
        <v>0</v>
      </c>
      <c r="AT19" s="358">
        <f>ROUND(W19*$AT$116,2)</f>
        <v>0</v>
      </c>
      <c r="AU19" s="358">
        <f>ROUND(X19*$AU$116,2)</f>
        <v>0</v>
      </c>
      <c r="AV19" s="358">
        <f>ROUND(Y19*$AV$116,2)</f>
        <v>0</v>
      </c>
    </row>
    <row r="20" spans="1:48" ht="20.25">
      <c r="A20" s="224">
        <v>14</v>
      </c>
      <c r="B20" s="225" t="s">
        <v>161</v>
      </c>
      <c r="C20" s="295">
        <f t="shared" si="0"/>
        <v>2453</v>
      </c>
      <c r="D20" s="197">
        <f>ROUND(Эндоскопия_расчет!D22*Эндоскопия_расчет!D$118,0)</f>
        <v>69</v>
      </c>
      <c r="E20" s="197">
        <f>ROUND(Эндоскопия_расчет!E22*Эндоскопия_расчет!E$118,0)</f>
        <v>0</v>
      </c>
      <c r="F20" s="197">
        <f>ROUND(Эндоскопия_расчет!F22*Эндоскопия_расчет!F$118,0)</f>
        <v>0</v>
      </c>
      <c r="G20" s="197">
        <f>ROUND(Эндоскопия_расчет!G22*Эндоскопия_расчет!G$118,0)</f>
        <v>0</v>
      </c>
      <c r="H20" s="197">
        <f>ROUND(Эндоскопия_расчет!H22*Эндоскопия_расчет!H$118,0)</f>
        <v>0</v>
      </c>
      <c r="I20" s="197">
        <f>ROUND(Эндоскопия_расчет!I22*Эндоскопия_расчет!I$118,0)</f>
        <v>0</v>
      </c>
      <c r="J20" s="197">
        <f>ROUND(Эндоскопия_расчет!J22*Эндоскопия_расчет!J$118,0)</f>
        <v>0</v>
      </c>
      <c r="K20" s="197">
        <f>ROUND(Эндоскопия_расчет!K22*Эндоскопия_расчет!K$118,0)</f>
        <v>0</v>
      </c>
      <c r="L20" s="197">
        <f>ROUND(Эндоскопия_расчет!L22*Эндоскопия_расчет!L$118,0)</f>
        <v>0</v>
      </c>
      <c r="M20" s="197">
        <f>ROUND(Эндоскопия_расчет!M22*Эндоскопия_расчет!M$118,0)</f>
        <v>4</v>
      </c>
      <c r="N20" s="197">
        <f>ROUND(Эндоскопия_расчет!N22*Эндоскопия_расчет!N$118,0)</f>
        <v>0</v>
      </c>
      <c r="O20" s="197">
        <f>ROUND(Эндоскопия_расчет!O22*Эндоскопия_расчет!O$118,0)</f>
        <v>0</v>
      </c>
      <c r="P20" s="197">
        <f>ROUND(Эндоскопия_расчет!P22*Эндоскопия_расчет!P$118,0)</f>
        <v>0</v>
      </c>
      <c r="Q20" s="197">
        <f>ROUND(Эндоскопия_расчет!Q22*Эндоскопия_расчет!Q$118,0)</f>
        <v>0</v>
      </c>
      <c r="R20" s="197">
        <f>ROUND(Эндоскопия_расчет!R22*Эндоскопия_расчет!R$118,0)</f>
        <v>94</v>
      </c>
      <c r="S20" s="197">
        <f>ROUND(Эндоскопия_расчет!S22*Эндоскопия_расчет!S$118,0)</f>
        <v>2261</v>
      </c>
      <c r="T20" s="197">
        <f>ROUND(Эндоскопия_расчет!T22*Эндоскопия_расчет!T$118,0)</f>
        <v>0</v>
      </c>
      <c r="U20" s="197">
        <f>ROUND(Эндоскопия_расчет!U22*Эндоскопия_расчет!U$118,0)</f>
        <v>0</v>
      </c>
      <c r="V20" s="197">
        <f>ROUND(Эндоскопия_расчет!V22*Эндоскопия_расчет!V$118,0)</f>
        <v>0</v>
      </c>
      <c r="W20" s="197">
        <f>ROUND(Эндоскопия_расчет!W22*Эндоскопия_расчет!W$118,0)</f>
        <v>0</v>
      </c>
      <c r="X20" s="197">
        <f>ROUND(Эндоскопия_расчет!X22*Эндоскопия_расчет!X$118,0)</f>
        <v>25</v>
      </c>
      <c r="Y20" s="197">
        <f>ROUND(Эндоскопия_расчет!Y22*Эндоскопия_расчет!Y$118,0)</f>
        <v>0</v>
      </c>
      <c r="Z20" s="357">
        <f t="shared" si="1"/>
        <v>2097922.17</v>
      </c>
      <c r="AA20" s="358">
        <f t="shared" si="2"/>
        <v>207097.98</v>
      </c>
      <c r="AB20" s="358">
        <f>ROUND(E20*$AB$116,2)</f>
        <v>0</v>
      </c>
      <c r="AC20" s="358">
        <f>ROUND(F20*$AC$116,2)</f>
        <v>0</v>
      </c>
      <c r="AD20" s="358">
        <f>ROUND(G20*$AD$116,2)</f>
        <v>0</v>
      </c>
      <c r="AE20" s="358">
        <f>ROUND(H20*$AE$116,2)</f>
        <v>0</v>
      </c>
      <c r="AF20" s="358">
        <f>ROUND(I20*$AF$116,2)</f>
        <v>0</v>
      </c>
      <c r="AG20" s="358">
        <f>ROUND(J20*$AG$116,2)</f>
        <v>0</v>
      </c>
      <c r="AH20" s="358">
        <f>ROUND(K20*$AH$116,2)</f>
        <v>0</v>
      </c>
      <c r="AI20" s="358">
        <f>ROUND(L20*$AI$116,2)</f>
        <v>0</v>
      </c>
      <c r="AJ20" s="358">
        <f>ROUND(M20*$AJ$116,2)</f>
        <v>6275.96</v>
      </c>
      <c r="AK20" s="358">
        <f>ROUND(N20*$AK$116,2)</f>
        <v>0</v>
      </c>
      <c r="AL20" s="358">
        <f>ROUND(O20*$AL$116,2)</f>
        <v>0</v>
      </c>
      <c r="AM20" s="358">
        <f>ROUND(P20*$AM$116,2)</f>
        <v>0</v>
      </c>
      <c r="AN20" s="358">
        <f>ROUND(Q20*$AN$116,2)</f>
        <v>0</v>
      </c>
      <c r="AO20" s="358">
        <f>ROUND(R20*$AO$116,2)</f>
        <v>85597.34</v>
      </c>
      <c r="AP20" s="358">
        <f>ROUND(S20*$AP$116,2)</f>
        <v>1781645.39</v>
      </c>
      <c r="AQ20" s="358">
        <f>ROUND(T20*$AQ$116,2)</f>
        <v>0</v>
      </c>
      <c r="AR20" s="358">
        <f>ROUND(U20*$AR$116,2)</f>
        <v>0</v>
      </c>
      <c r="AS20" s="358">
        <f>ROUND(V20*$AS$116,2)</f>
        <v>0</v>
      </c>
      <c r="AT20" s="358">
        <f>ROUND(W20*$AT$116,2)</f>
        <v>0</v>
      </c>
      <c r="AU20" s="358">
        <f>ROUND(X20*$AU$116,2)</f>
        <v>17305.5</v>
      </c>
      <c r="AV20" s="358">
        <f>ROUND(Y20*$AV$116,2)</f>
        <v>0</v>
      </c>
    </row>
    <row r="21" spans="1:48" ht="40.5">
      <c r="A21" s="214"/>
      <c r="B21" s="215" t="s">
        <v>162</v>
      </c>
      <c r="C21" s="216">
        <f t="shared" ref="C21:D21" si="29">SUM(C18:C20)</f>
        <v>2653</v>
      </c>
      <c r="D21" s="216">
        <f t="shared" si="29"/>
        <v>69</v>
      </c>
      <c r="E21" s="216">
        <f t="shared" ref="E21:AV21" si="30">SUM(E18:E20)</f>
        <v>0</v>
      </c>
      <c r="F21" s="216">
        <f t="shared" si="30"/>
        <v>0</v>
      </c>
      <c r="G21" s="216">
        <f t="shared" si="30"/>
        <v>2</v>
      </c>
      <c r="H21" s="216">
        <f t="shared" si="30"/>
        <v>0</v>
      </c>
      <c r="I21" s="216">
        <f t="shared" si="30"/>
        <v>60</v>
      </c>
      <c r="J21" s="216">
        <f t="shared" si="30"/>
        <v>0</v>
      </c>
      <c r="K21" s="216">
        <f t="shared" si="30"/>
        <v>0</v>
      </c>
      <c r="L21" s="216">
        <f t="shared" si="30"/>
        <v>0</v>
      </c>
      <c r="M21" s="216">
        <f t="shared" si="30"/>
        <v>5</v>
      </c>
      <c r="N21" s="216">
        <f t="shared" si="30"/>
        <v>0</v>
      </c>
      <c r="O21" s="216">
        <f t="shared" si="30"/>
        <v>0</v>
      </c>
      <c r="P21" s="216">
        <f t="shared" si="30"/>
        <v>0</v>
      </c>
      <c r="Q21" s="216">
        <f t="shared" si="30"/>
        <v>0</v>
      </c>
      <c r="R21" s="216">
        <f t="shared" si="30"/>
        <v>94</v>
      </c>
      <c r="S21" s="216">
        <f t="shared" si="30"/>
        <v>2398</v>
      </c>
      <c r="T21" s="216">
        <f t="shared" si="30"/>
        <v>0</v>
      </c>
      <c r="U21" s="216">
        <f t="shared" si="30"/>
        <v>0</v>
      </c>
      <c r="V21" s="216">
        <f t="shared" si="30"/>
        <v>0</v>
      </c>
      <c r="W21" s="216">
        <f t="shared" si="30"/>
        <v>0</v>
      </c>
      <c r="X21" s="216">
        <f t="shared" si="30"/>
        <v>25</v>
      </c>
      <c r="Y21" s="216">
        <f t="shared" si="30"/>
        <v>0</v>
      </c>
      <c r="Z21" s="276">
        <f t="shared" si="30"/>
        <v>2253476.33</v>
      </c>
      <c r="AA21" s="276">
        <f t="shared" si="30"/>
        <v>207097.98</v>
      </c>
      <c r="AB21" s="276">
        <f t="shared" si="30"/>
        <v>0</v>
      </c>
      <c r="AC21" s="276">
        <f t="shared" si="30"/>
        <v>0</v>
      </c>
      <c r="AD21" s="276">
        <f t="shared" si="30"/>
        <v>619.54</v>
      </c>
      <c r="AE21" s="276">
        <f t="shared" si="30"/>
        <v>0</v>
      </c>
      <c r="AF21" s="276">
        <f t="shared" si="30"/>
        <v>45411</v>
      </c>
      <c r="AG21" s="276">
        <f t="shared" si="30"/>
        <v>0</v>
      </c>
      <c r="AH21" s="276">
        <f t="shared" si="30"/>
        <v>0</v>
      </c>
      <c r="AI21" s="276">
        <f t="shared" si="30"/>
        <v>0</v>
      </c>
      <c r="AJ21" s="276">
        <f t="shared" si="30"/>
        <v>7844.95</v>
      </c>
      <c r="AK21" s="276">
        <f t="shared" si="30"/>
        <v>0</v>
      </c>
      <c r="AL21" s="276">
        <f t="shared" si="30"/>
        <v>0</v>
      </c>
      <c r="AM21" s="276">
        <f t="shared" si="30"/>
        <v>0</v>
      </c>
      <c r="AN21" s="276">
        <f t="shared" si="30"/>
        <v>0</v>
      </c>
      <c r="AO21" s="276">
        <f t="shared" si="30"/>
        <v>85597.34</v>
      </c>
      <c r="AP21" s="276">
        <f t="shared" si="30"/>
        <v>1889600.02</v>
      </c>
      <c r="AQ21" s="276">
        <f t="shared" si="30"/>
        <v>0</v>
      </c>
      <c r="AR21" s="276">
        <f t="shared" si="30"/>
        <v>0</v>
      </c>
      <c r="AS21" s="276">
        <f t="shared" si="30"/>
        <v>0</v>
      </c>
      <c r="AT21" s="276">
        <f t="shared" si="30"/>
        <v>0</v>
      </c>
      <c r="AU21" s="276">
        <f t="shared" si="30"/>
        <v>17305.5</v>
      </c>
      <c r="AV21" s="276">
        <f t="shared" si="30"/>
        <v>0</v>
      </c>
    </row>
    <row r="22" spans="1:48" ht="20.25">
      <c r="A22" s="228">
        <v>15</v>
      </c>
      <c r="B22" s="213" t="s">
        <v>163</v>
      </c>
      <c r="C22" s="295">
        <f t="shared" si="0"/>
        <v>1398</v>
      </c>
      <c r="D22" s="197">
        <f>ROUND(Эндоскопия_расчет!D24*Эндоскопия_расчет!D$118,0)</f>
        <v>0</v>
      </c>
      <c r="E22" s="197">
        <f>ROUND(Эндоскопия_расчет!E24*Эндоскопия_расчет!E$118,0)</f>
        <v>0</v>
      </c>
      <c r="F22" s="197">
        <f>ROUND(Эндоскопия_расчет!F24*Эндоскопия_расчет!F$118,0)</f>
        <v>0</v>
      </c>
      <c r="G22" s="197">
        <f>ROUND(Эндоскопия_расчет!G24*Эндоскопия_расчет!G$118,0)</f>
        <v>0</v>
      </c>
      <c r="H22" s="197">
        <f>ROUND(Эндоскопия_расчет!H24*Эндоскопия_расчет!H$118,0)</f>
        <v>0</v>
      </c>
      <c r="I22" s="197">
        <f>ROUND(Эндоскопия_расчет!I24*Эндоскопия_расчет!I$118,0)</f>
        <v>0</v>
      </c>
      <c r="J22" s="197">
        <f>ROUND(Эндоскопия_расчет!J24*Эндоскопия_расчет!J$118,0)</f>
        <v>0</v>
      </c>
      <c r="K22" s="197">
        <f>ROUND(Эндоскопия_расчет!K24*Эндоскопия_расчет!K$118,0)</f>
        <v>0</v>
      </c>
      <c r="L22" s="197">
        <f>ROUND(Эндоскопия_расчет!L24*Эндоскопия_расчет!L$118,0)</f>
        <v>0</v>
      </c>
      <c r="M22" s="197">
        <f>ROUND(Эндоскопия_расчет!M24*Эндоскопия_расчет!M$118,0)</f>
        <v>0</v>
      </c>
      <c r="N22" s="197">
        <f>ROUND(Эндоскопия_расчет!N24*Эндоскопия_расчет!N$118,0)</f>
        <v>0</v>
      </c>
      <c r="O22" s="197">
        <f>ROUND(Эндоскопия_расчет!O24*Эндоскопия_расчет!O$118,0)</f>
        <v>0</v>
      </c>
      <c r="P22" s="197">
        <f>ROUND(Эндоскопия_расчет!P24*Эндоскопия_расчет!P$118,0)</f>
        <v>0</v>
      </c>
      <c r="Q22" s="197">
        <f>ROUND(Эндоскопия_расчет!Q24*Эндоскопия_расчет!Q$118,0)</f>
        <v>0</v>
      </c>
      <c r="R22" s="197">
        <f>ROUND(Эндоскопия_расчет!R24*Эндоскопия_расчет!R$118,0)</f>
        <v>0</v>
      </c>
      <c r="S22" s="197">
        <f>ROUND(Эндоскопия_расчет!S24*Эндоскопия_расчет!S$118,0)</f>
        <v>1398</v>
      </c>
      <c r="T22" s="197">
        <f>ROUND(Эндоскопия_расчет!T24*Эндоскопия_расчет!T$118,0)</f>
        <v>0</v>
      </c>
      <c r="U22" s="197">
        <f>ROUND(Эндоскопия_расчет!U24*Эндоскопия_расчет!U$118,0)</f>
        <v>0</v>
      </c>
      <c r="V22" s="197">
        <f>ROUND(Эндоскопия_расчет!V24*Эндоскопия_расчет!V$118,0)</f>
        <v>0</v>
      </c>
      <c r="W22" s="197">
        <f>ROUND(Эндоскопия_расчет!W24*Эндоскопия_расчет!W$118,0)</f>
        <v>0</v>
      </c>
      <c r="X22" s="197">
        <f>ROUND(Эндоскопия_расчет!X24*Эндоскопия_расчет!X$118,0)</f>
        <v>0</v>
      </c>
      <c r="Y22" s="197">
        <f>ROUND(Эндоскопия_расчет!Y24*Эндоскопия_расчет!Y$118,0)</f>
        <v>0</v>
      </c>
      <c r="Z22" s="357">
        <f t="shared" si="1"/>
        <v>1101610.02</v>
      </c>
      <c r="AA22" s="358">
        <f t="shared" si="2"/>
        <v>0</v>
      </c>
      <c r="AB22" s="358">
        <f t="shared" ref="AB22:AB46" si="31">ROUND(E22*$AB$116,2)</f>
        <v>0</v>
      </c>
      <c r="AC22" s="358">
        <f t="shared" ref="AC22:AC46" si="32">ROUND(F22*$AC$116,2)</f>
        <v>0</v>
      </c>
      <c r="AD22" s="358">
        <f t="shared" ref="AD22:AD46" si="33">ROUND(G22*$AD$116,2)</f>
        <v>0</v>
      </c>
      <c r="AE22" s="358">
        <f t="shared" ref="AE22:AE46" si="34">ROUND(H22*$AE$116,2)</f>
        <v>0</v>
      </c>
      <c r="AF22" s="358">
        <f t="shared" ref="AF22:AF46" si="35">ROUND(I22*$AF$116,2)</f>
        <v>0</v>
      </c>
      <c r="AG22" s="358">
        <f t="shared" ref="AG22:AG46" si="36">ROUND(J22*$AG$116,2)</f>
        <v>0</v>
      </c>
      <c r="AH22" s="358">
        <f t="shared" ref="AH22:AH46" si="37">ROUND(K22*$AH$116,2)</f>
        <v>0</v>
      </c>
      <c r="AI22" s="358">
        <f t="shared" ref="AI22:AI46" si="38">ROUND(L22*$AI$116,2)</f>
        <v>0</v>
      </c>
      <c r="AJ22" s="358">
        <f t="shared" ref="AJ22:AJ46" si="39">ROUND(M22*$AJ$116,2)</f>
        <v>0</v>
      </c>
      <c r="AK22" s="358">
        <f t="shared" ref="AK22:AK46" si="40">ROUND(N22*$AK$116,2)</f>
        <v>0</v>
      </c>
      <c r="AL22" s="358">
        <f t="shared" ref="AL22:AL46" si="41">ROUND(O22*$AL$116,2)</f>
        <v>0</v>
      </c>
      <c r="AM22" s="358">
        <f t="shared" ref="AM22:AM46" si="42">ROUND(P22*$AM$116,2)</f>
        <v>0</v>
      </c>
      <c r="AN22" s="358">
        <f t="shared" ref="AN22:AN46" si="43">ROUND(Q22*$AN$116,2)</f>
        <v>0</v>
      </c>
      <c r="AO22" s="358">
        <f t="shared" ref="AO22:AO46" si="44">ROUND(R22*$AO$116,2)</f>
        <v>0</v>
      </c>
      <c r="AP22" s="358">
        <f t="shared" ref="AP22:AP46" si="45">ROUND(S22*$AP$116,2)</f>
        <v>1101610.02</v>
      </c>
      <c r="AQ22" s="358">
        <f t="shared" ref="AQ22:AQ46" si="46">ROUND(T22*$AQ$116,2)</f>
        <v>0</v>
      </c>
      <c r="AR22" s="358">
        <f t="shared" ref="AR22:AR46" si="47">ROUND(U22*$AR$116,2)</f>
        <v>0</v>
      </c>
      <c r="AS22" s="358">
        <f t="shared" ref="AS22:AS46" si="48">ROUND(V22*$AS$116,2)</f>
        <v>0</v>
      </c>
      <c r="AT22" s="358">
        <f t="shared" ref="AT22:AT46" si="49">ROUND(W22*$AT$116,2)</f>
        <v>0</v>
      </c>
      <c r="AU22" s="358">
        <f t="shared" ref="AU22:AU46" si="50">ROUND(X22*$AU$116,2)</f>
        <v>0</v>
      </c>
      <c r="AV22" s="358">
        <f t="shared" ref="AV22:AV46" si="51">ROUND(Y22*$AV$116,2)</f>
        <v>0</v>
      </c>
    </row>
    <row r="23" spans="1:48" ht="20.25">
      <c r="A23" s="228">
        <f>A22+1</f>
        <v>16</v>
      </c>
      <c r="B23" s="213" t="s">
        <v>164</v>
      </c>
      <c r="C23" s="295">
        <f t="shared" si="0"/>
        <v>538</v>
      </c>
      <c r="D23" s="197">
        <f>ROUND(Эндоскопия_расчет!D25*Эндоскопия_расчет!D$118,0)</f>
        <v>0</v>
      </c>
      <c r="E23" s="197">
        <f>ROUND(Эндоскопия_расчет!E25*Эндоскопия_расчет!E$118,0)</f>
        <v>0</v>
      </c>
      <c r="F23" s="197">
        <f>ROUND(Эндоскопия_расчет!F25*Эндоскопия_расчет!F$118,0)</f>
        <v>0</v>
      </c>
      <c r="G23" s="197">
        <f>ROUND(Эндоскопия_расчет!G25*Эндоскопия_расчет!G$118,0)</f>
        <v>0</v>
      </c>
      <c r="H23" s="197">
        <f>ROUND(Эндоскопия_расчет!H25*Эндоскопия_расчет!H$118,0)</f>
        <v>0</v>
      </c>
      <c r="I23" s="197">
        <f>ROUND(Эндоскопия_расчет!I25*Эндоскопия_расчет!I$118,0)</f>
        <v>0</v>
      </c>
      <c r="J23" s="197">
        <f>ROUND(Эндоскопия_расчет!J25*Эндоскопия_расчет!J$118,0)</f>
        <v>0</v>
      </c>
      <c r="K23" s="197">
        <f>ROUND(Эндоскопия_расчет!K25*Эндоскопия_расчет!K$118,0)</f>
        <v>0</v>
      </c>
      <c r="L23" s="197">
        <f>ROUND(Эндоскопия_расчет!L25*Эндоскопия_расчет!L$118,0)</f>
        <v>0</v>
      </c>
      <c r="M23" s="197">
        <f>ROUND(Эндоскопия_расчет!M25*Эндоскопия_расчет!M$118,0)</f>
        <v>0</v>
      </c>
      <c r="N23" s="197">
        <f>ROUND(Эндоскопия_расчет!N25*Эндоскопия_расчет!N$118,0)</f>
        <v>0</v>
      </c>
      <c r="O23" s="197">
        <f>ROUND(Эндоскопия_расчет!O25*Эндоскопия_расчет!O$118,0)</f>
        <v>0</v>
      </c>
      <c r="P23" s="197">
        <f>ROUND(Эндоскопия_расчет!P25*Эндоскопия_расчет!P$118,0)</f>
        <v>0</v>
      </c>
      <c r="Q23" s="197">
        <f>ROUND(Эндоскопия_расчет!Q25*Эндоскопия_расчет!Q$118,0)</f>
        <v>0</v>
      </c>
      <c r="R23" s="197">
        <f>ROUND(Эндоскопия_расчет!R25*Эндоскопия_расчет!R$118,0)</f>
        <v>0</v>
      </c>
      <c r="S23" s="197">
        <f>ROUND(Эндоскопия_расчет!S25*Эндоскопия_расчет!S$118,0)</f>
        <v>538</v>
      </c>
      <c r="T23" s="197">
        <f>ROUND(Эндоскопия_расчет!T25*Эндоскопия_расчет!T$118,0)</f>
        <v>0</v>
      </c>
      <c r="U23" s="197">
        <f>ROUND(Эндоскопия_расчет!U25*Эндоскопия_расчет!U$118,0)</f>
        <v>0</v>
      </c>
      <c r="V23" s="197">
        <f>ROUND(Эндоскопия_расчет!V25*Эндоскопия_расчет!V$118,0)</f>
        <v>0</v>
      </c>
      <c r="W23" s="197">
        <f>ROUND(Эндоскопия_расчет!W25*Эндоскопия_расчет!W$118,0)</f>
        <v>0</v>
      </c>
      <c r="X23" s="197">
        <f>ROUND(Эндоскопия_расчет!X25*Эндоскопия_расчет!X$118,0)</f>
        <v>0</v>
      </c>
      <c r="Y23" s="197">
        <f>ROUND(Эндоскопия_расчет!Y25*Эндоскопия_расчет!Y$118,0)</f>
        <v>0</v>
      </c>
      <c r="Z23" s="357">
        <f t="shared" si="1"/>
        <v>423938.62</v>
      </c>
      <c r="AA23" s="358">
        <f t="shared" si="2"/>
        <v>0</v>
      </c>
      <c r="AB23" s="358">
        <f t="shared" si="31"/>
        <v>0</v>
      </c>
      <c r="AC23" s="358">
        <f t="shared" si="32"/>
        <v>0</v>
      </c>
      <c r="AD23" s="358">
        <f t="shared" si="33"/>
        <v>0</v>
      </c>
      <c r="AE23" s="358">
        <f t="shared" si="34"/>
        <v>0</v>
      </c>
      <c r="AF23" s="358">
        <f t="shared" si="35"/>
        <v>0</v>
      </c>
      <c r="AG23" s="358">
        <f t="shared" si="36"/>
        <v>0</v>
      </c>
      <c r="AH23" s="358">
        <f t="shared" si="37"/>
        <v>0</v>
      </c>
      <c r="AI23" s="358">
        <f t="shared" si="38"/>
        <v>0</v>
      </c>
      <c r="AJ23" s="358">
        <f t="shared" si="39"/>
        <v>0</v>
      </c>
      <c r="AK23" s="358">
        <f t="shared" si="40"/>
        <v>0</v>
      </c>
      <c r="AL23" s="358">
        <f t="shared" si="41"/>
        <v>0</v>
      </c>
      <c r="AM23" s="358">
        <f t="shared" si="42"/>
        <v>0</v>
      </c>
      <c r="AN23" s="358">
        <f t="shared" si="43"/>
        <v>0</v>
      </c>
      <c r="AO23" s="358">
        <f t="shared" si="44"/>
        <v>0</v>
      </c>
      <c r="AP23" s="358">
        <f t="shared" si="45"/>
        <v>423938.62</v>
      </c>
      <c r="AQ23" s="358">
        <f t="shared" si="46"/>
        <v>0</v>
      </c>
      <c r="AR23" s="358">
        <f t="shared" si="47"/>
        <v>0</v>
      </c>
      <c r="AS23" s="358">
        <f t="shared" si="48"/>
        <v>0</v>
      </c>
      <c r="AT23" s="358">
        <f t="shared" si="49"/>
        <v>0</v>
      </c>
      <c r="AU23" s="358">
        <f t="shared" si="50"/>
        <v>0</v>
      </c>
      <c r="AV23" s="358">
        <f t="shared" si="51"/>
        <v>0</v>
      </c>
    </row>
    <row r="24" spans="1:48" ht="20.25">
      <c r="A24" s="228">
        <f t="shared" ref="A24:A46" si="52">A23+1</f>
        <v>17</v>
      </c>
      <c r="B24" s="213" t="s">
        <v>165</v>
      </c>
      <c r="C24" s="295">
        <f t="shared" si="0"/>
        <v>1066</v>
      </c>
      <c r="D24" s="197">
        <f>ROUND(Эндоскопия_расчет!D26*Эндоскопия_расчет!D$118,0)</f>
        <v>0</v>
      </c>
      <c r="E24" s="197">
        <f>ROUND(Эндоскопия_расчет!E26*Эндоскопия_расчет!E$118,0)</f>
        <v>0</v>
      </c>
      <c r="F24" s="197">
        <f>ROUND(Эндоскопия_расчет!F26*Эндоскопия_расчет!F$118,0)</f>
        <v>0</v>
      </c>
      <c r="G24" s="197">
        <f>ROUND(Эндоскопия_расчет!G26*Эндоскопия_расчет!G$118,0)</f>
        <v>0</v>
      </c>
      <c r="H24" s="197">
        <f>ROUND(Эндоскопия_расчет!H26*Эндоскопия_расчет!H$118,0)</f>
        <v>0</v>
      </c>
      <c r="I24" s="197">
        <f>ROUND(Эндоскопия_расчет!I26*Эндоскопия_расчет!I$118,0)</f>
        <v>0</v>
      </c>
      <c r="J24" s="197">
        <f>ROUND(Эндоскопия_расчет!J26*Эндоскопия_расчет!J$118,0)</f>
        <v>0</v>
      </c>
      <c r="K24" s="197">
        <f>ROUND(Эндоскопия_расчет!K26*Эндоскопия_расчет!K$118,0)</f>
        <v>0</v>
      </c>
      <c r="L24" s="197">
        <f>ROUND(Эндоскопия_расчет!L26*Эндоскопия_расчет!L$118,0)</f>
        <v>911</v>
      </c>
      <c r="M24" s="197">
        <f>ROUND(Эндоскопия_расчет!M26*Эндоскопия_расчет!M$118,0)</f>
        <v>0</v>
      </c>
      <c r="N24" s="197">
        <f>ROUND(Эндоскопия_расчет!N26*Эндоскопия_расчет!N$118,0)</f>
        <v>0</v>
      </c>
      <c r="O24" s="197">
        <f>ROUND(Эндоскопия_расчет!O26*Эндоскопия_расчет!O$118,0)</f>
        <v>0</v>
      </c>
      <c r="P24" s="197">
        <f>ROUND(Эндоскопия_расчет!P26*Эндоскопия_расчет!P$118,0)</f>
        <v>0</v>
      </c>
      <c r="Q24" s="197">
        <f>ROUND(Эндоскопия_расчет!Q26*Эндоскопия_расчет!Q$118,0)</f>
        <v>0</v>
      </c>
      <c r="R24" s="197">
        <f>ROUND(Эндоскопия_расчет!R26*Эндоскопия_расчет!R$118,0)</f>
        <v>0</v>
      </c>
      <c r="S24" s="197">
        <f>ROUND(Эндоскопия_расчет!S26*Эндоскопия_расчет!S$118,0)</f>
        <v>0</v>
      </c>
      <c r="T24" s="197">
        <f>ROUND(Эндоскопия_расчет!T26*Эндоскопия_расчет!T$118,0)</f>
        <v>0</v>
      </c>
      <c r="U24" s="197">
        <f>ROUND(Эндоскопия_расчет!U26*Эндоскопия_расчет!U$118,0)</f>
        <v>0</v>
      </c>
      <c r="V24" s="197">
        <f>ROUND(Эндоскопия_расчет!V26*Эндоскопия_расчет!V$118,0)</f>
        <v>0</v>
      </c>
      <c r="W24" s="197">
        <f>ROUND(Эндоскопия_расчет!W26*Эндоскопия_расчет!W$118,0)</f>
        <v>0</v>
      </c>
      <c r="X24" s="197">
        <f>ROUND(Эндоскопия_расчет!X26*Эндоскопия_расчет!X$118,0)</f>
        <v>155</v>
      </c>
      <c r="Y24" s="197">
        <f>ROUND(Эндоскопия_расчет!Y26*Эндоскопия_расчет!Y$118,0)</f>
        <v>0</v>
      </c>
      <c r="Z24" s="357">
        <f t="shared" si="1"/>
        <v>856172.53999999992</v>
      </c>
      <c r="AA24" s="358">
        <f t="shared" si="2"/>
        <v>0</v>
      </c>
      <c r="AB24" s="358">
        <f t="shared" si="31"/>
        <v>0</v>
      </c>
      <c r="AC24" s="358">
        <f t="shared" si="32"/>
        <v>0</v>
      </c>
      <c r="AD24" s="358">
        <f t="shared" si="33"/>
        <v>0</v>
      </c>
      <c r="AE24" s="358">
        <f t="shared" si="34"/>
        <v>0</v>
      </c>
      <c r="AF24" s="358">
        <f t="shared" si="35"/>
        <v>0</v>
      </c>
      <c r="AG24" s="358">
        <f t="shared" si="36"/>
        <v>0</v>
      </c>
      <c r="AH24" s="358">
        <f t="shared" si="37"/>
        <v>0</v>
      </c>
      <c r="AI24" s="358">
        <f t="shared" si="38"/>
        <v>748878.44</v>
      </c>
      <c r="AJ24" s="358">
        <f t="shared" si="39"/>
        <v>0</v>
      </c>
      <c r="AK24" s="358">
        <f t="shared" si="40"/>
        <v>0</v>
      </c>
      <c r="AL24" s="358">
        <f t="shared" si="41"/>
        <v>0</v>
      </c>
      <c r="AM24" s="358">
        <f t="shared" si="42"/>
        <v>0</v>
      </c>
      <c r="AN24" s="358">
        <f t="shared" si="43"/>
        <v>0</v>
      </c>
      <c r="AO24" s="358">
        <f t="shared" si="44"/>
        <v>0</v>
      </c>
      <c r="AP24" s="358">
        <f t="shared" si="45"/>
        <v>0</v>
      </c>
      <c r="AQ24" s="358">
        <f t="shared" si="46"/>
        <v>0</v>
      </c>
      <c r="AR24" s="358">
        <f t="shared" si="47"/>
        <v>0</v>
      </c>
      <c r="AS24" s="358">
        <f t="shared" si="48"/>
        <v>0</v>
      </c>
      <c r="AT24" s="358">
        <f t="shared" si="49"/>
        <v>0</v>
      </c>
      <c r="AU24" s="358">
        <f t="shared" si="50"/>
        <v>107294.1</v>
      </c>
      <c r="AV24" s="358">
        <f t="shared" si="51"/>
        <v>0</v>
      </c>
    </row>
    <row r="25" spans="1:48" ht="20.25">
      <c r="A25" s="228">
        <f t="shared" si="52"/>
        <v>18</v>
      </c>
      <c r="B25" s="213" t="s">
        <v>166</v>
      </c>
      <c r="C25" s="295">
        <f t="shared" si="0"/>
        <v>813</v>
      </c>
      <c r="D25" s="197">
        <f>ROUND(Эндоскопия_расчет!D27*Эндоскопия_расчет!D$118,0)</f>
        <v>23</v>
      </c>
      <c r="E25" s="197">
        <f>ROUND(Эндоскопия_расчет!E27*Эндоскопия_расчет!E$118,0)</f>
        <v>0</v>
      </c>
      <c r="F25" s="197">
        <f>ROUND(Эндоскопия_расчет!F27*Эндоскопия_расчет!F$118,0)</f>
        <v>0</v>
      </c>
      <c r="G25" s="197">
        <f>ROUND(Эндоскопия_расчет!G27*Эндоскопия_расчет!G$118,0)</f>
        <v>0</v>
      </c>
      <c r="H25" s="197">
        <f>ROUND(Эндоскопия_расчет!H27*Эндоскопия_расчет!H$118,0)</f>
        <v>0</v>
      </c>
      <c r="I25" s="197">
        <f>ROUND(Эндоскопия_расчет!I27*Эндоскопия_расчет!I$118,0)</f>
        <v>0</v>
      </c>
      <c r="J25" s="197">
        <f>ROUND(Эндоскопия_расчет!J27*Эндоскопия_расчет!J$118,0)</f>
        <v>0</v>
      </c>
      <c r="K25" s="197">
        <f>ROUND(Эндоскопия_расчет!K27*Эндоскопия_расчет!K$118,0)</f>
        <v>38</v>
      </c>
      <c r="L25" s="197">
        <f>ROUND(Эндоскопия_расчет!L27*Эндоскопия_расчет!L$118,0)</f>
        <v>0</v>
      </c>
      <c r="M25" s="197">
        <f>ROUND(Эндоскопия_расчет!M27*Эндоскопия_расчет!M$118,0)</f>
        <v>0</v>
      </c>
      <c r="N25" s="197">
        <f>ROUND(Эндоскопия_расчет!N27*Эндоскопия_расчет!N$118,0)</f>
        <v>0</v>
      </c>
      <c r="O25" s="197">
        <f>ROUND(Эндоскопия_расчет!O27*Эндоскопия_расчет!O$118,0)</f>
        <v>0</v>
      </c>
      <c r="P25" s="197">
        <f>ROUND(Эндоскопия_расчет!P27*Эндоскопия_расчет!P$118,0)</f>
        <v>0</v>
      </c>
      <c r="Q25" s="197">
        <f>ROUND(Эндоскопия_расчет!Q27*Эндоскопия_расчет!Q$118,0)</f>
        <v>0</v>
      </c>
      <c r="R25" s="197">
        <f>ROUND(Эндоскопия_расчет!R27*Эндоскопия_расчет!R$118,0)</f>
        <v>0</v>
      </c>
      <c r="S25" s="197">
        <f>ROUND(Эндоскопия_расчет!S27*Эндоскопия_расчет!S$118,0)</f>
        <v>0</v>
      </c>
      <c r="T25" s="197">
        <f>ROUND(Эндоскопия_расчет!T27*Эндоскопия_расчет!T$118,0)</f>
        <v>0</v>
      </c>
      <c r="U25" s="197">
        <f>ROUND(Эндоскопия_расчет!U27*Эндоскопия_расчет!U$118,0)</f>
        <v>0</v>
      </c>
      <c r="V25" s="197">
        <f>ROUND(Эндоскопия_расчет!V27*Эндоскопия_расчет!V$118,0)</f>
        <v>752</v>
      </c>
      <c r="W25" s="197">
        <f>ROUND(Эндоскопия_расчет!W27*Эндоскопия_расчет!W$118,0)</f>
        <v>0</v>
      </c>
      <c r="X25" s="197">
        <f>ROUND(Эндоскопия_расчет!X27*Эндоскопия_расчет!X$118,0)</f>
        <v>0</v>
      </c>
      <c r="Y25" s="197">
        <f>ROUND(Эндоскопия_расчет!Y27*Эндоскопия_расчет!Y$118,0)</f>
        <v>0</v>
      </c>
      <c r="Z25" s="357">
        <f t="shared" si="1"/>
        <v>496839.52</v>
      </c>
      <c r="AA25" s="358">
        <f t="shared" si="2"/>
        <v>69032.66</v>
      </c>
      <c r="AB25" s="358">
        <f t="shared" si="31"/>
        <v>0</v>
      </c>
      <c r="AC25" s="358">
        <f t="shared" si="32"/>
        <v>0</v>
      </c>
      <c r="AD25" s="358">
        <f t="shared" si="33"/>
        <v>0</v>
      </c>
      <c r="AE25" s="358">
        <f t="shared" si="34"/>
        <v>0</v>
      </c>
      <c r="AF25" s="358">
        <f t="shared" si="35"/>
        <v>0</v>
      </c>
      <c r="AG25" s="358">
        <f t="shared" si="36"/>
        <v>0</v>
      </c>
      <c r="AH25" s="358">
        <f t="shared" si="37"/>
        <v>15688.3</v>
      </c>
      <c r="AI25" s="358">
        <f t="shared" si="38"/>
        <v>0</v>
      </c>
      <c r="AJ25" s="358">
        <f t="shared" si="39"/>
        <v>0</v>
      </c>
      <c r="AK25" s="358">
        <f t="shared" si="40"/>
        <v>0</v>
      </c>
      <c r="AL25" s="358">
        <f t="shared" si="41"/>
        <v>0</v>
      </c>
      <c r="AM25" s="358">
        <f t="shared" si="42"/>
        <v>0</v>
      </c>
      <c r="AN25" s="358">
        <f t="shared" si="43"/>
        <v>0</v>
      </c>
      <c r="AO25" s="358">
        <f t="shared" si="44"/>
        <v>0</v>
      </c>
      <c r="AP25" s="358">
        <f t="shared" si="45"/>
        <v>0</v>
      </c>
      <c r="AQ25" s="358">
        <f t="shared" si="46"/>
        <v>0</v>
      </c>
      <c r="AR25" s="358">
        <f t="shared" si="47"/>
        <v>0</v>
      </c>
      <c r="AS25" s="358">
        <f t="shared" si="48"/>
        <v>412118.56</v>
      </c>
      <c r="AT25" s="358">
        <f t="shared" si="49"/>
        <v>0</v>
      </c>
      <c r="AU25" s="358">
        <f t="shared" si="50"/>
        <v>0</v>
      </c>
      <c r="AV25" s="358">
        <f t="shared" si="51"/>
        <v>0</v>
      </c>
    </row>
    <row r="26" spans="1:48" ht="20.25">
      <c r="A26" s="228">
        <f t="shared" si="52"/>
        <v>19</v>
      </c>
      <c r="B26" s="213" t="s">
        <v>167</v>
      </c>
      <c r="C26" s="295">
        <f t="shared" si="0"/>
        <v>0</v>
      </c>
      <c r="D26" s="197">
        <f>ROUND(Эндоскопия_расчет!D28*Эндоскопия_расчет!D$118,0)</f>
        <v>0</v>
      </c>
      <c r="E26" s="197">
        <f>ROUND(Эндоскопия_расчет!E28*Эндоскопия_расчет!E$118,0)</f>
        <v>0</v>
      </c>
      <c r="F26" s="197">
        <f>ROUND(Эндоскопия_расчет!F28*Эндоскопия_расчет!F$118,0)</f>
        <v>0</v>
      </c>
      <c r="G26" s="197">
        <f>ROUND(Эндоскопия_расчет!G28*Эндоскопия_расчет!G$118,0)</f>
        <v>0</v>
      </c>
      <c r="H26" s="197">
        <f>ROUND(Эндоскопия_расчет!H28*Эндоскопия_расчет!H$118,0)</f>
        <v>0</v>
      </c>
      <c r="I26" s="197">
        <f>ROUND(Эндоскопия_расчет!I28*Эндоскопия_расчет!I$118,0)</f>
        <v>0</v>
      </c>
      <c r="J26" s="197">
        <f>ROUND(Эндоскопия_расчет!J28*Эндоскопия_расчет!J$118,0)</f>
        <v>0</v>
      </c>
      <c r="K26" s="197">
        <f>ROUND(Эндоскопия_расчет!K28*Эндоскопия_расчет!K$118,0)</f>
        <v>0</v>
      </c>
      <c r="L26" s="197">
        <f>ROUND(Эндоскопия_расчет!L28*Эндоскопия_расчет!L$118,0)</f>
        <v>0</v>
      </c>
      <c r="M26" s="197">
        <f>ROUND(Эндоскопия_расчет!M28*Эндоскопия_расчет!M$118,0)</f>
        <v>0</v>
      </c>
      <c r="N26" s="197">
        <f>ROUND(Эндоскопия_расчет!N28*Эндоскопия_расчет!N$118,0)</f>
        <v>0</v>
      </c>
      <c r="O26" s="197">
        <f>ROUND(Эндоскопия_расчет!O28*Эндоскопия_расчет!O$118,0)</f>
        <v>0</v>
      </c>
      <c r="P26" s="197">
        <f>ROUND(Эндоскопия_расчет!P28*Эндоскопия_расчет!P$118,0)</f>
        <v>0</v>
      </c>
      <c r="Q26" s="197">
        <f>ROUND(Эндоскопия_расчет!Q28*Эндоскопия_расчет!Q$118,0)</f>
        <v>0</v>
      </c>
      <c r="R26" s="197">
        <f>ROUND(Эндоскопия_расчет!R28*Эндоскопия_расчет!R$118,0)</f>
        <v>0</v>
      </c>
      <c r="S26" s="197">
        <f>ROUND(Эндоскопия_расчет!S28*Эндоскопия_расчет!S$118,0)</f>
        <v>0</v>
      </c>
      <c r="T26" s="197">
        <f>ROUND(Эндоскопия_расчет!T28*Эндоскопия_расчет!T$118,0)</f>
        <v>0</v>
      </c>
      <c r="U26" s="197">
        <f>ROUND(Эндоскопия_расчет!U28*Эндоскопия_расчет!U$118,0)</f>
        <v>0</v>
      </c>
      <c r="V26" s="197">
        <f>ROUND(Эндоскопия_расчет!V28*Эндоскопия_расчет!V$118,0)</f>
        <v>0</v>
      </c>
      <c r="W26" s="197">
        <f>ROUND(Эндоскопия_расчет!W28*Эндоскопия_расчет!W$118,0)</f>
        <v>0</v>
      </c>
      <c r="X26" s="197">
        <f>ROUND(Эндоскопия_расчет!X28*Эндоскопия_расчет!X$118,0)</f>
        <v>0</v>
      </c>
      <c r="Y26" s="197">
        <f>ROUND(Эндоскопия_расчет!Y28*Эндоскопия_расчет!Y$118,0)</f>
        <v>0</v>
      </c>
      <c r="Z26" s="357">
        <f t="shared" si="1"/>
        <v>0</v>
      </c>
      <c r="AA26" s="358">
        <f t="shared" si="2"/>
        <v>0</v>
      </c>
      <c r="AB26" s="358">
        <f t="shared" si="31"/>
        <v>0</v>
      </c>
      <c r="AC26" s="358">
        <f t="shared" si="32"/>
        <v>0</v>
      </c>
      <c r="AD26" s="358">
        <f t="shared" si="33"/>
        <v>0</v>
      </c>
      <c r="AE26" s="358">
        <f t="shared" si="34"/>
        <v>0</v>
      </c>
      <c r="AF26" s="358">
        <f t="shared" si="35"/>
        <v>0</v>
      </c>
      <c r="AG26" s="358">
        <f t="shared" si="36"/>
        <v>0</v>
      </c>
      <c r="AH26" s="358">
        <f t="shared" si="37"/>
        <v>0</v>
      </c>
      <c r="AI26" s="358">
        <f t="shared" si="38"/>
        <v>0</v>
      </c>
      <c r="AJ26" s="358">
        <f t="shared" si="39"/>
        <v>0</v>
      </c>
      <c r="AK26" s="358">
        <f t="shared" si="40"/>
        <v>0</v>
      </c>
      <c r="AL26" s="358">
        <f t="shared" si="41"/>
        <v>0</v>
      </c>
      <c r="AM26" s="358">
        <f t="shared" si="42"/>
        <v>0</v>
      </c>
      <c r="AN26" s="358">
        <f t="shared" si="43"/>
        <v>0</v>
      </c>
      <c r="AO26" s="358">
        <f t="shared" si="44"/>
        <v>0</v>
      </c>
      <c r="AP26" s="358">
        <f t="shared" si="45"/>
        <v>0</v>
      </c>
      <c r="AQ26" s="358">
        <f t="shared" si="46"/>
        <v>0</v>
      </c>
      <c r="AR26" s="358">
        <f t="shared" si="47"/>
        <v>0</v>
      </c>
      <c r="AS26" s="358">
        <f t="shared" si="48"/>
        <v>0</v>
      </c>
      <c r="AT26" s="358">
        <f t="shared" si="49"/>
        <v>0</v>
      </c>
      <c r="AU26" s="358">
        <f t="shared" si="50"/>
        <v>0</v>
      </c>
      <c r="AV26" s="358">
        <f t="shared" si="51"/>
        <v>0</v>
      </c>
    </row>
    <row r="27" spans="1:48" ht="20.25">
      <c r="A27" s="228">
        <f t="shared" si="52"/>
        <v>20</v>
      </c>
      <c r="B27" s="213" t="s">
        <v>168</v>
      </c>
      <c r="C27" s="295">
        <f t="shared" si="0"/>
        <v>1000</v>
      </c>
      <c r="D27" s="197">
        <f>ROUND(Эндоскопия_расчет!D29*Эндоскопия_расчет!D$118,0)</f>
        <v>0</v>
      </c>
      <c r="E27" s="197">
        <f>ROUND(Эндоскопия_расчет!E29*Эндоскопия_расчет!E$118,0)</f>
        <v>0</v>
      </c>
      <c r="F27" s="197">
        <f>ROUND(Эндоскопия_расчет!F29*Эндоскопия_расчет!F$118,0)</f>
        <v>0</v>
      </c>
      <c r="G27" s="197">
        <f>ROUND(Эндоскопия_расчет!G29*Эндоскопия_расчет!G$118,0)</f>
        <v>0</v>
      </c>
      <c r="H27" s="197">
        <f>ROUND(Эндоскопия_расчет!H29*Эндоскопия_расчет!H$118,0)</f>
        <v>0</v>
      </c>
      <c r="I27" s="197">
        <f>ROUND(Эндоскопия_расчет!I29*Эндоскопия_расчет!I$118,0)</f>
        <v>1000</v>
      </c>
      <c r="J27" s="197">
        <f>ROUND(Эндоскопия_расчет!J29*Эндоскопия_расчет!J$118,0)</f>
        <v>0</v>
      </c>
      <c r="K27" s="197">
        <f>ROUND(Эндоскопия_расчет!K29*Эндоскопия_расчет!K$118,0)</f>
        <v>0</v>
      </c>
      <c r="L27" s="197">
        <f>ROUND(Эндоскопия_расчет!L29*Эндоскопия_расчет!L$118,0)</f>
        <v>0</v>
      </c>
      <c r="M27" s="197">
        <f>ROUND(Эндоскопия_расчет!M29*Эндоскопия_расчет!M$118,0)</f>
        <v>0</v>
      </c>
      <c r="N27" s="197">
        <f>ROUND(Эндоскопия_расчет!N29*Эндоскопия_расчет!N$118,0)</f>
        <v>0</v>
      </c>
      <c r="O27" s="197">
        <f>ROUND(Эндоскопия_расчет!O29*Эндоскопия_расчет!O$118,0)</f>
        <v>0</v>
      </c>
      <c r="P27" s="197">
        <f>ROUND(Эндоскопия_расчет!P29*Эндоскопия_расчет!P$118,0)</f>
        <v>0</v>
      </c>
      <c r="Q27" s="197">
        <f>ROUND(Эндоскопия_расчет!Q29*Эндоскопия_расчет!Q$118,0)</f>
        <v>0</v>
      </c>
      <c r="R27" s="197">
        <f>ROUND(Эндоскопия_расчет!R29*Эндоскопия_расчет!R$118,0)</f>
        <v>0</v>
      </c>
      <c r="S27" s="197">
        <f>ROUND(Эндоскопия_расчет!S29*Эндоскопия_расчет!S$118,0)</f>
        <v>0</v>
      </c>
      <c r="T27" s="197">
        <f>ROUND(Эндоскопия_расчет!T29*Эндоскопия_расчет!T$118,0)</f>
        <v>0</v>
      </c>
      <c r="U27" s="197">
        <f>ROUND(Эндоскопия_расчет!U29*Эндоскопия_расчет!U$118,0)</f>
        <v>0</v>
      </c>
      <c r="V27" s="197">
        <f>ROUND(Эндоскопия_расчет!V29*Эндоскопия_расчет!V$118,0)</f>
        <v>0</v>
      </c>
      <c r="W27" s="197">
        <f>ROUND(Эндоскопия_расчет!W29*Эндоскопия_расчет!W$118,0)</f>
        <v>0</v>
      </c>
      <c r="X27" s="197">
        <f>ROUND(Эндоскопия_расчет!X29*Эндоскопия_расчет!X$118,0)</f>
        <v>0</v>
      </c>
      <c r="Y27" s="197">
        <f>ROUND(Эндоскопия_расчет!Y29*Эндоскопия_расчет!Y$118,0)</f>
        <v>0</v>
      </c>
      <c r="Z27" s="357">
        <f t="shared" si="1"/>
        <v>756850</v>
      </c>
      <c r="AA27" s="358">
        <f t="shared" si="2"/>
        <v>0</v>
      </c>
      <c r="AB27" s="358">
        <f t="shared" si="31"/>
        <v>0</v>
      </c>
      <c r="AC27" s="358">
        <f t="shared" si="32"/>
        <v>0</v>
      </c>
      <c r="AD27" s="358">
        <f t="shared" si="33"/>
        <v>0</v>
      </c>
      <c r="AE27" s="358">
        <f t="shared" si="34"/>
        <v>0</v>
      </c>
      <c r="AF27" s="358">
        <f t="shared" si="35"/>
        <v>756850</v>
      </c>
      <c r="AG27" s="358">
        <f t="shared" si="36"/>
        <v>0</v>
      </c>
      <c r="AH27" s="358">
        <f t="shared" si="37"/>
        <v>0</v>
      </c>
      <c r="AI27" s="358">
        <f t="shared" si="38"/>
        <v>0</v>
      </c>
      <c r="AJ27" s="358">
        <f t="shared" si="39"/>
        <v>0</v>
      </c>
      <c r="AK27" s="358">
        <f t="shared" si="40"/>
        <v>0</v>
      </c>
      <c r="AL27" s="358">
        <f t="shared" si="41"/>
        <v>0</v>
      </c>
      <c r="AM27" s="358">
        <f t="shared" si="42"/>
        <v>0</v>
      </c>
      <c r="AN27" s="358">
        <f t="shared" si="43"/>
        <v>0</v>
      </c>
      <c r="AO27" s="358">
        <f t="shared" si="44"/>
        <v>0</v>
      </c>
      <c r="AP27" s="358">
        <f t="shared" si="45"/>
        <v>0</v>
      </c>
      <c r="AQ27" s="358">
        <f t="shared" si="46"/>
        <v>0</v>
      </c>
      <c r="AR27" s="358">
        <f t="shared" si="47"/>
        <v>0</v>
      </c>
      <c r="AS27" s="358">
        <f t="shared" si="48"/>
        <v>0</v>
      </c>
      <c r="AT27" s="358">
        <f t="shared" si="49"/>
        <v>0</v>
      </c>
      <c r="AU27" s="358">
        <f t="shared" si="50"/>
        <v>0</v>
      </c>
      <c r="AV27" s="358">
        <f t="shared" si="51"/>
        <v>0</v>
      </c>
    </row>
    <row r="28" spans="1:48" ht="20.25">
      <c r="A28" s="228">
        <f t="shared" si="52"/>
        <v>21</v>
      </c>
      <c r="B28" s="213" t="s">
        <v>169</v>
      </c>
      <c r="C28" s="295">
        <f t="shared" si="0"/>
        <v>1855</v>
      </c>
      <c r="D28" s="197">
        <f>ROUND(Эндоскопия_расчет!D30*Эндоскопия_расчет!D$118,0)</f>
        <v>276</v>
      </c>
      <c r="E28" s="197">
        <f>ROUND(Эндоскопия_расчет!E30*Эндоскопия_расчет!E$118,0)</f>
        <v>0</v>
      </c>
      <c r="F28" s="197">
        <f>ROUND(Эндоскопия_расчет!F30*Эндоскопия_расчет!F$118,0)</f>
        <v>0</v>
      </c>
      <c r="G28" s="197">
        <f>ROUND(Эндоскопия_расчет!G30*Эндоскопия_расчет!G$118,0)</f>
        <v>0</v>
      </c>
      <c r="H28" s="197">
        <f>ROUND(Эндоскопия_расчет!H30*Эндоскопия_расчет!H$118,0)</f>
        <v>0</v>
      </c>
      <c r="I28" s="197">
        <f>ROUND(Эндоскопия_расчет!I30*Эндоскопия_расчет!I$118,0)</f>
        <v>0</v>
      </c>
      <c r="J28" s="197">
        <f>ROUND(Эндоскопия_расчет!J30*Эндоскопия_расчет!J$118,0)</f>
        <v>0</v>
      </c>
      <c r="K28" s="197">
        <f>ROUND(Эндоскопия_расчет!K30*Эндоскопия_расчет!K$118,0)</f>
        <v>0</v>
      </c>
      <c r="L28" s="197">
        <f>ROUND(Эндоскопия_расчет!L30*Эндоскопия_расчет!L$118,0)</f>
        <v>0</v>
      </c>
      <c r="M28" s="197">
        <f>ROUND(Эндоскопия_расчет!M30*Эндоскопия_расчет!M$118,0)</f>
        <v>9</v>
      </c>
      <c r="N28" s="197">
        <f>ROUND(Эндоскопия_расчет!N30*Эндоскопия_расчет!N$118,0)</f>
        <v>0</v>
      </c>
      <c r="O28" s="197">
        <f>ROUND(Эндоскопия_расчет!O30*Эндоскопия_расчет!O$118,0)</f>
        <v>0</v>
      </c>
      <c r="P28" s="197">
        <f>ROUND(Эндоскопия_расчет!P30*Эндоскопия_расчет!P$118,0)</f>
        <v>0</v>
      </c>
      <c r="Q28" s="197">
        <f>ROUND(Эндоскопия_расчет!Q30*Эндоскопия_расчет!Q$118,0)</f>
        <v>0</v>
      </c>
      <c r="R28" s="197">
        <f>ROUND(Эндоскопия_расчет!R30*Эндоскопия_расчет!R$118,0)</f>
        <v>0</v>
      </c>
      <c r="S28" s="197">
        <f>ROUND(Эндоскопия_расчет!S30*Эндоскопия_расчет!S$118,0)</f>
        <v>1570</v>
      </c>
      <c r="T28" s="197">
        <f>ROUND(Эндоскопия_расчет!T30*Эндоскопия_расчет!T$118,0)</f>
        <v>0</v>
      </c>
      <c r="U28" s="197">
        <f>ROUND(Эндоскопия_расчет!U30*Эндоскопия_расчет!U$118,0)</f>
        <v>0</v>
      </c>
      <c r="V28" s="197">
        <f>ROUND(Эндоскопия_расчет!V30*Эндоскопия_расчет!V$118,0)</f>
        <v>0</v>
      </c>
      <c r="W28" s="197">
        <f>ROUND(Эндоскопия_расчет!W30*Эндоскопия_расчет!W$118,0)</f>
        <v>0</v>
      </c>
      <c r="X28" s="197">
        <f>ROUND(Эндоскопия_расчет!X30*Эндоскопия_расчет!X$118,0)</f>
        <v>0</v>
      </c>
      <c r="Y28" s="197">
        <f>ROUND(Эндоскопия_расчет!Y30*Эндоскопия_расчет!Y$118,0)</f>
        <v>0</v>
      </c>
      <c r="Z28" s="357">
        <f t="shared" si="1"/>
        <v>2079657.1300000001</v>
      </c>
      <c r="AA28" s="358">
        <f t="shared" si="2"/>
        <v>828391.92</v>
      </c>
      <c r="AB28" s="358">
        <f t="shared" si="31"/>
        <v>0</v>
      </c>
      <c r="AC28" s="358">
        <f t="shared" si="32"/>
        <v>0</v>
      </c>
      <c r="AD28" s="358">
        <f t="shared" si="33"/>
        <v>0</v>
      </c>
      <c r="AE28" s="358">
        <f t="shared" si="34"/>
        <v>0</v>
      </c>
      <c r="AF28" s="358">
        <f t="shared" si="35"/>
        <v>0</v>
      </c>
      <c r="AG28" s="358">
        <f t="shared" si="36"/>
        <v>0</v>
      </c>
      <c r="AH28" s="358">
        <f t="shared" si="37"/>
        <v>0</v>
      </c>
      <c r="AI28" s="358">
        <f t="shared" si="38"/>
        <v>0</v>
      </c>
      <c r="AJ28" s="358">
        <f t="shared" si="39"/>
        <v>14120.91</v>
      </c>
      <c r="AK28" s="358">
        <f t="shared" si="40"/>
        <v>0</v>
      </c>
      <c r="AL28" s="358">
        <f t="shared" si="41"/>
        <v>0</v>
      </c>
      <c r="AM28" s="358">
        <f t="shared" si="42"/>
        <v>0</v>
      </c>
      <c r="AN28" s="358">
        <f t="shared" si="43"/>
        <v>0</v>
      </c>
      <c r="AO28" s="358">
        <f t="shared" si="44"/>
        <v>0</v>
      </c>
      <c r="AP28" s="358">
        <f t="shared" si="45"/>
        <v>1237144.3</v>
      </c>
      <c r="AQ28" s="358">
        <f t="shared" si="46"/>
        <v>0</v>
      </c>
      <c r="AR28" s="358">
        <f t="shared" si="47"/>
        <v>0</v>
      </c>
      <c r="AS28" s="358">
        <f t="shared" si="48"/>
        <v>0</v>
      </c>
      <c r="AT28" s="358">
        <f t="shared" si="49"/>
        <v>0</v>
      </c>
      <c r="AU28" s="358">
        <f t="shared" si="50"/>
        <v>0</v>
      </c>
      <c r="AV28" s="358">
        <f t="shared" si="51"/>
        <v>0</v>
      </c>
    </row>
    <row r="29" spans="1:48" ht="20.25">
      <c r="A29" s="228">
        <f t="shared" si="52"/>
        <v>22</v>
      </c>
      <c r="B29" s="213" t="s">
        <v>170</v>
      </c>
      <c r="C29" s="295">
        <f t="shared" si="0"/>
        <v>608</v>
      </c>
      <c r="D29" s="197">
        <f>ROUND(Эндоскопия_расчет!D31*Эндоскопия_расчет!D$118,0)</f>
        <v>113</v>
      </c>
      <c r="E29" s="197">
        <f>ROUND(Эндоскопия_расчет!E31*Эндоскопия_расчет!E$118,0)</f>
        <v>0</v>
      </c>
      <c r="F29" s="197">
        <f>ROUND(Эндоскопия_расчет!F31*Эндоскопия_расчет!F$118,0)</f>
        <v>0</v>
      </c>
      <c r="G29" s="197">
        <f>ROUND(Эндоскопия_расчет!G31*Эндоскопия_расчет!G$118,0)</f>
        <v>0</v>
      </c>
      <c r="H29" s="197">
        <f>ROUND(Эндоскопия_расчет!H31*Эндоскопия_расчет!H$118,0)</f>
        <v>0</v>
      </c>
      <c r="I29" s="197">
        <f>ROUND(Эндоскопия_расчет!I31*Эндоскопия_расчет!I$118,0)</f>
        <v>0</v>
      </c>
      <c r="J29" s="197">
        <f>ROUND(Эндоскопия_расчет!J31*Эндоскопия_расчет!J$118,0)</f>
        <v>0</v>
      </c>
      <c r="K29" s="197">
        <f>ROUND(Эндоскопия_расчет!K31*Эндоскопия_расчет!K$118,0)</f>
        <v>0</v>
      </c>
      <c r="L29" s="197">
        <f>ROUND(Эндоскопия_расчет!L31*Эндоскопия_расчет!L$118,0)</f>
        <v>0</v>
      </c>
      <c r="M29" s="197">
        <f>ROUND(Эндоскопия_расчет!M31*Эндоскопия_расчет!M$118,0)</f>
        <v>0</v>
      </c>
      <c r="N29" s="197">
        <f>ROUND(Эндоскопия_расчет!N31*Эндоскопия_расчет!N$118,0)</f>
        <v>0</v>
      </c>
      <c r="O29" s="197">
        <f>ROUND(Эндоскопия_расчет!O31*Эндоскопия_расчет!O$118,0)</f>
        <v>0</v>
      </c>
      <c r="P29" s="197">
        <f>ROUND(Эндоскопия_расчет!P31*Эндоскопия_расчет!P$118,0)</f>
        <v>0</v>
      </c>
      <c r="Q29" s="197">
        <f>ROUND(Эндоскопия_расчет!Q31*Эндоскопия_расчет!Q$118,0)</f>
        <v>0</v>
      </c>
      <c r="R29" s="197">
        <f>ROUND(Эндоскопия_расчет!R31*Эндоскопия_расчет!R$118,0)</f>
        <v>0</v>
      </c>
      <c r="S29" s="197">
        <f>ROUND(Эндоскопия_расчет!S31*Эндоскопия_расчет!S$118,0)</f>
        <v>495</v>
      </c>
      <c r="T29" s="197">
        <f>ROUND(Эндоскопия_расчет!T31*Эндоскопия_расчет!T$118,0)</f>
        <v>0</v>
      </c>
      <c r="U29" s="197">
        <f>ROUND(Эндоскопия_расчет!U31*Эндоскопия_расчет!U$118,0)</f>
        <v>0</v>
      </c>
      <c r="V29" s="197">
        <f>ROUND(Эндоскопия_расчет!V31*Эндоскопия_расчет!V$118,0)</f>
        <v>0</v>
      </c>
      <c r="W29" s="197">
        <f>ROUND(Эндоскопия_расчет!W31*Эндоскопия_расчет!W$118,0)</f>
        <v>0</v>
      </c>
      <c r="X29" s="197">
        <f>ROUND(Эндоскопия_расчет!X31*Эндоскопия_расчет!X$118,0)</f>
        <v>0</v>
      </c>
      <c r="Y29" s="197">
        <f>ROUND(Эндоскопия_расчет!Y31*Эндоскопия_расчет!Y$118,0)</f>
        <v>0</v>
      </c>
      <c r="Z29" s="357">
        <f t="shared" si="1"/>
        <v>729215.51</v>
      </c>
      <c r="AA29" s="358">
        <f t="shared" si="2"/>
        <v>339160.46</v>
      </c>
      <c r="AB29" s="358">
        <f t="shared" si="31"/>
        <v>0</v>
      </c>
      <c r="AC29" s="358">
        <f t="shared" si="32"/>
        <v>0</v>
      </c>
      <c r="AD29" s="358">
        <f t="shared" si="33"/>
        <v>0</v>
      </c>
      <c r="AE29" s="358">
        <f t="shared" si="34"/>
        <v>0</v>
      </c>
      <c r="AF29" s="358">
        <f t="shared" si="35"/>
        <v>0</v>
      </c>
      <c r="AG29" s="358">
        <f t="shared" si="36"/>
        <v>0</v>
      </c>
      <c r="AH29" s="358">
        <f t="shared" si="37"/>
        <v>0</v>
      </c>
      <c r="AI29" s="358">
        <f t="shared" si="38"/>
        <v>0</v>
      </c>
      <c r="AJ29" s="358">
        <f t="shared" si="39"/>
        <v>0</v>
      </c>
      <c r="AK29" s="358">
        <f t="shared" si="40"/>
        <v>0</v>
      </c>
      <c r="AL29" s="358">
        <f t="shared" si="41"/>
        <v>0</v>
      </c>
      <c r="AM29" s="358">
        <f t="shared" si="42"/>
        <v>0</v>
      </c>
      <c r="AN29" s="358">
        <f t="shared" si="43"/>
        <v>0</v>
      </c>
      <c r="AO29" s="358">
        <f t="shared" si="44"/>
        <v>0</v>
      </c>
      <c r="AP29" s="358">
        <f t="shared" si="45"/>
        <v>390055.05</v>
      </c>
      <c r="AQ29" s="358">
        <f t="shared" si="46"/>
        <v>0</v>
      </c>
      <c r="AR29" s="358">
        <f t="shared" si="47"/>
        <v>0</v>
      </c>
      <c r="AS29" s="358">
        <f t="shared" si="48"/>
        <v>0</v>
      </c>
      <c r="AT29" s="358">
        <f t="shared" si="49"/>
        <v>0</v>
      </c>
      <c r="AU29" s="358">
        <f t="shared" si="50"/>
        <v>0</v>
      </c>
      <c r="AV29" s="358">
        <f t="shared" si="51"/>
        <v>0</v>
      </c>
    </row>
    <row r="30" spans="1:48" ht="20.25">
      <c r="A30" s="228">
        <f t="shared" si="52"/>
        <v>23</v>
      </c>
      <c r="B30" s="213" t="s">
        <v>171</v>
      </c>
      <c r="C30" s="295">
        <f t="shared" si="0"/>
        <v>395</v>
      </c>
      <c r="D30" s="197">
        <f>ROUND(Эндоскопия_расчет!D32*Эндоскопия_расчет!D$118,0)</f>
        <v>0</v>
      </c>
      <c r="E30" s="197">
        <f>ROUND(Эндоскопия_расчет!E32*Эндоскопия_расчет!E$118,0)</f>
        <v>0</v>
      </c>
      <c r="F30" s="197">
        <f>ROUND(Эндоскопия_расчет!F32*Эндоскопия_расчет!F$118,0)</f>
        <v>0</v>
      </c>
      <c r="G30" s="197">
        <f>ROUND(Эндоскопия_расчет!G32*Эндоскопия_расчет!G$118,0)</f>
        <v>0</v>
      </c>
      <c r="H30" s="197">
        <f>ROUND(Эндоскопия_расчет!H32*Эндоскопия_расчет!H$118,0)</f>
        <v>0</v>
      </c>
      <c r="I30" s="197">
        <f>ROUND(Эндоскопия_расчет!I32*Эндоскопия_расчет!I$118,0)</f>
        <v>0</v>
      </c>
      <c r="J30" s="197">
        <f>ROUND(Эндоскопия_расчет!J32*Эндоскопия_расчет!J$118,0)</f>
        <v>0</v>
      </c>
      <c r="K30" s="197">
        <f>ROUND(Эндоскопия_расчет!K32*Эндоскопия_расчет!K$118,0)</f>
        <v>0</v>
      </c>
      <c r="L30" s="197">
        <f>ROUND(Эндоскопия_расчет!L32*Эндоскопия_расчет!L$118,0)</f>
        <v>0</v>
      </c>
      <c r="M30" s="197">
        <f>ROUND(Эндоскопия_расчет!M32*Эндоскопия_расчет!M$118,0)</f>
        <v>0</v>
      </c>
      <c r="N30" s="197">
        <f>ROUND(Эндоскопия_расчет!N32*Эндоскопия_расчет!N$118,0)</f>
        <v>0</v>
      </c>
      <c r="O30" s="197">
        <f>ROUND(Эндоскопия_расчет!O32*Эндоскопия_расчет!O$118,0)</f>
        <v>0</v>
      </c>
      <c r="P30" s="197">
        <f>ROUND(Эндоскопия_расчет!P32*Эндоскопия_расчет!P$118,0)</f>
        <v>0</v>
      </c>
      <c r="Q30" s="197">
        <f>ROUND(Эндоскопия_расчет!Q32*Эндоскопия_расчет!Q$118,0)</f>
        <v>0</v>
      </c>
      <c r="R30" s="197">
        <f>ROUND(Эндоскопия_расчет!R32*Эндоскопия_расчет!R$118,0)</f>
        <v>0</v>
      </c>
      <c r="S30" s="197">
        <f>ROUND(Эндоскопия_расчет!S32*Эндоскопия_расчет!S$118,0)</f>
        <v>395</v>
      </c>
      <c r="T30" s="197">
        <f>ROUND(Эндоскопия_расчет!T32*Эндоскопия_расчет!T$118,0)</f>
        <v>0</v>
      </c>
      <c r="U30" s="197">
        <f>ROUND(Эндоскопия_расчет!U32*Эндоскопия_расчет!U$118,0)</f>
        <v>0</v>
      </c>
      <c r="V30" s="197">
        <f>ROUND(Эндоскопия_расчет!V32*Эндоскопия_расчет!V$118,0)</f>
        <v>0</v>
      </c>
      <c r="W30" s="197">
        <f>ROUND(Эндоскопия_расчет!W32*Эндоскопия_расчет!W$118,0)</f>
        <v>0</v>
      </c>
      <c r="X30" s="197">
        <f>ROUND(Эндоскопия_расчет!X32*Эндоскопия_расчет!X$118,0)</f>
        <v>0</v>
      </c>
      <c r="Y30" s="197">
        <f>ROUND(Эндоскопия_расчет!Y32*Эндоскопия_расчет!Y$118,0)</f>
        <v>0</v>
      </c>
      <c r="Z30" s="357">
        <f t="shared" si="1"/>
        <v>311256.05</v>
      </c>
      <c r="AA30" s="358">
        <f t="shared" si="2"/>
        <v>0</v>
      </c>
      <c r="AB30" s="358">
        <f t="shared" si="31"/>
        <v>0</v>
      </c>
      <c r="AC30" s="358">
        <f t="shared" si="32"/>
        <v>0</v>
      </c>
      <c r="AD30" s="358">
        <f t="shared" si="33"/>
        <v>0</v>
      </c>
      <c r="AE30" s="358">
        <f t="shared" si="34"/>
        <v>0</v>
      </c>
      <c r="AF30" s="358">
        <f t="shared" si="35"/>
        <v>0</v>
      </c>
      <c r="AG30" s="358">
        <f t="shared" si="36"/>
        <v>0</v>
      </c>
      <c r="AH30" s="358">
        <f t="shared" si="37"/>
        <v>0</v>
      </c>
      <c r="AI30" s="358">
        <f t="shared" si="38"/>
        <v>0</v>
      </c>
      <c r="AJ30" s="358">
        <f t="shared" si="39"/>
        <v>0</v>
      </c>
      <c r="AK30" s="358">
        <f t="shared" si="40"/>
        <v>0</v>
      </c>
      <c r="AL30" s="358">
        <f t="shared" si="41"/>
        <v>0</v>
      </c>
      <c r="AM30" s="358">
        <f t="shared" si="42"/>
        <v>0</v>
      </c>
      <c r="AN30" s="358">
        <f t="shared" si="43"/>
        <v>0</v>
      </c>
      <c r="AO30" s="358">
        <f t="shared" si="44"/>
        <v>0</v>
      </c>
      <c r="AP30" s="358">
        <f t="shared" si="45"/>
        <v>311256.05</v>
      </c>
      <c r="AQ30" s="358">
        <f t="shared" si="46"/>
        <v>0</v>
      </c>
      <c r="AR30" s="358">
        <f t="shared" si="47"/>
        <v>0</v>
      </c>
      <c r="AS30" s="358">
        <f t="shared" si="48"/>
        <v>0</v>
      </c>
      <c r="AT30" s="358">
        <f t="shared" si="49"/>
        <v>0</v>
      </c>
      <c r="AU30" s="358">
        <f t="shared" si="50"/>
        <v>0</v>
      </c>
      <c r="AV30" s="358">
        <f t="shared" si="51"/>
        <v>0</v>
      </c>
    </row>
    <row r="31" spans="1:48" ht="20.25">
      <c r="A31" s="228">
        <f t="shared" si="52"/>
        <v>24</v>
      </c>
      <c r="B31" s="213" t="s">
        <v>172</v>
      </c>
      <c r="C31" s="295">
        <f t="shared" si="0"/>
        <v>540</v>
      </c>
      <c r="D31" s="197">
        <f>ROUND(Эндоскопия_расчет!D33*Эндоскопия_расчет!D$118,0)</f>
        <v>0</v>
      </c>
      <c r="E31" s="197">
        <f>ROUND(Эндоскопия_расчет!E33*Эндоскопия_расчет!E$118,0)</f>
        <v>0</v>
      </c>
      <c r="F31" s="197">
        <f>ROUND(Эндоскопия_расчет!F33*Эндоскопия_расчет!F$118,0)</f>
        <v>0</v>
      </c>
      <c r="G31" s="197">
        <f>ROUND(Эндоскопия_расчет!G33*Эндоскопия_расчет!G$118,0)</f>
        <v>0</v>
      </c>
      <c r="H31" s="197">
        <f>ROUND(Эндоскопия_расчет!H33*Эндоскопия_расчет!H$118,0)</f>
        <v>0</v>
      </c>
      <c r="I31" s="197">
        <f>ROUND(Эндоскопия_расчет!I33*Эндоскопия_расчет!I$118,0)</f>
        <v>0</v>
      </c>
      <c r="J31" s="197">
        <f>ROUND(Эндоскопия_расчет!J33*Эндоскопия_расчет!J$118,0)</f>
        <v>0</v>
      </c>
      <c r="K31" s="197">
        <f>ROUND(Эндоскопия_расчет!K33*Эндоскопия_расчет!K$118,0)</f>
        <v>0</v>
      </c>
      <c r="L31" s="197">
        <f>ROUND(Эндоскопия_расчет!L33*Эндоскопия_расчет!L$118,0)</f>
        <v>540</v>
      </c>
      <c r="M31" s="197">
        <f>ROUND(Эндоскопия_расчет!M33*Эндоскопия_расчет!M$118,0)</f>
        <v>0</v>
      </c>
      <c r="N31" s="197">
        <f>ROUND(Эндоскопия_расчет!N33*Эндоскопия_расчет!N$118,0)</f>
        <v>0</v>
      </c>
      <c r="O31" s="197">
        <f>ROUND(Эндоскопия_расчет!O33*Эндоскопия_расчет!O$118,0)</f>
        <v>0</v>
      </c>
      <c r="P31" s="197">
        <f>ROUND(Эндоскопия_расчет!P33*Эндоскопия_расчет!P$118,0)</f>
        <v>0</v>
      </c>
      <c r="Q31" s="197">
        <f>ROUND(Эндоскопия_расчет!Q33*Эндоскопия_расчет!Q$118,0)</f>
        <v>0</v>
      </c>
      <c r="R31" s="197">
        <f>ROUND(Эндоскопия_расчет!R33*Эндоскопия_расчет!R$118,0)</f>
        <v>0</v>
      </c>
      <c r="S31" s="197">
        <f>ROUND(Эндоскопия_расчет!S33*Эндоскопия_расчет!S$118,0)</f>
        <v>0</v>
      </c>
      <c r="T31" s="197">
        <f>ROUND(Эндоскопия_расчет!T33*Эндоскопия_расчет!T$118,0)</f>
        <v>0</v>
      </c>
      <c r="U31" s="197">
        <f>ROUND(Эндоскопия_расчет!U33*Эндоскопия_расчет!U$118,0)</f>
        <v>0</v>
      </c>
      <c r="V31" s="197">
        <f>ROUND(Эндоскопия_расчет!V33*Эндоскопия_расчет!V$118,0)</f>
        <v>0</v>
      </c>
      <c r="W31" s="197">
        <f>ROUND(Эндоскопия_расчет!W33*Эндоскопия_расчет!W$118,0)</f>
        <v>0</v>
      </c>
      <c r="X31" s="197">
        <f>ROUND(Эндоскопия_расчет!X33*Эндоскопия_расчет!X$118,0)</f>
        <v>0</v>
      </c>
      <c r="Y31" s="197">
        <f>ROUND(Эндоскопия_расчет!Y33*Эндоскопия_расчет!Y$118,0)</f>
        <v>0</v>
      </c>
      <c r="Z31" s="357">
        <f t="shared" si="1"/>
        <v>443901.6</v>
      </c>
      <c r="AA31" s="358">
        <f t="shared" si="2"/>
        <v>0</v>
      </c>
      <c r="AB31" s="358">
        <f t="shared" si="31"/>
        <v>0</v>
      </c>
      <c r="AC31" s="358">
        <f t="shared" si="32"/>
        <v>0</v>
      </c>
      <c r="AD31" s="358">
        <f t="shared" si="33"/>
        <v>0</v>
      </c>
      <c r="AE31" s="358">
        <f t="shared" si="34"/>
        <v>0</v>
      </c>
      <c r="AF31" s="358">
        <f t="shared" si="35"/>
        <v>0</v>
      </c>
      <c r="AG31" s="358">
        <f t="shared" si="36"/>
        <v>0</v>
      </c>
      <c r="AH31" s="358">
        <f t="shared" si="37"/>
        <v>0</v>
      </c>
      <c r="AI31" s="358">
        <f t="shared" si="38"/>
        <v>443901.6</v>
      </c>
      <c r="AJ31" s="358">
        <f t="shared" si="39"/>
        <v>0</v>
      </c>
      <c r="AK31" s="358">
        <f t="shared" si="40"/>
        <v>0</v>
      </c>
      <c r="AL31" s="358">
        <f t="shared" si="41"/>
        <v>0</v>
      </c>
      <c r="AM31" s="358">
        <f t="shared" si="42"/>
        <v>0</v>
      </c>
      <c r="AN31" s="358">
        <f t="shared" si="43"/>
        <v>0</v>
      </c>
      <c r="AO31" s="358">
        <f t="shared" si="44"/>
        <v>0</v>
      </c>
      <c r="AP31" s="358">
        <f t="shared" si="45"/>
        <v>0</v>
      </c>
      <c r="AQ31" s="358">
        <f t="shared" si="46"/>
        <v>0</v>
      </c>
      <c r="AR31" s="358">
        <f t="shared" si="47"/>
        <v>0</v>
      </c>
      <c r="AS31" s="358">
        <f t="shared" si="48"/>
        <v>0</v>
      </c>
      <c r="AT31" s="358">
        <f t="shared" si="49"/>
        <v>0</v>
      </c>
      <c r="AU31" s="358">
        <f t="shared" si="50"/>
        <v>0</v>
      </c>
      <c r="AV31" s="358">
        <f t="shared" si="51"/>
        <v>0</v>
      </c>
    </row>
    <row r="32" spans="1:48" ht="20.25">
      <c r="A32" s="228">
        <f t="shared" si="52"/>
        <v>25</v>
      </c>
      <c r="B32" s="213" t="s">
        <v>173</v>
      </c>
      <c r="C32" s="295">
        <f t="shared" si="0"/>
        <v>714</v>
      </c>
      <c r="D32" s="197">
        <f>ROUND(Эндоскопия_расчет!D34*Эндоскопия_расчет!D$118,0)</f>
        <v>48</v>
      </c>
      <c r="E32" s="197">
        <f>ROUND(Эндоскопия_расчет!E34*Эндоскопия_расчет!E$118,0)</f>
        <v>0</v>
      </c>
      <c r="F32" s="197">
        <f>ROUND(Эндоскопия_расчет!F34*Эндоскопия_расчет!F$118,0)</f>
        <v>0</v>
      </c>
      <c r="G32" s="197">
        <f>ROUND(Эндоскопия_расчет!G34*Эндоскопия_расчет!G$118,0)</f>
        <v>0</v>
      </c>
      <c r="H32" s="197">
        <f>ROUND(Эндоскопия_расчет!H34*Эндоскопия_расчет!H$118,0)</f>
        <v>0</v>
      </c>
      <c r="I32" s="197">
        <f>ROUND(Эндоскопия_расчет!I34*Эндоскопия_расчет!I$118,0)</f>
        <v>0</v>
      </c>
      <c r="J32" s="197">
        <f>ROUND(Эндоскопия_расчет!J34*Эндоскопия_расчет!J$118,0)</f>
        <v>0</v>
      </c>
      <c r="K32" s="197">
        <f>ROUND(Эндоскопия_расчет!K34*Эндоскопия_расчет!K$118,0)</f>
        <v>0</v>
      </c>
      <c r="L32" s="197">
        <f>ROUND(Эндоскопия_расчет!L34*Эндоскопия_расчет!L$118,0)</f>
        <v>7</v>
      </c>
      <c r="M32" s="197">
        <f>ROUND(Эндоскопия_расчет!M34*Эндоскопия_расчет!M$118,0)</f>
        <v>0</v>
      </c>
      <c r="N32" s="197">
        <f>ROUND(Эндоскопия_расчет!N34*Эндоскопия_расчет!N$118,0)</f>
        <v>0</v>
      </c>
      <c r="O32" s="197">
        <f>ROUND(Эндоскопия_расчет!O34*Эндоскопия_расчет!O$118,0)</f>
        <v>0</v>
      </c>
      <c r="P32" s="197">
        <f>ROUND(Эндоскопия_расчет!P34*Эндоскопия_расчет!P$118,0)</f>
        <v>0</v>
      </c>
      <c r="Q32" s="197">
        <f>ROUND(Эндоскопия_расчет!Q34*Эндоскопия_расчет!Q$118,0)</f>
        <v>0</v>
      </c>
      <c r="R32" s="197">
        <f>ROUND(Эндоскопия_расчет!R34*Эндоскопия_расчет!R$118,0)</f>
        <v>0</v>
      </c>
      <c r="S32" s="197">
        <f>ROUND(Эндоскопия_расчет!S34*Эндоскопия_расчет!S$118,0)</f>
        <v>659</v>
      </c>
      <c r="T32" s="197">
        <f>ROUND(Эндоскопия_расчет!T34*Эндоскопия_расчет!T$118,0)</f>
        <v>0</v>
      </c>
      <c r="U32" s="197">
        <f>ROUND(Эндоскопия_расчет!U34*Эндоскопия_расчет!U$118,0)</f>
        <v>0</v>
      </c>
      <c r="V32" s="197">
        <f>ROUND(Эндоскопия_расчет!V34*Эндоскопия_расчет!V$118,0)</f>
        <v>0</v>
      </c>
      <c r="W32" s="197">
        <f>ROUND(Эндоскопия_расчет!W34*Эндоскопия_расчет!W$118,0)</f>
        <v>0</v>
      </c>
      <c r="X32" s="197">
        <f>ROUND(Эндоскопия_расчет!X34*Эндоскопия_расчет!X$118,0)</f>
        <v>0</v>
      </c>
      <c r="Y32" s="197">
        <f>ROUND(Эндоскопия_расчет!Y34*Эндоскопия_расчет!Y$118,0)</f>
        <v>0</v>
      </c>
      <c r="Z32" s="357">
        <f t="shared" si="1"/>
        <v>669107.85</v>
      </c>
      <c r="AA32" s="358">
        <f t="shared" si="2"/>
        <v>144068.16</v>
      </c>
      <c r="AB32" s="358">
        <f t="shared" si="31"/>
        <v>0</v>
      </c>
      <c r="AC32" s="358">
        <f t="shared" si="32"/>
        <v>0</v>
      </c>
      <c r="AD32" s="358">
        <f t="shared" si="33"/>
        <v>0</v>
      </c>
      <c r="AE32" s="358">
        <f t="shared" si="34"/>
        <v>0</v>
      </c>
      <c r="AF32" s="358">
        <f t="shared" si="35"/>
        <v>0</v>
      </c>
      <c r="AG32" s="358">
        <f t="shared" si="36"/>
        <v>0</v>
      </c>
      <c r="AH32" s="358">
        <f t="shared" si="37"/>
        <v>0</v>
      </c>
      <c r="AI32" s="358">
        <f t="shared" si="38"/>
        <v>5754.28</v>
      </c>
      <c r="AJ32" s="358">
        <f t="shared" si="39"/>
        <v>0</v>
      </c>
      <c r="AK32" s="358">
        <f t="shared" si="40"/>
        <v>0</v>
      </c>
      <c r="AL32" s="358">
        <f t="shared" si="41"/>
        <v>0</v>
      </c>
      <c r="AM32" s="358">
        <f t="shared" si="42"/>
        <v>0</v>
      </c>
      <c r="AN32" s="358">
        <f t="shared" si="43"/>
        <v>0</v>
      </c>
      <c r="AO32" s="358">
        <f t="shared" si="44"/>
        <v>0</v>
      </c>
      <c r="AP32" s="358">
        <f t="shared" si="45"/>
        <v>519285.41</v>
      </c>
      <c r="AQ32" s="358">
        <f t="shared" si="46"/>
        <v>0</v>
      </c>
      <c r="AR32" s="358">
        <f t="shared" si="47"/>
        <v>0</v>
      </c>
      <c r="AS32" s="358">
        <f t="shared" si="48"/>
        <v>0</v>
      </c>
      <c r="AT32" s="358">
        <f t="shared" si="49"/>
        <v>0</v>
      </c>
      <c r="AU32" s="358">
        <f t="shared" si="50"/>
        <v>0</v>
      </c>
      <c r="AV32" s="358">
        <f t="shared" si="51"/>
        <v>0</v>
      </c>
    </row>
    <row r="33" spans="1:48" ht="20.25">
      <c r="A33" s="228">
        <f t="shared" si="52"/>
        <v>26</v>
      </c>
      <c r="B33" s="213" t="s">
        <v>174</v>
      </c>
      <c r="C33" s="295">
        <f t="shared" si="0"/>
        <v>1358</v>
      </c>
      <c r="D33" s="197">
        <f>ROUND(Эндоскопия_расчет!D35*Эндоскопия_расчет!D$118,0)</f>
        <v>0</v>
      </c>
      <c r="E33" s="197">
        <f>ROUND(Эндоскопия_расчет!E35*Эндоскопия_расчет!E$118,0)</f>
        <v>0</v>
      </c>
      <c r="F33" s="197">
        <f>ROUND(Эндоскопия_расчет!F35*Эндоскопия_расчет!F$118,0)</f>
        <v>0</v>
      </c>
      <c r="G33" s="197">
        <f>ROUND(Эндоскопия_расчет!G35*Эндоскопия_расчет!G$118,0)</f>
        <v>0</v>
      </c>
      <c r="H33" s="197">
        <f>ROUND(Эндоскопия_расчет!H35*Эндоскопия_расчет!H$118,0)</f>
        <v>0</v>
      </c>
      <c r="I33" s="197">
        <f>ROUND(Эндоскопия_расчет!I35*Эндоскопия_расчет!I$118,0)</f>
        <v>0</v>
      </c>
      <c r="J33" s="197">
        <f>ROUND(Эндоскопия_расчет!J35*Эндоскопия_расчет!J$118,0)</f>
        <v>0</v>
      </c>
      <c r="K33" s="197">
        <f>ROUND(Эндоскопия_расчет!K35*Эндоскопия_расчет!K$118,0)</f>
        <v>0</v>
      </c>
      <c r="L33" s="197">
        <f>ROUND(Эндоскопия_расчет!L35*Эндоскопия_расчет!L$118,0)</f>
        <v>0</v>
      </c>
      <c r="M33" s="197">
        <f>ROUND(Эндоскопия_расчет!M35*Эндоскопия_расчет!M$118,0)</f>
        <v>2</v>
      </c>
      <c r="N33" s="197">
        <f>ROUND(Эндоскопия_расчет!N35*Эндоскопия_расчет!N$118,0)</f>
        <v>0</v>
      </c>
      <c r="O33" s="197">
        <f>ROUND(Эндоскопия_расчет!O35*Эндоскопия_расчет!O$118,0)</f>
        <v>0</v>
      </c>
      <c r="P33" s="197">
        <f>ROUND(Эндоскопия_расчет!P35*Эндоскопия_расчет!P$118,0)</f>
        <v>0</v>
      </c>
      <c r="Q33" s="197">
        <f>ROUND(Эндоскопия_расчет!Q35*Эндоскопия_расчет!Q$118,0)</f>
        <v>0</v>
      </c>
      <c r="R33" s="197">
        <f>ROUND(Эндоскопия_расчет!R35*Эндоскопия_расчет!R$118,0)</f>
        <v>92</v>
      </c>
      <c r="S33" s="197">
        <f>ROUND(Эндоскопия_расчет!S35*Эндоскопия_расчет!S$118,0)</f>
        <v>1264</v>
      </c>
      <c r="T33" s="197">
        <f>ROUND(Эндоскопия_расчет!T35*Эндоскопия_расчет!T$118,0)</f>
        <v>0</v>
      </c>
      <c r="U33" s="197">
        <f>ROUND(Эндоскопия_расчет!U35*Эндоскопия_расчет!U$118,0)</f>
        <v>0</v>
      </c>
      <c r="V33" s="197">
        <f>ROUND(Эндоскопия_расчет!V35*Эндоскопия_расчет!V$118,0)</f>
        <v>0</v>
      </c>
      <c r="W33" s="197">
        <f>ROUND(Эндоскопия_расчет!W35*Эндоскопия_расчет!W$118,0)</f>
        <v>0</v>
      </c>
      <c r="X33" s="197">
        <f>ROUND(Эндоскопия_расчет!X35*Эндоскопия_расчет!X$118,0)</f>
        <v>0</v>
      </c>
      <c r="Y33" s="197">
        <f>ROUND(Эндоскопия_расчет!Y35*Эндоскопия_расчет!Y$118,0)</f>
        <v>0</v>
      </c>
      <c r="Z33" s="357">
        <f t="shared" si="1"/>
        <v>1082933.46</v>
      </c>
      <c r="AA33" s="358">
        <f t="shared" si="2"/>
        <v>0</v>
      </c>
      <c r="AB33" s="358">
        <f t="shared" si="31"/>
        <v>0</v>
      </c>
      <c r="AC33" s="358">
        <f t="shared" si="32"/>
        <v>0</v>
      </c>
      <c r="AD33" s="358">
        <f t="shared" si="33"/>
        <v>0</v>
      </c>
      <c r="AE33" s="358">
        <f t="shared" si="34"/>
        <v>0</v>
      </c>
      <c r="AF33" s="358">
        <f t="shared" si="35"/>
        <v>0</v>
      </c>
      <c r="AG33" s="358">
        <f t="shared" si="36"/>
        <v>0</v>
      </c>
      <c r="AH33" s="358">
        <f t="shared" si="37"/>
        <v>0</v>
      </c>
      <c r="AI33" s="358">
        <f t="shared" si="38"/>
        <v>0</v>
      </c>
      <c r="AJ33" s="358">
        <f t="shared" si="39"/>
        <v>3137.98</v>
      </c>
      <c r="AK33" s="358">
        <f t="shared" si="40"/>
        <v>0</v>
      </c>
      <c r="AL33" s="358">
        <f t="shared" si="41"/>
        <v>0</v>
      </c>
      <c r="AM33" s="358">
        <f t="shared" si="42"/>
        <v>0</v>
      </c>
      <c r="AN33" s="358">
        <f t="shared" si="43"/>
        <v>0</v>
      </c>
      <c r="AO33" s="358">
        <f t="shared" si="44"/>
        <v>83776.12</v>
      </c>
      <c r="AP33" s="358">
        <f t="shared" si="45"/>
        <v>996019.36</v>
      </c>
      <c r="AQ33" s="358">
        <f t="shared" si="46"/>
        <v>0</v>
      </c>
      <c r="AR33" s="358">
        <f t="shared" si="47"/>
        <v>0</v>
      </c>
      <c r="AS33" s="358">
        <f t="shared" si="48"/>
        <v>0</v>
      </c>
      <c r="AT33" s="358">
        <f t="shared" si="49"/>
        <v>0</v>
      </c>
      <c r="AU33" s="358">
        <f t="shared" si="50"/>
        <v>0</v>
      </c>
      <c r="AV33" s="358">
        <f t="shared" si="51"/>
        <v>0</v>
      </c>
    </row>
    <row r="34" spans="1:48" ht="20.25">
      <c r="A34" s="228">
        <f t="shared" si="52"/>
        <v>27</v>
      </c>
      <c r="B34" s="213" t="s">
        <v>175</v>
      </c>
      <c r="C34" s="295">
        <f t="shared" si="0"/>
        <v>2811</v>
      </c>
      <c r="D34" s="197">
        <f>ROUND(Эндоскопия_расчет!D36*Эндоскопия_расчет!D$118,0)</f>
        <v>355</v>
      </c>
      <c r="E34" s="197">
        <f>ROUND(Эндоскопия_расчет!E36*Эндоскопия_расчет!E$118,0)</f>
        <v>0</v>
      </c>
      <c r="F34" s="197">
        <f>ROUND(Эндоскопия_расчет!F36*Эндоскопия_расчет!F$118,0)</f>
        <v>0</v>
      </c>
      <c r="G34" s="197">
        <f>ROUND(Эндоскопия_расчет!G36*Эндоскопия_расчет!G$118,0)</f>
        <v>0</v>
      </c>
      <c r="H34" s="197">
        <f>ROUND(Эндоскопия_расчет!H36*Эндоскопия_расчет!H$118,0)</f>
        <v>0</v>
      </c>
      <c r="I34" s="197">
        <f>ROUND(Эндоскопия_расчет!I36*Эндоскопия_расчет!I$118,0)</f>
        <v>0</v>
      </c>
      <c r="J34" s="197">
        <f>ROUND(Эндоскопия_расчет!J36*Эндоскопия_расчет!J$118,0)</f>
        <v>0</v>
      </c>
      <c r="K34" s="197">
        <f>ROUND(Эндоскопия_расчет!K36*Эндоскопия_расчет!K$118,0)</f>
        <v>0</v>
      </c>
      <c r="L34" s="197">
        <f>ROUND(Эндоскопия_расчет!L36*Эндоскопия_расчет!L$118,0)</f>
        <v>0</v>
      </c>
      <c r="M34" s="197">
        <f>ROUND(Эндоскопия_расчет!M36*Эндоскопия_расчет!M$118,0)</f>
        <v>0</v>
      </c>
      <c r="N34" s="197">
        <f>ROUND(Эндоскопия_расчет!N36*Эндоскопия_расчет!N$118,0)</f>
        <v>0</v>
      </c>
      <c r="O34" s="197">
        <f>ROUND(Эндоскопия_расчет!O36*Эндоскопия_расчет!O$118,0)</f>
        <v>0</v>
      </c>
      <c r="P34" s="197">
        <f>ROUND(Эндоскопия_расчет!P36*Эндоскопия_расчет!P$118,0)</f>
        <v>0</v>
      </c>
      <c r="Q34" s="197">
        <f>ROUND(Эндоскопия_расчет!Q36*Эндоскопия_расчет!Q$118,0)</f>
        <v>0</v>
      </c>
      <c r="R34" s="197">
        <f>ROUND(Эндоскопия_расчет!R36*Эндоскопия_расчет!R$118,0)</f>
        <v>0</v>
      </c>
      <c r="S34" s="197">
        <f>ROUND(Эндоскопия_расчет!S36*Эндоскопия_расчет!S$118,0)</f>
        <v>2456</v>
      </c>
      <c r="T34" s="197">
        <f>ROUND(Эндоскопия_расчет!T36*Эндоскопия_расчет!T$118,0)</f>
        <v>0</v>
      </c>
      <c r="U34" s="197">
        <f>ROUND(Эндоскопия_расчет!U36*Эндоскопия_расчет!U$118,0)</f>
        <v>0</v>
      </c>
      <c r="V34" s="197">
        <f>ROUND(Эндоскопия_расчет!V36*Эндоскопия_расчет!V$118,0)</f>
        <v>0</v>
      </c>
      <c r="W34" s="197">
        <f>ROUND(Эндоскопия_расчет!W36*Эндоскопия_расчет!W$118,0)</f>
        <v>0</v>
      </c>
      <c r="X34" s="197">
        <f>ROUND(Эндоскопия_расчет!X36*Эндоскопия_расчет!X$118,0)</f>
        <v>0</v>
      </c>
      <c r="Y34" s="197">
        <f>ROUND(Эндоскопия_расчет!Y36*Эндоскопия_расчет!Y$118,0)</f>
        <v>0</v>
      </c>
      <c r="Z34" s="357">
        <f t="shared" si="1"/>
        <v>3000807.54</v>
      </c>
      <c r="AA34" s="358">
        <f t="shared" si="2"/>
        <v>1065504.1000000001</v>
      </c>
      <c r="AB34" s="358">
        <f t="shared" si="31"/>
        <v>0</v>
      </c>
      <c r="AC34" s="358">
        <f t="shared" si="32"/>
        <v>0</v>
      </c>
      <c r="AD34" s="358">
        <f t="shared" si="33"/>
        <v>0</v>
      </c>
      <c r="AE34" s="358">
        <f t="shared" si="34"/>
        <v>0</v>
      </c>
      <c r="AF34" s="358">
        <f t="shared" si="35"/>
        <v>0</v>
      </c>
      <c r="AG34" s="358">
        <f t="shared" si="36"/>
        <v>0</v>
      </c>
      <c r="AH34" s="358">
        <f t="shared" si="37"/>
        <v>0</v>
      </c>
      <c r="AI34" s="358">
        <f t="shared" si="38"/>
        <v>0</v>
      </c>
      <c r="AJ34" s="358">
        <f t="shared" si="39"/>
        <v>0</v>
      </c>
      <c r="AK34" s="358">
        <f t="shared" si="40"/>
        <v>0</v>
      </c>
      <c r="AL34" s="358">
        <f t="shared" si="41"/>
        <v>0</v>
      </c>
      <c r="AM34" s="358">
        <f t="shared" si="42"/>
        <v>0</v>
      </c>
      <c r="AN34" s="358">
        <f t="shared" si="43"/>
        <v>0</v>
      </c>
      <c r="AO34" s="358">
        <f t="shared" si="44"/>
        <v>0</v>
      </c>
      <c r="AP34" s="358">
        <f t="shared" si="45"/>
        <v>1935303.44</v>
      </c>
      <c r="AQ34" s="358">
        <f t="shared" si="46"/>
        <v>0</v>
      </c>
      <c r="AR34" s="358">
        <f t="shared" si="47"/>
        <v>0</v>
      </c>
      <c r="AS34" s="358">
        <f t="shared" si="48"/>
        <v>0</v>
      </c>
      <c r="AT34" s="358">
        <f t="shared" si="49"/>
        <v>0</v>
      </c>
      <c r="AU34" s="358">
        <f t="shared" si="50"/>
        <v>0</v>
      </c>
      <c r="AV34" s="358">
        <f t="shared" si="51"/>
        <v>0</v>
      </c>
    </row>
    <row r="35" spans="1:48" ht="20.25">
      <c r="A35" s="228">
        <f t="shared" si="52"/>
        <v>28</v>
      </c>
      <c r="B35" s="213" t="s">
        <v>176</v>
      </c>
      <c r="C35" s="295">
        <f t="shared" si="0"/>
        <v>2864</v>
      </c>
      <c r="D35" s="197">
        <f>ROUND(Эндоскопия_расчет!D37*Эндоскопия_расчет!D$118,0)</f>
        <v>303</v>
      </c>
      <c r="E35" s="197">
        <f>ROUND(Эндоскопия_расчет!E37*Эндоскопия_расчет!E$118,0)</f>
        <v>0</v>
      </c>
      <c r="F35" s="197">
        <f>ROUND(Эндоскопия_расчет!F37*Эндоскопия_расчет!F$118,0)</f>
        <v>0</v>
      </c>
      <c r="G35" s="197">
        <f>ROUND(Эндоскопия_расчет!G37*Эндоскопия_расчет!G$118,0)</f>
        <v>0</v>
      </c>
      <c r="H35" s="197">
        <f>ROUND(Эндоскопия_расчет!H37*Эндоскопия_расчет!H$118,0)</f>
        <v>0</v>
      </c>
      <c r="I35" s="197">
        <f>ROUND(Эндоскопия_расчет!I37*Эндоскопия_расчет!I$118,0)</f>
        <v>0</v>
      </c>
      <c r="J35" s="197">
        <f>ROUND(Эндоскопия_расчет!J37*Эндоскопия_расчет!J$118,0)</f>
        <v>0</v>
      </c>
      <c r="K35" s="197">
        <f>ROUND(Эндоскопия_расчет!K37*Эндоскопия_расчет!K$118,0)</f>
        <v>0</v>
      </c>
      <c r="L35" s="197">
        <f>ROUND(Эндоскопия_расчет!L37*Эндоскопия_расчет!L$118,0)</f>
        <v>924</v>
      </c>
      <c r="M35" s="197">
        <f>ROUND(Эндоскопия_расчет!M37*Эндоскопия_расчет!M$118,0)</f>
        <v>0</v>
      </c>
      <c r="N35" s="197">
        <f>ROUND(Эндоскопия_расчет!N37*Эндоскопия_расчет!N$118,0)</f>
        <v>0</v>
      </c>
      <c r="O35" s="197">
        <f>ROUND(Эндоскопия_расчет!O37*Эндоскопия_расчет!O$118,0)</f>
        <v>0</v>
      </c>
      <c r="P35" s="197">
        <f>ROUND(Эндоскопия_расчет!P37*Эндоскопия_расчет!P$118,0)</f>
        <v>0</v>
      </c>
      <c r="Q35" s="197">
        <f>ROUND(Эндоскопия_расчет!Q37*Эндоскопия_расчет!Q$118,0)</f>
        <v>0</v>
      </c>
      <c r="R35" s="197">
        <f>ROUND(Эндоскопия_расчет!R37*Эндоскопия_расчет!R$118,0)</f>
        <v>0</v>
      </c>
      <c r="S35" s="197">
        <f>ROUND(Эндоскопия_расчет!S37*Эндоскопия_расчет!S$118,0)</f>
        <v>610</v>
      </c>
      <c r="T35" s="197">
        <f>ROUND(Эндоскопия_расчет!T37*Эндоскопия_расчет!T$118,0)</f>
        <v>0</v>
      </c>
      <c r="U35" s="197">
        <f>ROUND(Эндоскопия_расчет!U37*Эндоскопия_расчет!U$118,0)</f>
        <v>0</v>
      </c>
      <c r="V35" s="197">
        <f>ROUND(Эндоскопия_расчет!V37*Эндоскопия_расчет!V$118,0)</f>
        <v>550</v>
      </c>
      <c r="W35" s="197">
        <f>ROUND(Эндоскопия_расчет!W37*Эндоскопия_расчет!W$118,0)</f>
        <v>477</v>
      </c>
      <c r="X35" s="197">
        <f>ROUND(Эндоскопия_расчет!X37*Эндоскопия_расчет!X$118,0)</f>
        <v>0</v>
      </c>
      <c r="Y35" s="197">
        <f>ROUND(Эндоскопия_расчет!Y37*Эндоскопия_расчет!Y$118,0)</f>
        <v>0</v>
      </c>
      <c r="Z35" s="357">
        <f t="shared" si="1"/>
        <v>2712495.93</v>
      </c>
      <c r="AA35" s="358">
        <f t="shared" si="2"/>
        <v>909430.26</v>
      </c>
      <c r="AB35" s="358">
        <f t="shared" si="31"/>
        <v>0</v>
      </c>
      <c r="AC35" s="358">
        <f t="shared" si="32"/>
        <v>0</v>
      </c>
      <c r="AD35" s="358">
        <f t="shared" si="33"/>
        <v>0</v>
      </c>
      <c r="AE35" s="358">
        <f t="shared" si="34"/>
        <v>0</v>
      </c>
      <c r="AF35" s="358">
        <f t="shared" si="35"/>
        <v>0</v>
      </c>
      <c r="AG35" s="358">
        <f t="shared" si="36"/>
        <v>0</v>
      </c>
      <c r="AH35" s="358">
        <f t="shared" si="37"/>
        <v>0</v>
      </c>
      <c r="AI35" s="358">
        <f t="shared" si="38"/>
        <v>759564.96</v>
      </c>
      <c r="AJ35" s="358">
        <f t="shared" si="39"/>
        <v>0</v>
      </c>
      <c r="AK35" s="358">
        <f t="shared" si="40"/>
        <v>0</v>
      </c>
      <c r="AL35" s="358">
        <f t="shared" si="41"/>
        <v>0</v>
      </c>
      <c r="AM35" s="358">
        <f t="shared" si="42"/>
        <v>0</v>
      </c>
      <c r="AN35" s="358">
        <f t="shared" si="43"/>
        <v>0</v>
      </c>
      <c r="AO35" s="358">
        <f t="shared" si="44"/>
        <v>0</v>
      </c>
      <c r="AP35" s="358">
        <f t="shared" si="45"/>
        <v>480673.9</v>
      </c>
      <c r="AQ35" s="358">
        <f t="shared" si="46"/>
        <v>0</v>
      </c>
      <c r="AR35" s="358">
        <f t="shared" si="47"/>
        <v>0</v>
      </c>
      <c r="AS35" s="358">
        <f t="shared" si="48"/>
        <v>301416.5</v>
      </c>
      <c r="AT35" s="358">
        <f t="shared" si="49"/>
        <v>261410.31</v>
      </c>
      <c r="AU35" s="358">
        <f t="shared" si="50"/>
        <v>0</v>
      </c>
      <c r="AV35" s="358">
        <f t="shared" si="51"/>
        <v>0</v>
      </c>
    </row>
    <row r="36" spans="1:48" ht="20.25">
      <c r="A36" s="228">
        <f t="shared" si="52"/>
        <v>29</v>
      </c>
      <c r="B36" s="213" t="s">
        <v>177</v>
      </c>
      <c r="C36" s="295">
        <f t="shared" si="0"/>
        <v>541</v>
      </c>
      <c r="D36" s="197">
        <f>ROUND(Эндоскопия_расчет!D38*Эндоскопия_расчет!D$118,0)</f>
        <v>0</v>
      </c>
      <c r="E36" s="197">
        <f>ROUND(Эндоскопия_расчет!E38*Эндоскопия_расчет!E$118,0)</f>
        <v>0</v>
      </c>
      <c r="F36" s="197">
        <f>ROUND(Эндоскопия_расчет!F38*Эндоскопия_расчет!F$118,0)</f>
        <v>0</v>
      </c>
      <c r="G36" s="197">
        <f>ROUND(Эндоскопия_расчет!G38*Эндоскопия_расчет!G$118,0)</f>
        <v>541</v>
      </c>
      <c r="H36" s="197">
        <f>ROUND(Эндоскопия_расчет!H38*Эндоскопия_расчет!H$118,0)</f>
        <v>0</v>
      </c>
      <c r="I36" s="197">
        <f>ROUND(Эндоскопия_расчет!I38*Эндоскопия_расчет!I$118,0)</f>
        <v>0</v>
      </c>
      <c r="J36" s="197">
        <f>ROUND(Эндоскопия_расчет!J38*Эндоскопия_расчет!J$118,0)</f>
        <v>0</v>
      </c>
      <c r="K36" s="197">
        <f>ROUND(Эндоскопия_расчет!K38*Эндоскопия_расчет!K$118,0)</f>
        <v>0</v>
      </c>
      <c r="L36" s="197">
        <f>ROUND(Эндоскопия_расчет!L38*Эндоскопия_расчет!L$118,0)</f>
        <v>0</v>
      </c>
      <c r="M36" s="197">
        <f>ROUND(Эндоскопия_расчет!M38*Эндоскопия_расчет!M$118,0)</f>
        <v>0</v>
      </c>
      <c r="N36" s="197">
        <f>ROUND(Эндоскопия_расчет!N38*Эндоскопия_расчет!N$118,0)</f>
        <v>0</v>
      </c>
      <c r="O36" s="197">
        <f>ROUND(Эндоскопия_расчет!O38*Эндоскопия_расчет!O$118,0)</f>
        <v>0</v>
      </c>
      <c r="P36" s="197">
        <f>ROUND(Эндоскопия_расчет!P38*Эндоскопия_расчет!P$118,0)</f>
        <v>0</v>
      </c>
      <c r="Q36" s="197">
        <f>ROUND(Эндоскопия_расчет!Q38*Эндоскопия_расчет!Q$118,0)</f>
        <v>0</v>
      </c>
      <c r="R36" s="197">
        <f>ROUND(Эндоскопия_расчет!R38*Эндоскопия_расчет!R$118,0)</f>
        <v>0</v>
      </c>
      <c r="S36" s="197">
        <f>ROUND(Эндоскопия_расчет!S38*Эндоскопия_расчет!S$118,0)</f>
        <v>0</v>
      </c>
      <c r="T36" s="197">
        <f>ROUND(Эндоскопия_расчет!T38*Эндоскопия_расчет!T$118,0)</f>
        <v>0</v>
      </c>
      <c r="U36" s="197">
        <f>ROUND(Эндоскопия_расчет!U38*Эндоскопия_расчет!U$118,0)</f>
        <v>0</v>
      </c>
      <c r="V36" s="197">
        <f>ROUND(Эндоскопия_расчет!V38*Эндоскопия_расчет!V$118,0)</f>
        <v>0</v>
      </c>
      <c r="W36" s="197">
        <f>ROUND(Эндоскопия_расчет!W38*Эндоскопия_расчет!W$118,0)</f>
        <v>0</v>
      </c>
      <c r="X36" s="197">
        <f>ROUND(Эндоскопия_расчет!X38*Эндоскопия_расчет!X$118,0)</f>
        <v>0</v>
      </c>
      <c r="Y36" s="197">
        <f>ROUND(Эндоскопия_расчет!Y38*Эндоскопия_расчет!Y$118,0)</f>
        <v>0</v>
      </c>
      <c r="Z36" s="357">
        <f t="shared" si="1"/>
        <v>167585.57</v>
      </c>
      <c r="AA36" s="358">
        <f t="shared" si="2"/>
        <v>0</v>
      </c>
      <c r="AB36" s="358">
        <f t="shared" si="31"/>
        <v>0</v>
      </c>
      <c r="AC36" s="358">
        <f t="shared" si="32"/>
        <v>0</v>
      </c>
      <c r="AD36" s="358">
        <f t="shared" si="33"/>
        <v>167585.57</v>
      </c>
      <c r="AE36" s="358">
        <f t="shared" si="34"/>
        <v>0</v>
      </c>
      <c r="AF36" s="358">
        <f t="shared" si="35"/>
        <v>0</v>
      </c>
      <c r="AG36" s="358">
        <f t="shared" si="36"/>
        <v>0</v>
      </c>
      <c r="AH36" s="358">
        <f t="shared" si="37"/>
        <v>0</v>
      </c>
      <c r="AI36" s="358">
        <f t="shared" si="38"/>
        <v>0</v>
      </c>
      <c r="AJ36" s="358">
        <f t="shared" si="39"/>
        <v>0</v>
      </c>
      <c r="AK36" s="358">
        <f t="shared" si="40"/>
        <v>0</v>
      </c>
      <c r="AL36" s="358">
        <f t="shared" si="41"/>
        <v>0</v>
      </c>
      <c r="AM36" s="358">
        <f t="shared" si="42"/>
        <v>0</v>
      </c>
      <c r="AN36" s="358">
        <f t="shared" si="43"/>
        <v>0</v>
      </c>
      <c r="AO36" s="358">
        <f t="shared" si="44"/>
        <v>0</v>
      </c>
      <c r="AP36" s="358">
        <f t="shared" si="45"/>
        <v>0</v>
      </c>
      <c r="AQ36" s="358">
        <f t="shared" si="46"/>
        <v>0</v>
      </c>
      <c r="AR36" s="358">
        <f t="shared" si="47"/>
        <v>0</v>
      </c>
      <c r="AS36" s="358">
        <f t="shared" si="48"/>
        <v>0</v>
      </c>
      <c r="AT36" s="358">
        <f t="shared" si="49"/>
        <v>0</v>
      </c>
      <c r="AU36" s="358">
        <f t="shared" si="50"/>
        <v>0</v>
      </c>
      <c r="AV36" s="358">
        <f t="shared" si="51"/>
        <v>0</v>
      </c>
    </row>
    <row r="37" spans="1:48" ht="20.25">
      <c r="A37" s="228">
        <f t="shared" si="52"/>
        <v>30</v>
      </c>
      <c r="B37" s="213" t="s">
        <v>178</v>
      </c>
      <c r="C37" s="295">
        <f t="shared" si="0"/>
        <v>592</v>
      </c>
      <c r="D37" s="197">
        <f>ROUND(Эндоскопия_расчет!D39*Эндоскопия_расчет!D$118,0)</f>
        <v>138</v>
      </c>
      <c r="E37" s="197">
        <f>ROUND(Эндоскопия_расчет!E39*Эндоскопия_расчет!E$118,0)</f>
        <v>0</v>
      </c>
      <c r="F37" s="197">
        <f>ROUND(Эндоскопия_расчет!F39*Эндоскопия_расчет!F$118,0)</f>
        <v>0</v>
      </c>
      <c r="G37" s="197">
        <f>ROUND(Эндоскопия_расчет!G39*Эндоскопия_расчет!G$118,0)</f>
        <v>0</v>
      </c>
      <c r="H37" s="197">
        <f>ROUND(Эндоскопия_расчет!H39*Эндоскопия_расчет!H$118,0)</f>
        <v>0</v>
      </c>
      <c r="I37" s="197">
        <f>ROUND(Эндоскопия_расчет!I39*Эндоскопия_расчет!I$118,0)</f>
        <v>0</v>
      </c>
      <c r="J37" s="197">
        <f>ROUND(Эндоскопия_расчет!J39*Эндоскопия_расчет!J$118,0)</f>
        <v>0</v>
      </c>
      <c r="K37" s="197">
        <f>ROUND(Эндоскопия_расчет!K39*Эндоскопия_расчет!K$118,0)</f>
        <v>80</v>
      </c>
      <c r="L37" s="197">
        <f>ROUND(Эндоскопия_расчет!L39*Эндоскопия_расчет!L$118,0)</f>
        <v>359</v>
      </c>
      <c r="M37" s="197">
        <f>ROUND(Эндоскопия_расчет!M39*Эндоскопия_расчет!M$118,0)</f>
        <v>0</v>
      </c>
      <c r="N37" s="197">
        <f>ROUND(Эндоскопия_расчет!N39*Эндоскопия_расчет!N$118,0)</f>
        <v>0</v>
      </c>
      <c r="O37" s="197">
        <f>ROUND(Эндоскопия_расчет!O39*Эндоскопия_расчет!O$118,0)</f>
        <v>0</v>
      </c>
      <c r="P37" s="197">
        <f>ROUND(Эндоскопия_расчет!P39*Эндоскопия_расчет!P$118,0)</f>
        <v>0</v>
      </c>
      <c r="Q37" s="197">
        <f>ROUND(Эндоскопия_расчет!Q39*Эндоскопия_расчет!Q$118,0)</f>
        <v>0</v>
      </c>
      <c r="R37" s="197">
        <f>ROUND(Эндоскопия_расчет!R39*Эндоскопия_расчет!R$118,0)</f>
        <v>0</v>
      </c>
      <c r="S37" s="197">
        <f>ROUND(Эндоскопия_расчет!S39*Эндоскопия_расчет!S$118,0)</f>
        <v>0</v>
      </c>
      <c r="T37" s="197">
        <f>ROUND(Эндоскопия_расчет!T39*Эндоскопия_расчет!T$118,0)</f>
        <v>0</v>
      </c>
      <c r="U37" s="197">
        <f>ROUND(Эндоскопия_расчет!U39*Эндоскопия_расчет!U$118,0)</f>
        <v>0</v>
      </c>
      <c r="V37" s="197">
        <f>ROUND(Эндоскопия_расчет!V39*Эндоскопия_расчет!V$118,0)</f>
        <v>0</v>
      </c>
      <c r="W37" s="197">
        <f>ROUND(Эндоскопия_расчет!W39*Эндоскопия_расчет!W$118,0)</f>
        <v>0</v>
      </c>
      <c r="X37" s="197">
        <f>ROUND(Эндоскопия_расчет!X39*Эндоскопия_расчет!X$118,0)</f>
        <v>15</v>
      </c>
      <c r="Y37" s="197">
        <f>ROUND(Эндоскопия_расчет!Y39*Эндоскопия_расчет!Y$118,0)</f>
        <v>0</v>
      </c>
      <c r="Z37" s="357">
        <f t="shared" si="1"/>
        <v>752719.62000000011</v>
      </c>
      <c r="AA37" s="358">
        <f t="shared" si="2"/>
        <v>414195.96</v>
      </c>
      <c r="AB37" s="358">
        <f t="shared" si="31"/>
        <v>0</v>
      </c>
      <c r="AC37" s="358">
        <f t="shared" si="32"/>
        <v>0</v>
      </c>
      <c r="AD37" s="358">
        <f t="shared" si="33"/>
        <v>0</v>
      </c>
      <c r="AE37" s="358">
        <f t="shared" si="34"/>
        <v>0</v>
      </c>
      <c r="AF37" s="358">
        <f t="shared" si="35"/>
        <v>0</v>
      </c>
      <c r="AG37" s="358">
        <f t="shared" si="36"/>
        <v>0</v>
      </c>
      <c r="AH37" s="358">
        <f t="shared" si="37"/>
        <v>33028</v>
      </c>
      <c r="AI37" s="358">
        <f t="shared" si="38"/>
        <v>295112.36</v>
      </c>
      <c r="AJ37" s="358">
        <f t="shared" si="39"/>
        <v>0</v>
      </c>
      <c r="AK37" s="358">
        <f t="shared" si="40"/>
        <v>0</v>
      </c>
      <c r="AL37" s="358">
        <f t="shared" si="41"/>
        <v>0</v>
      </c>
      <c r="AM37" s="358">
        <f t="shared" si="42"/>
        <v>0</v>
      </c>
      <c r="AN37" s="358">
        <f t="shared" si="43"/>
        <v>0</v>
      </c>
      <c r="AO37" s="358">
        <f t="shared" si="44"/>
        <v>0</v>
      </c>
      <c r="AP37" s="358">
        <f t="shared" si="45"/>
        <v>0</v>
      </c>
      <c r="AQ37" s="358">
        <f t="shared" si="46"/>
        <v>0</v>
      </c>
      <c r="AR37" s="358">
        <f t="shared" si="47"/>
        <v>0</v>
      </c>
      <c r="AS37" s="358">
        <f t="shared" si="48"/>
        <v>0</v>
      </c>
      <c r="AT37" s="358">
        <f t="shared" si="49"/>
        <v>0</v>
      </c>
      <c r="AU37" s="358">
        <f t="shared" si="50"/>
        <v>10383.299999999999</v>
      </c>
      <c r="AV37" s="358">
        <f t="shared" si="51"/>
        <v>0</v>
      </c>
    </row>
    <row r="38" spans="1:48" ht="20.25">
      <c r="A38" s="228">
        <f t="shared" si="52"/>
        <v>31</v>
      </c>
      <c r="B38" s="213" t="s">
        <v>179</v>
      </c>
      <c r="C38" s="295">
        <f t="shared" si="0"/>
        <v>2727</v>
      </c>
      <c r="D38" s="197">
        <f>ROUND(Эндоскопия_расчет!D40*Эндоскопия_расчет!D$118,0)</f>
        <v>221</v>
      </c>
      <c r="E38" s="197">
        <f>ROUND(Эндоскопия_расчет!E40*Эндоскопия_расчет!E$118,0)</f>
        <v>0</v>
      </c>
      <c r="F38" s="197">
        <f>ROUND(Эндоскопия_расчет!F40*Эндоскопия_расчет!F$118,0)</f>
        <v>0</v>
      </c>
      <c r="G38" s="197">
        <f>ROUND(Эндоскопия_расчет!G40*Эндоскопия_расчет!G$118,0)</f>
        <v>0</v>
      </c>
      <c r="H38" s="197">
        <f>ROUND(Эндоскопия_расчет!H40*Эндоскопия_расчет!H$118,0)</f>
        <v>0</v>
      </c>
      <c r="I38" s="197">
        <f>ROUND(Эндоскопия_расчет!I40*Эндоскопия_расчет!I$118,0)</f>
        <v>0</v>
      </c>
      <c r="J38" s="197">
        <f>ROUND(Эндоскопия_расчет!J40*Эндоскопия_расчет!J$118,0)</f>
        <v>0</v>
      </c>
      <c r="K38" s="197">
        <f>ROUND(Эндоскопия_расчет!K40*Эндоскопия_расчет!K$118,0)</f>
        <v>0</v>
      </c>
      <c r="L38" s="197">
        <f>ROUND(Эндоскопия_расчет!L40*Эндоскопия_расчет!L$118,0)</f>
        <v>0</v>
      </c>
      <c r="M38" s="197">
        <f>ROUND(Эндоскопия_расчет!M40*Эндоскопия_расчет!M$118,0)</f>
        <v>0</v>
      </c>
      <c r="N38" s="197">
        <f>ROUND(Эндоскопия_расчет!N40*Эндоскопия_расчет!N$118,0)</f>
        <v>0</v>
      </c>
      <c r="O38" s="197">
        <f>ROUND(Эндоскопия_расчет!O40*Эндоскопия_расчет!O$118,0)</f>
        <v>0</v>
      </c>
      <c r="P38" s="197">
        <f>ROUND(Эндоскопия_расчет!P40*Эндоскопия_расчет!P$118,0)</f>
        <v>0</v>
      </c>
      <c r="Q38" s="197">
        <f>ROUND(Эндоскопия_расчет!Q40*Эндоскопия_расчет!Q$118,0)</f>
        <v>0</v>
      </c>
      <c r="R38" s="197">
        <f>ROUND(Эндоскопия_расчет!R40*Эндоскопия_расчет!R$118,0)</f>
        <v>70</v>
      </c>
      <c r="S38" s="197">
        <f>ROUND(Эндоскопия_расчет!S40*Эндоскопия_расчет!S$118,0)</f>
        <v>2353</v>
      </c>
      <c r="T38" s="197">
        <f>ROUND(Эндоскопия_расчет!T40*Эндоскопия_расчет!T$118,0)</f>
        <v>22</v>
      </c>
      <c r="U38" s="197">
        <f>ROUND(Эндоскопия_расчет!U40*Эндоскопия_расчет!U$118,0)</f>
        <v>0</v>
      </c>
      <c r="V38" s="197">
        <f>ROUND(Эндоскопия_расчет!V40*Эндоскопия_расчет!V$118,0)</f>
        <v>22</v>
      </c>
      <c r="W38" s="197">
        <f>ROUND(Эндоскопия_расчет!W40*Эндоскопия_расчет!W$118,0)</f>
        <v>11</v>
      </c>
      <c r="X38" s="197">
        <f>ROUND(Эндоскопия_расчет!X40*Эндоскопия_расчет!X$118,0)</f>
        <v>17</v>
      </c>
      <c r="Y38" s="197">
        <f>ROUND(Эндоскопия_расчет!Y40*Эндоскопия_расчет!Y$118,0)</f>
        <v>11</v>
      </c>
      <c r="Z38" s="357">
        <f t="shared" si="1"/>
        <v>2636011.3600000003</v>
      </c>
      <c r="AA38" s="358">
        <f t="shared" si="2"/>
        <v>663313.81999999995</v>
      </c>
      <c r="AB38" s="358">
        <f t="shared" si="31"/>
        <v>0</v>
      </c>
      <c r="AC38" s="358">
        <f t="shared" si="32"/>
        <v>0</v>
      </c>
      <c r="AD38" s="358">
        <f t="shared" si="33"/>
        <v>0</v>
      </c>
      <c r="AE38" s="358">
        <f t="shared" si="34"/>
        <v>0</v>
      </c>
      <c r="AF38" s="358">
        <f t="shared" si="35"/>
        <v>0</v>
      </c>
      <c r="AG38" s="358">
        <f t="shared" si="36"/>
        <v>0</v>
      </c>
      <c r="AH38" s="358">
        <f t="shared" si="37"/>
        <v>0</v>
      </c>
      <c r="AI38" s="358">
        <f t="shared" si="38"/>
        <v>0</v>
      </c>
      <c r="AJ38" s="358">
        <f t="shared" si="39"/>
        <v>0</v>
      </c>
      <c r="AK38" s="358">
        <f t="shared" si="40"/>
        <v>0</v>
      </c>
      <c r="AL38" s="358">
        <f t="shared" si="41"/>
        <v>0</v>
      </c>
      <c r="AM38" s="358">
        <f t="shared" si="42"/>
        <v>0</v>
      </c>
      <c r="AN38" s="358">
        <f t="shared" si="43"/>
        <v>0</v>
      </c>
      <c r="AO38" s="358">
        <f t="shared" si="44"/>
        <v>63742.7</v>
      </c>
      <c r="AP38" s="358">
        <f t="shared" si="45"/>
        <v>1854140.47</v>
      </c>
      <c r="AQ38" s="358">
        <f t="shared" si="46"/>
        <v>19380.900000000001</v>
      </c>
      <c r="AR38" s="358">
        <f t="shared" si="47"/>
        <v>0</v>
      </c>
      <c r="AS38" s="358">
        <f t="shared" si="48"/>
        <v>12056.66</v>
      </c>
      <c r="AT38" s="358">
        <f t="shared" si="49"/>
        <v>6028.33</v>
      </c>
      <c r="AU38" s="358">
        <f t="shared" si="50"/>
        <v>11767.74</v>
      </c>
      <c r="AV38" s="358">
        <f t="shared" si="51"/>
        <v>5580.74</v>
      </c>
    </row>
    <row r="39" spans="1:48" ht="20.25">
      <c r="A39" s="228">
        <f t="shared" si="52"/>
        <v>32</v>
      </c>
      <c r="B39" s="213" t="s">
        <v>180</v>
      </c>
      <c r="C39" s="295">
        <f t="shared" si="0"/>
        <v>0</v>
      </c>
      <c r="D39" s="197">
        <f>ROUND(Эндоскопия_расчет!D41*Эндоскопия_расчет!D$118,0)</f>
        <v>0</v>
      </c>
      <c r="E39" s="197">
        <f>ROUND(Эндоскопия_расчет!E41*Эндоскопия_расчет!E$118,0)</f>
        <v>0</v>
      </c>
      <c r="F39" s="197">
        <f>ROUND(Эндоскопия_расчет!F41*Эндоскопия_расчет!F$118,0)</f>
        <v>0</v>
      </c>
      <c r="G39" s="197">
        <f>ROUND(Эндоскопия_расчет!G41*Эндоскопия_расчет!G$118,0)</f>
        <v>0</v>
      </c>
      <c r="H39" s="197">
        <f>ROUND(Эндоскопия_расчет!H41*Эндоскопия_расчет!H$118,0)</f>
        <v>0</v>
      </c>
      <c r="I39" s="197">
        <f>ROUND(Эндоскопия_расчет!I41*Эндоскопия_расчет!I$118,0)</f>
        <v>0</v>
      </c>
      <c r="J39" s="197">
        <f>ROUND(Эндоскопия_расчет!J41*Эндоскопия_расчет!J$118,0)</f>
        <v>0</v>
      </c>
      <c r="K39" s="197">
        <f>ROUND(Эндоскопия_расчет!K41*Эндоскопия_расчет!K$118,0)</f>
        <v>0</v>
      </c>
      <c r="L39" s="197">
        <f>ROUND(Эндоскопия_расчет!L41*Эндоскопия_расчет!L$118,0)</f>
        <v>0</v>
      </c>
      <c r="M39" s="197">
        <f>ROUND(Эндоскопия_расчет!M41*Эндоскопия_расчет!M$118,0)</f>
        <v>0</v>
      </c>
      <c r="N39" s="197">
        <f>ROUND(Эндоскопия_расчет!N41*Эндоскопия_расчет!N$118,0)</f>
        <v>0</v>
      </c>
      <c r="O39" s="197">
        <f>ROUND(Эндоскопия_расчет!O41*Эндоскопия_расчет!O$118,0)</f>
        <v>0</v>
      </c>
      <c r="P39" s="197">
        <f>ROUND(Эндоскопия_расчет!P41*Эндоскопия_расчет!P$118,0)</f>
        <v>0</v>
      </c>
      <c r="Q39" s="197">
        <f>ROUND(Эндоскопия_расчет!Q41*Эндоскопия_расчет!Q$118,0)</f>
        <v>0</v>
      </c>
      <c r="R39" s="197">
        <f>ROUND(Эндоскопия_расчет!R41*Эндоскопия_расчет!R$118,0)</f>
        <v>0</v>
      </c>
      <c r="S39" s="197">
        <f>ROUND(Эндоскопия_расчет!S41*Эндоскопия_расчет!S$118,0)</f>
        <v>0</v>
      </c>
      <c r="T39" s="197">
        <f>ROUND(Эндоскопия_расчет!T41*Эндоскопия_расчет!T$118,0)</f>
        <v>0</v>
      </c>
      <c r="U39" s="197">
        <f>ROUND(Эндоскопия_расчет!U41*Эндоскопия_расчет!U$118,0)</f>
        <v>0</v>
      </c>
      <c r="V39" s="197">
        <f>ROUND(Эндоскопия_расчет!V41*Эндоскопия_расчет!V$118,0)</f>
        <v>0</v>
      </c>
      <c r="W39" s="197">
        <f>ROUND(Эндоскопия_расчет!W41*Эндоскопия_расчет!W$118,0)</f>
        <v>0</v>
      </c>
      <c r="X39" s="197">
        <f>ROUND(Эндоскопия_расчет!X41*Эндоскопия_расчет!X$118,0)</f>
        <v>0</v>
      </c>
      <c r="Y39" s="197">
        <f>ROUND(Эндоскопия_расчет!Y41*Эндоскопия_расчет!Y$118,0)</f>
        <v>0</v>
      </c>
      <c r="Z39" s="357">
        <f t="shared" si="1"/>
        <v>0</v>
      </c>
      <c r="AA39" s="358">
        <f t="shared" si="2"/>
        <v>0</v>
      </c>
      <c r="AB39" s="358">
        <f t="shared" si="31"/>
        <v>0</v>
      </c>
      <c r="AC39" s="358">
        <f t="shared" si="32"/>
        <v>0</v>
      </c>
      <c r="AD39" s="358">
        <f t="shared" si="33"/>
        <v>0</v>
      </c>
      <c r="AE39" s="358">
        <f t="shared" si="34"/>
        <v>0</v>
      </c>
      <c r="AF39" s="358">
        <f t="shared" si="35"/>
        <v>0</v>
      </c>
      <c r="AG39" s="358">
        <f t="shared" si="36"/>
        <v>0</v>
      </c>
      <c r="AH39" s="358">
        <f t="shared" si="37"/>
        <v>0</v>
      </c>
      <c r="AI39" s="358">
        <f t="shared" si="38"/>
        <v>0</v>
      </c>
      <c r="AJ39" s="358">
        <f t="shared" si="39"/>
        <v>0</v>
      </c>
      <c r="AK39" s="358">
        <f t="shared" si="40"/>
        <v>0</v>
      </c>
      <c r="AL39" s="358">
        <f t="shared" si="41"/>
        <v>0</v>
      </c>
      <c r="AM39" s="358">
        <f t="shared" si="42"/>
        <v>0</v>
      </c>
      <c r="AN39" s="358">
        <f t="shared" si="43"/>
        <v>0</v>
      </c>
      <c r="AO39" s="358">
        <f t="shared" si="44"/>
        <v>0</v>
      </c>
      <c r="AP39" s="358">
        <f t="shared" si="45"/>
        <v>0</v>
      </c>
      <c r="AQ39" s="358">
        <f t="shared" si="46"/>
        <v>0</v>
      </c>
      <c r="AR39" s="358">
        <f t="shared" si="47"/>
        <v>0</v>
      </c>
      <c r="AS39" s="358">
        <f t="shared" si="48"/>
        <v>0</v>
      </c>
      <c r="AT39" s="358">
        <f t="shared" si="49"/>
        <v>0</v>
      </c>
      <c r="AU39" s="358">
        <f t="shared" si="50"/>
        <v>0</v>
      </c>
      <c r="AV39" s="358">
        <f t="shared" si="51"/>
        <v>0</v>
      </c>
    </row>
    <row r="40" spans="1:48" ht="40.5">
      <c r="A40" s="228">
        <f t="shared" si="52"/>
        <v>33</v>
      </c>
      <c r="B40" s="213" t="s">
        <v>181</v>
      </c>
      <c r="C40" s="295">
        <f t="shared" si="0"/>
        <v>0</v>
      </c>
      <c r="D40" s="197">
        <f>ROUND(Эндоскопия_расчет!D42*Эндоскопия_расчет!D$118,0)</f>
        <v>0</v>
      </c>
      <c r="E40" s="197">
        <f>ROUND(Эндоскопия_расчет!E42*Эндоскопия_расчет!E$118,0)</f>
        <v>0</v>
      </c>
      <c r="F40" s="197">
        <f>ROUND(Эндоскопия_расчет!F42*Эндоскопия_расчет!F$118,0)</f>
        <v>0</v>
      </c>
      <c r="G40" s="197">
        <f>ROUND(Эндоскопия_расчет!G42*Эндоскопия_расчет!G$118,0)</f>
        <v>0</v>
      </c>
      <c r="H40" s="197">
        <f>ROUND(Эндоскопия_расчет!H42*Эндоскопия_расчет!H$118,0)</f>
        <v>0</v>
      </c>
      <c r="I40" s="197">
        <f>ROUND(Эндоскопия_расчет!I42*Эндоскопия_расчет!I$118,0)</f>
        <v>0</v>
      </c>
      <c r="J40" s="197">
        <f>ROUND(Эндоскопия_расчет!J42*Эндоскопия_расчет!J$118,0)</f>
        <v>0</v>
      </c>
      <c r="K40" s="197">
        <f>ROUND(Эндоскопия_расчет!K42*Эндоскопия_расчет!K$118,0)</f>
        <v>0</v>
      </c>
      <c r="L40" s="197">
        <f>ROUND(Эндоскопия_расчет!L42*Эндоскопия_расчет!L$118,0)</f>
        <v>0</v>
      </c>
      <c r="M40" s="197">
        <f>ROUND(Эндоскопия_расчет!M42*Эндоскопия_расчет!M$118,0)</f>
        <v>0</v>
      </c>
      <c r="N40" s="197">
        <f>ROUND(Эндоскопия_расчет!N42*Эндоскопия_расчет!N$118,0)</f>
        <v>0</v>
      </c>
      <c r="O40" s="197">
        <f>ROUND(Эндоскопия_расчет!O42*Эндоскопия_расчет!O$118,0)</f>
        <v>0</v>
      </c>
      <c r="P40" s="197">
        <f>ROUND(Эндоскопия_расчет!P42*Эндоскопия_расчет!P$118,0)</f>
        <v>0</v>
      </c>
      <c r="Q40" s="197">
        <f>ROUND(Эндоскопия_расчет!Q42*Эндоскопия_расчет!Q$118,0)</f>
        <v>0</v>
      </c>
      <c r="R40" s="197">
        <f>ROUND(Эндоскопия_расчет!R42*Эндоскопия_расчет!R$118,0)</f>
        <v>0</v>
      </c>
      <c r="S40" s="197">
        <f>ROUND(Эндоскопия_расчет!S42*Эндоскопия_расчет!S$118,0)</f>
        <v>0</v>
      </c>
      <c r="T40" s="197">
        <f>ROUND(Эндоскопия_расчет!T42*Эндоскопия_расчет!T$118,0)</f>
        <v>0</v>
      </c>
      <c r="U40" s="197">
        <f>ROUND(Эндоскопия_расчет!U42*Эндоскопия_расчет!U$118,0)</f>
        <v>0</v>
      </c>
      <c r="V40" s="197">
        <f>ROUND(Эндоскопия_расчет!V42*Эндоскопия_расчет!V$118,0)</f>
        <v>0</v>
      </c>
      <c r="W40" s="197">
        <f>ROUND(Эндоскопия_расчет!W42*Эндоскопия_расчет!W$118,0)</f>
        <v>0</v>
      </c>
      <c r="X40" s="197">
        <f>ROUND(Эндоскопия_расчет!X42*Эндоскопия_расчет!X$118,0)</f>
        <v>0</v>
      </c>
      <c r="Y40" s="197">
        <f>ROUND(Эндоскопия_расчет!Y42*Эндоскопия_расчет!Y$118,0)</f>
        <v>0</v>
      </c>
      <c r="Z40" s="357">
        <f t="shared" si="1"/>
        <v>0</v>
      </c>
      <c r="AA40" s="358">
        <f t="shared" si="2"/>
        <v>0</v>
      </c>
      <c r="AB40" s="358">
        <f t="shared" si="31"/>
        <v>0</v>
      </c>
      <c r="AC40" s="358">
        <f t="shared" si="32"/>
        <v>0</v>
      </c>
      <c r="AD40" s="358">
        <f t="shared" si="33"/>
        <v>0</v>
      </c>
      <c r="AE40" s="358">
        <f t="shared" si="34"/>
        <v>0</v>
      </c>
      <c r="AF40" s="358">
        <f t="shared" si="35"/>
        <v>0</v>
      </c>
      <c r="AG40" s="358">
        <f t="shared" si="36"/>
        <v>0</v>
      </c>
      <c r="AH40" s="358">
        <f t="shared" si="37"/>
        <v>0</v>
      </c>
      <c r="AI40" s="358">
        <f t="shared" si="38"/>
        <v>0</v>
      </c>
      <c r="AJ40" s="358">
        <f t="shared" si="39"/>
        <v>0</v>
      </c>
      <c r="AK40" s="358">
        <f t="shared" si="40"/>
        <v>0</v>
      </c>
      <c r="AL40" s="358">
        <f t="shared" si="41"/>
        <v>0</v>
      </c>
      <c r="AM40" s="358">
        <f t="shared" si="42"/>
        <v>0</v>
      </c>
      <c r="AN40" s="358">
        <f t="shared" si="43"/>
        <v>0</v>
      </c>
      <c r="AO40" s="358">
        <f t="shared" si="44"/>
        <v>0</v>
      </c>
      <c r="AP40" s="358">
        <f t="shared" si="45"/>
        <v>0</v>
      </c>
      <c r="AQ40" s="358">
        <f t="shared" si="46"/>
        <v>0</v>
      </c>
      <c r="AR40" s="358">
        <f t="shared" si="47"/>
        <v>0</v>
      </c>
      <c r="AS40" s="358">
        <f t="shared" si="48"/>
        <v>0</v>
      </c>
      <c r="AT40" s="358">
        <f t="shared" si="49"/>
        <v>0</v>
      </c>
      <c r="AU40" s="358">
        <f t="shared" si="50"/>
        <v>0</v>
      </c>
      <c r="AV40" s="358">
        <f t="shared" si="51"/>
        <v>0</v>
      </c>
    </row>
    <row r="41" spans="1:48" ht="40.5">
      <c r="A41" s="228">
        <f t="shared" si="52"/>
        <v>34</v>
      </c>
      <c r="B41" s="213" t="s">
        <v>182</v>
      </c>
      <c r="C41" s="295">
        <f t="shared" si="0"/>
        <v>0</v>
      </c>
      <c r="D41" s="197">
        <f>ROUND(Эндоскопия_расчет!D43*Эндоскопия_расчет!D$118,0)</f>
        <v>0</v>
      </c>
      <c r="E41" s="197">
        <f>ROUND(Эндоскопия_расчет!E43*Эндоскопия_расчет!E$118,0)</f>
        <v>0</v>
      </c>
      <c r="F41" s="197">
        <f>ROUND(Эндоскопия_расчет!F43*Эндоскопия_расчет!F$118,0)</f>
        <v>0</v>
      </c>
      <c r="G41" s="197">
        <f>ROUND(Эндоскопия_расчет!G43*Эндоскопия_расчет!G$118,0)</f>
        <v>0</v>
      </c>
      <c r="H41" s="197">
        <f>ROUND(Эндоскопия_расчет!H43*Эндоскопия_расчет!H$118,0)</f>
        <v>0</v>
      </c>
      <c r="I41" s="197">
        <f>ROUND(Эндоскопия_расчет!I43*Эндоскопия_расчет!I$118,0)</f>
        <v>0</v>
      </c>
      <c r="J41" s="197">
        <f>ROUND(Эндоскопия_расчет!J43*Эндоскопия_расчет!J$118,0)</f>
        <v>0</v>
      </c>
      <c r="K41" s="197">
        <f>ROUND(Эндоскопия_расчет!K43*Эндоскопия_расчет!K$118,0)</f>
        <v>0</v>
      </c>
      <c r="L41" s="197">
        <f>ROUND(Эндоскопия_расчет!L43*Эндоскопия_расчет!L$118,0)</f>
        <v>0</v>
      </c>
      <c r="M41" s="197">
        <f>ROUND(Эндоскопия_расчет!M43*Эндоскопия_расчет!M$118,0)</f>
        <v>0</v>
      </c>
      <c r="N41" s="197">
        <f>ROUND(Эндоскопия_расчет!N43*Эндоскопия_расчет!N$118,0)</f>
        <v>0</v>
      </c>
      <c r="O41" s="197">
        <f>ROUND(Эндоскопия_расчет!O43*Эндоскопия_расчет!O$118,0)</f>
        <v>0</v>
      </c>
      <c r="P41" s="197">
        <f>ROUND(Эндоскопия_расчет!P43*Эндоскопия_расчет!P$118,0)</f>
        <v>0</v>
      </c>
      <c r="Q41" s="197">
        <f>ROUND(Эндоскопия_расчет!Q43*Эндоскопия_расчет!Q$118,0)</f>
        <v>0</v>
      </c>
      <c r="R41" s="197">
        <f>ROUND(Эндоскопия_расчет!R43*Эндоскопия_расчет!R$118,0)</f>
        <v>0</v>
      </c>
      <c r="S41" s="197">
        <f>ROUND(Эндоскопия_расчет!S43*Эндоскопия_расчет!S$118,0)</f>
        <v>0</v>
      </c>
      <c r="T41" s="197">
        <f>ROUND(Эндоскопия_расчет!T43*Эндоскопия_расчет!T$118,0)</f>
        <v>0</v>
      </c>
      <c r="U41" s="197">
        <f>ROUND(Эндоскопия_расчет!U43*Эндоскопия_расчет!U$118,0)</f>
        <v>0</v>
      </c>
      <c r="V41" s="197">
        <f>ROUND(Эндоскопия_расчет!V43*Эндоскопия_расчет!V$118,0)</f>
        <v>0</v>
      </c>
      <c r="W41" s="197">
        <f>ROUND(Эндоскопия_расчет!W43*Эндоскопия_расчет!W$118,0)</f>
        <v>0</v>
      </c>
      <c r="X41" s="197">
        <f>ROUND(Эндоскопия_расчет!X43*Эндоскопия_расчет!X$118,0)</f>
        <v>0</v>
      </c>
      <c r="Y41" s="197">
        <f>ROUND(Эндоскопия_расчет!Y43*Эндоскопия_расчет!Y$118,0)</f>
        <v>0</v>
      </c>
      <c r="Z41" s="357">
        <f t="shared" si="1"/>
        <v>0</v>
      </c>
      <c r="AA41" s="358">
        <f t="shared" si="2"/>
        <v>0</v>
      </c>
      <c r="AB41" s="358">
        <f t="shared" si="31"/>
        <v>0</v>
      </c>
      <c r="AC41" s="358">
        <f t="shared" si="32"/>
        <v>0</v>
      </c>
      <c r="AD41" s="358">
        <f t="shared" si="33"/>
        <v>0</v>
      </c>
      <c r="AE41" s="358">
        <f t="shared" si="34"/>
        <v>0</v>
      </c>
      <c r="AF41" s="358">
        <f t="shared" si="35"/>
        <v>0</v>
      </c>
      <c r="AG41" s="358">
        <f t="shared" si="36"/>
        <v>0</v>
      </c>
      <c r="AH41" s="358">
        <f t="shared" si="37"/>
        <v>0</v>
      </c>
      <c r="AI41" s="358">
        <f t="shared" si="38"/>
        <v>0</v>
      </c>
      <c r="AJ41" s="358">
        <f t="shared" si="39"/>
        <v>0</v>
      </c>
      <c r="AK41" s="358">
        <f t="shared" si="40"/>
        <v>0</v>
      </c>
      <c r="AL41" s="358">
        <f t="shared" si="41"/>
        <v>0</v>
      </c>
      <c r="AM41" s="358">
        <f t="shared" si="42"/>
        <v>0</v>
      </c>
      <c r="AN41" s="358">
        <f t="shared" si="43"/>
        <v>0</v>
      </c>
      <c r="AO41" s="358">
        <f t="shared" si="44"/>
        <v>0</v>
      </c>
      <c r="AP41" s="358">
        <f t="shared" si="45"/>
        <v>0</v>
      </c>
      <c r="AQ41" s="358">
        <f t="shared" si="46"/>
        <v>0</v>
      </c>
      <c r="AR41" s="358">
        <f t="shared" si="47"/>
        <v>0</v>
      </c>
      <c r="AS41" s="358">
        <f t="shared" si="48"/>
        <v>0</v>
      </c>
      <c r="AT41" s="358">
        <f t="shared" si="49"/>
        <v>0</v>
      </c>
      <c r="AU41" s="358">
        <f t="shared" si="50"/>
        <v>0</v>
      </c>
      <c r="AV41" s="358">
        <f t="shared" si="51"/>
        <v>0</v>
      </c>
    </row>
    <row r="42" spans="1:48" ht="20.25">
      <c r="A42" s="228">
        <f t="shared" si="52"/>
        <v>35</v>
      </c>
      <c r="B42" s="213" t="s">
        <v>183</v>
      </c>
      <c r="C42" s="295">
        <f t="shared" si="0"/>
        <v>0</v>
      </c>
      <c r="D42" s="197">
        <f>ROUND(Эндоскопия_расчет!D44*Эндоскопия_расчет!D$118,0)</f>
        <v>0</v>
      </c>
      <c r="E42" s="197">
        <f>ROUND(Эндоскопия_расчет!E44*Эндоскопия_расчет!E$118,0)</f>
        <v>0</v>
      </c>
      <c r="F42" s="197">
        <f>ROUND(Эндоскопия_расчет!F44*Эндоскопия_расчет!F$118,0)</f>
        <v>0</v>
      </c>
      <c r="G42" s="197">
        <f>ROUND(Эндоскопия_расчет!G44*Эндоскопия_расчет!G$118,0)</f>
        <v>0</v>
      </c>
      <c r="H42" s="197">
        <f>ROUND(Эндоскопия_расчет!H44*Эндоскопия_расчет!H$118,0)</f>
        <v>0</v>
      </c>
      <c r="I42" s="197">
        <f>ROUND(Эндоскопия_расчет!I44*Эндоскопия_расчет!I$118,0)</f>
        <v>0</v>
      </c>
      <c r="J42" s="197">
        <f>ROUND(Эндоскопия_расчет!J44*Эндоскопия_расчет!J$118,0)</f>
        <v>0</v>
      </c>
      <c r="K42" s="197">
        <f>ROUND(Эндоскопия_расчет!K44*Эндоскопия_расчет!K$118,0)</f>
        <v>0</v>
      </c>
      <c r="L42" s="197">
        <f>ROUND(Эндоскопия_расчет!L44*Эндоскопия_расчет!L$118,0)</f>
        <v>0</v>
      </c>
      <c r="M42" s="197">
        <f>ROUND(Эндоскопия_расчет!M44*Эндоскопия_расчет!M$118,0)</f>
        <v>0</v>
      </c>
      <c r="N42" s="197">
        <f>ROUND(Эндоскопия_расчет!N44*Эндоскопия_расчет!N$118,0)</f>
        <v>0</v>
      </c>
      <c r="O42" s="197">
        <f>ROUND(Эндоскопия_расчет!O44*Эндоскопия_расчет!O$118,0)</f>
        <v>0</v>
      </c>
      <c r="P42" s="197">
        <f>ROUND(Эндоскопия_расчет!P44*Эндоскопия_расчет!P$118,0)</f>
        <v>0</v>
      </c>
      <c r="Q42" s="197">
        <f>ROUND(Эндоскопия_расчет!Q44*Эндоскопия_расчет!Q$118,0)</f>
        <v>0</v>
      </c>
      <c r="R42" s="197">
        <f>ROUND(Эндоскопия_расчет!R44*Эндоскопия_расчет!R$118,0)</f>
        <v>0</v>
      </c>
      <c r="S42" s="197">
        <f>ROUND(Эндоскопия_расчет!S44*Эндоскопия_расчет!S$118,0)</f>
        <v>0</v>
      </c>
      <c r="T42" s="197">
        <f>ROUND(Эндоскопия_расчет!T44*Эндоскопия_расчет!T$118,0)</f>
        <v>0</v>
      </c>
      <c r="U42" s="197">
        <f>ROUND(Эндоскопия_расчет!U44*Эндоскопия_расчет!U$118,0)</f>
        <v>0</v>
      </c>
      <c r="V42" s="197">
        <f>ROUND(Эндоскопия_расчет!V44*Эндоскопия_расчет!V$118,0)</f>
        <v>0</v>
      </c>
      <c r="W42" s="197">
        <f>ROUND(Эндоскопия_расчет!W44*Эндоскопия_расчет!W$118,0)</f>
        <v>0</v>
      </c>
      <c r="X42" s="197">
        <f>ROUND(Эндоскопия_расчет!X44*Эндоскопия_расчет!X$118,0)</f>
        <v>0</v>
      </c>
      <c r="Y42" s="197">
        <f>ROUND(Эндоскопия_расчет!Y44*Эндоскопия_расчет!Y$118,0)</f>
        <v>0</v>
      </c>
      <c r="Z42" s="357">
        <f t="shared" si="1"/>
        <v>0</v>
      </c>
      <c r="AA42" s="358">
        <f t="shared" si="2"/>
        <v>0</v>
      </c>
      <c r="AB42" s="358">
        <f t="shared" si="31"/>
        <v>0</v>
      </c>
      <c r="AC42" s="358">
        <f t="shared" si="32"/>
        <v>0</v>
      </c>
      <c r="AD42" s="358">
        <f t="shared" si="33"/>
        <v>0</v>
      </c>
      <c r="AE42" s="358">
        <f t="shared" si="34"/>
        <v>0</v>
      </c>
      <c r="AF42" s="358">
        <f t="shared" si="35"/>
        <v>0</v>
      </c>
      <c r="AG42" s="358">
        <f t="shared" si="36"/>
        <v>0</v>
      </c>
      <c r="AH42" s="358">
        <f t="shared" si="37"/>
        <v>0</v>
      </c>
      <c r="AI42" s="358">
        <f t="shared" si="38"/>
        <v>0</v>
      </c>
      <c r="AJ42" s="358">
        <f t="shared" si="39"/>
        <v>0</v>
      </c>
      <c r="AK42" s="358">
        <f t="shared" si="40"/>
        <v>0</v>
      </c>
      <c r="AL42" s="358">
        <f t="shared" si="41"/>
        <v>0</v>
      </c>
      <c r="AM42" s="358">
        <f t="shared" si="42"/>
        <v>0</v>
      </c>
      <c r="AN42" s="358">
        <f t="shared" si="43"/>
        <v>0</v>
      </c>
      <c r="AO42" s="358">
        <f t="shared" si="44"/>
        <v>0</v>
      </c>
      <c r="AP42" s="358">
        <f t="shared" si="45"/>
        <v>0</v>
      </c>
      <c r="AQ42" s="358">
        <f t="shared" si="46"/>
        <v>0</v>
      </c>
      <c r="AR42" s="358">
        <f t="shared" si="47"/>
        <v>0</v>
      </c>
      <c r="AS42" s="358">
        <f t="shared" si="48"/>
        <v>0</v>
      </c>
      <c r="AT42" s="358">
        <f t="shared" si="49"/>
        <v>0</v>
      </c>
      <c r="AU42" s="358">
        <f t="shared" si="50"/>
        <v>0</v>
      </c>
      <c r="AV42" s="358">
        <f t="shared" si="51"/>
        <v>0</v>
      </c>
    </row>
    <row r="43" spans="1:48" ht="40.5">
      <c r="A43" s="228">
        <f t="shared" si="52"/>
        <v>36</v>
      </c>
      <c r="B43" s="213" t="s">
        <v>184</v>
      </c>
      <c r="C43" s="295">
        <f t="shared" si="0"/>
        <v>0</v>
      </c>
      <c r="D43" s="197">
        <f>ROUND(Эндоскопия_расчет!D45*Эндоскопия_расчет!D$118,0)</f>
        <v>0</v>
      </c>
      <c r="E43" s="197">
        <f>ROUND(Эндоскопия_расчет!E45*Эндоскопия_расчет!E$118,0)</f>
        <v>0</v>
      </c>
      <c r="F43" s="197">
        <f>ROUND(Эндоскопия_расчет!F45*Эндоскопия_расчет!F$118,0)</f>
        <v>0</v>
      </c>
      <c r="G43" s="197">
        <f>ROUND(Эндоскопия_расчет!G45*Эндоскопия_расчет!G$118,0)</f>
        <v>0</v>
      </c>
      <c r="H43" s="197">
        <f>ROUND(Эндоскопия_расчет!H45*Эндоскопия_расчет!H$118,0)</f>
        <v>0</v>
      </c>
      <c r="I43" s="197">
        <f>ROUND(Эндоскопия_расчет!I45*Эндоскопия_расчет!I$118,0)</f>
        <v>0</v>
      </c>
      <c r="J43" s="197">
        <f>ROUND(Эндоскопия_расчет!J45*Эндоскопия_расчет!J$118,0)</f>
        <v>0</v>
      </c>
      <c r="K43" s="197">
        <f>ROUND(Эндоскопия_расчет!K45*Эндоскопия_расчет!K$118,0)</f>
        <v>0</v>
      </c>
      <c r="L43" s="197">
        <f>ROUND(Эндоскопия_расчет!L45*Эндоскопия_расчет!L$118,0)</f>
        <v>0</v>
      </c>
      <c r="M43" s="197">
        <f>ROUND(Эндоскопия_расчет!M45*Эндоскопия_расчет!M$118,0)</f>
        <v>0</v>
      </c>
      <c r="N43" s="197">
        <f>ROUND(Эндоскопия_расчет!N45*Эндоскопия_расчет!N$118,0)</f>
        <v>0</v>
      </c>
      <c r="O43" s="197">
        <f>ROUND(Эндоскопия_расчет!O45*Эндоскопия_расчет!O$118,0)</f>
        <v>0</v>
      </c>
      <c r="P43" s="197">
        <f>ROUND(Эндоскопия_расчет!P45*Эндоскопия_расчет!P$118,0)</f>
        <v>0</v>
      </c>
      <c r="Q43" s="197">
        <f>ROUND(Эндоскопия_расчет!Q45*Эндоскопия_расчет!Q$118,0)</f>
        <v>0</v>
      </c>
      <c r="R43" s="197">
        <f>ROUND(Эндоскопия_расчет!R45*Эндоскопия_расчет!R$118,0)</f>
        <v>0</v>
      </c>
      <c r="S43" s="197">
        <f>ROUND(Эндоскопия_расчет!S45*Эндоскопия_расчет!S$118,0)</f>
        <v>0</v>
      </c>
      <c r="T43" s="197">
        <f>ROUND(Эндоскопия_расчет!T45*Эндоскопия_расчет!T$118,0)</f>
        <v>0</v>
      </c>
      <c r="U43" s="197">
        <f>ROUND(Эндоскопия_расчет!U45*Эндоскопия_расчет!U$118,0)</f>
        <v>0</v>
      </c>
      <c r="V43" s="197">
        <f>ROUND(Эндоскопия_расчет!V45*Эндоскопия_расчет!V$118,0)</f>
        <v>0</v>
      </c>
      <c r="W43" s="197">
        <f>ROUND(Эндоскопия_расчет!W45*Эндоскопия_расчет!W$118,0)</f>
        <v>0</v>
      </c>
      <c r="X43" s="197">
        <f>ROUND(Эндоскопия_расчет!X45*Эндоскопия_расчет!X$118,0)</f>
        <v>0</v>
      </c>
      <c r="Y43" s="197">
        <f>ROUND(Эндоскопия_расчет!Y45*Эндоскопия_расчет!Y$118,0)</f>
        <v>0</v>
      </c>
      <c r="Z43" s="357">
        <f t="shared" si="1"/>
        <v>0</v>
      </c>
      <c r="AA43" s="358">
        <f t="shared" si="2"/>
        <v>0</v>
      </c>
      <c r="AB43" s="358">
        <f t="shared" si="31"/>
        <v>0</v>
      </c>
      <c r="AC43" s="358">
        <f t="shared" si="32"/>
        <v>0</v>
      </c>
      <c r="AD43" s="358">
        <f t="shared" si="33"/>
        <v>0</v>
      </c>
      <c r="AE43" s="358">
        <f t="shared" si="34"/>
        <v>0</v>
      </c>
      <c r="AF43" s="358">
        <f t="shared" si="35"/>
        <v>0</v>
      </c>
      <c r="AG43" s="358">
        <f t="shared" si="36"/>
        <v>0</v>
      </c>
      <c r="AH43" s="358">
        <f t="shared" si="37"/>
        <v>0</v>
      </c>
      <c r="AI43" s="358">
        <f t="shared" si="38"/>
        <v>0</v>
      </c>
      <c r="AJ43" s="358">
        <f t="shared" si="39"/>
        <v>0</v>
      </c>
      <c r="AK43" s="358">
        <f t="shared" si="40"/>
        <v>0</v>
      </c>
      <c r="AL43" s="358">
        <f t="shared" si="41"/>
        <v>0</v>
      </c>
      <c r="AM43" s="358">
        <f t="shared" si="42"/>
        <v>0</v>
      </c>
      <c r="AN43" s="358">
        <f t="shared" si="43"/>
        <v>0</v>
      </c>
      <c r="AO43" s="358">
        <f t="shared" si="44"/>
        <v>0</v>
      </c>
      <c r="AP43" s="358">
        <f t="shared" si="45"/>
        <v>0</v>
      </c>
      <c r="AQ43" s="358">
        <f t="shared" si="46"/>
        <v>0</v>
      </c>
      <c r="AR43" s="358">
        <f t="shared" si="47"/>
        <v>0</v>
      </c>
      <c r="AS43" s="358">
        <f t="shared" si="48"/>
        <v>0</v>
      </c>
      <c r="AT43" s="358">
        <f t="shared" si="49"/>
        <v>0</v>
      </c>
      <c r="AU43" s="358">
        <f t="shared" si="50"/>
        <v>0</v>
      </c>
      <c r="AV43" s="358">
        <f t="shared" si="51"/>
        <v>0</v>
      </c>
    </row>
    <row r="44" spans="1:48" ht="20.25">
      <c r="A44" s="228">
        <f t="shared" si="52"/>
        <v>37</v>
      </c>
      <c r="B44" s="213" t="s">
        <v>185</v>
      </c>
      <c r="C44" s="295">
        <f t="shared" si="0"/>
        <v>0</v>
      </c>
      <c r="D44" s="197">
        <f>ROUND(Эндоскопия_расчет!D46*Эндоскопия_расчет!D$118,0)</f>
        <v>0</v>
      </c>
      <c r="E44" s="197">
        <f>ROUND(Эндоскопия_расчет!E46*Эндоскопия_расчет!E$118,0)</f>
        <v>0</v>
      </c>
      <c r="F44" s="197">
        <f>ROUND(Эндоскопия_расчет!F46*Эндоскопия_расчет!F$118,0)</f>
        <v>0</v>
      </c>
      <c r="G44" s="197">
        <f>ROUND(Эндоскопия_расчет!G46*Эндоскопия_расчет!G$118,0)</f>
        <v>0</v>
      </c>
      <c r="H44" s="197">
        <f>ROUND(Эндоскопия_расчет!H46*Эндоскопия_расчет!H$118,0)</f>
        <v>0</v>
      </c>
      <c r="I44" s="197">
        <f>ROUND(Эндоскопия_расчет!I46*Эндоскопия_расчет!I$118,0)</f>
        <v>0</v>
      </c>
      <c r="J44" s="197">
        <f>ROUND(Эндоскопия_расчет!J46*Эндоскопия_расчет!J$118,0)</f>
        <v>0</v>
      </c>
      <c r="K44" s="197">
        <f>ROUND(Эндоскопия_расчет!K46*Эндоскопия_расчет!K$118,0)</f>
        <v>0</v>
      </c>
      <c r="L44" s="197">
        <f>ROUND(Эндоскопия_расчет!L46*Эндоскопия_расчет!L$118,0)</f>
        <v>0</v>
      </c>
      <c r="M44" s="197">
        <f>ROUND(Эндоскопия_расчет!M46*Эндоскопия_расчет!M$118,0)</f>
        <v>0</v>
      </c>
      <c r="N44" s="197">
        <f>ROUND(Эндоскопия_расчет!N46*Эндоскопия_расчет!N$118,0)</f>
        <v>0</v>
      </c>
      <c r="O44" s="197">
        <f>ROUND(Эндоскопия_расчет!O46*Эндоскопия_расчет!O$118,0)</f>
        <v>0</v>
      </c>
      <c r="P44" s="197">
        <f>ROUND(Эндоскопия_расчет!P46*Эндоскопия_расчет!P$118,0)</f>
        <v>0</v>
      </c>
      <c r="Q44" s="197">
        <f>ROUND(Эндоскопия_расчет!Q46*Эндоскопия_расчет!Q$118,0)</f>
        <v>0</v>
      </c>
      <c r="R44" s="197">
        <f>ROUND(Эндоскопия_расчет!R46*Эндоскопия_расчет!R$118,0)</f>
        <v>0</v>
      </c>
      <c r="S44" s="197">
        <f>ROUND(Эндоскопия_расчет!S46*Эндоскопия_расчет!S$118,0)</f>
        <v>0</v>
      </c>
      <c r="T44" s="197">
        <f>ROUND(Эндоскопия_расчет!T46*Эндоскопия_расчет!T$118,0)</f>
        <v>0</v>
      </c>
      <c r="U44" s="197">
        <f>ROUND(Эндоскопия_расчет!U46*Эндоскопия_расчет!U$118,0)</f>
        <v>0</v>
      </c>
      <c r="V44" s="197">
        <f>ROUND(Эндоскопия_расчет!V46*Эндоскопия_расчет!V$118,0)</f>
        <v>0</v>
      </c>
      <c r="W44" s="197">
        <f>ROUND(Эндоскопия_расчет!W46*Эндоскопия_расчет!W$118,0)</f>
        <v>0</v>
      </c>
      <c r="X44" s="197">
        <f>ROUND(Эндоскопия_расчет!X46*Эндоскопия_расчет!X$118,0)</f>
        <v>0</v>
      </c>
      <c r="Y44" s="197">
        <f>ROUND(Эндоскопия_расчет!Y46*Эндоскопия_расчет!Y$118,0)</f>
        <v>0</v>
      </c>
      <c r="Z44" s="357">
        <f t="shared" si="1"/>
        <v>0</v>
      </c>
      <c r="AA44" s="358">
        <f t="shared" si="2"/>
        <v>0</v>
      </c>
      <c r="AB44" s="358">
        <f t="shared" si="31"/>
        <v>0</v>
      </c>
      <c r="AC44" s="358">
        <f t="shared" si="32"/>
        <v>0</v>
      </c>
      <c r="AD44" s="358">
        <f t="shared" si="33"/>
        <v>0</v>
      </c>
      <c r="AE44" s="358">
        <f t="shared" si="34"/>
        <v>0</v>
      </c>
      <c r="AF44" s="358">
        <f t="shared" si="35"/>
        <v>0</v>
      </c>
      <c r="AG44" s="358">
        <f t="shared" si="36"/>
        <v>0</v>
      </c>
      <c r="AH44" s="358">
        <f t="shared" si="37"/>
        <v>0</v>
      </c>
      <c r="AI44" s="358">
        <f t="shared" si="38"/>
        <v>0</v>
      </c>
      <c r="AJ44" s="358">
        <f t="shared" si="39"/>
        <v>0</v>
      </c>
      <c r="AK44" s="358">
        <f t="shared" si="40"/>
        <v>0</v>
      </c>
      <c r="AL44" s="358">
        <f t="shared" si="41"/>
        <v>0</v>
      </c>
      <c r="AM44" s="358">
        <f t="shared" si="42"/>
        <v>0</v>
      </c>
      <c r="AN44" s="358">
        <f t="shared" si="43"/>
        <v>0</v>
      </c>
      <c r="AO44" s="358">
        <f t="shared" si="44"/>
        <v>0</v>
      </c>
      <c r="AP44" s="358">
        <f t="shared" si="45"/>
        <v>0</v>
      </c>
      <c r="AQ44" s="358">
        <f t="shared" si="46"/>
        <v>0</v>
      </c>
      <c r="AR44" s="358">
        <f t="shared" si="47"/>
        <v>0</v>
      </c>
      <c r="AS44" s="358">
        <f t="shared" si="48"/>
        <v>0</v>
      </c>
      <c r="AT44" s="358">
        <f t="shared" si="49"/>
        <v>0</v>
      </c>
      <c r="AU44" s="358">
        <f t="shared" si="50"/>
        <v>0</v>
      </c>
      <c r="AV44" s="358">
        <f t="shared" si="51"/>
        <v>0</v>
      </c>
    </row>
    <row r="45" spans="1:48" ht="40.5">
      <c r="A45" s="228">
        <f t="shared" si="52"/>
        <v>38</v>
      </c>
      <c r="B45" s="213" t="s">
        <v>186</v>
      </c>
      <c r="C45" s="295">
        <f t="shared" si="0"/>
        <v>0</v>
      </c>
      <c r="D45" s="197">
        <f>ROUND(Эндоскопия_расчет!D47*Эндоскопия_расчет!D$118,0)</f>
        <v>0</v>
      </c>
      <c r="E45" s="197">
        <f>ROUND(Эндоскопия_расчет!E47*Эндоскопия_расчет!E$118,0)</f>
        <v>0</v>
      </c>
      <c r="F45" s="197">
        <f>ROUND(Эндоскопия_расчет!F47*Эндоскопия_расчет!F$118,0)</f>
        <v>0</v>
      </c>
      <c r="G45" s="197">
        <f>ROUND(Эндоскопия_расчет!G47*Эндоскопия_расчет!G$118,0)</f>
        <v>0</v>
      </c>
      <c r="H45" s="197">
        <f>ROUND(Эндоскопия_расчет!H47*Эндоскопия_расчет!H$118,0)</f>
        <v>0</v>
      </c>
      <c r="I45" s="197">
        <f>ROUND(Эндоскопия_расчет!I47*Эндоскопия_расчет!I$118,0)</f>
        <v>0</v>
      </c>
      <c r="J45" s="197">
        <f>ROUND(Эндоскопия_расчет!J47*Эндоскопия_расчет!J$118,0)</f>
        <v>0</v>
      </c>
      <c r="K45" s="197">
        <f>ROUND(Эндоскопия_расчет!K47*Эндоскопия_расчет!K$118,0)</f>
        <v>0</v>
      </c>
      <c r="L45" s="197">
        <f>ROUND(Эндоскопия_расчет!L47*Эндоскопия_расчет!L$118,0)</f>
        <v>0</v>
      </c>
      <c r="M45" s="197">
        <f>ROUND(Эндоскопия_расчет!M47*Эндоскопия_расчет!M$118,0)</f>
        <v>0</v>
      </c>
      <c r="N45" s="197">
        <f>ROUND(Эндоскопия_расчет!N47*Эндоскопия_расчет!N$118,0)</f>
        <v>0</v>
      </c>
      <c r="O45" s="197">
        <f>ROUND(Эндоскопия_расчет!O47*Эндоскопия_расчет!O$118,0)</f>
        <v>0</v>
      </c>
      <c r="P45" s="197">
        <f>ROUND(Эндоскопия_расчет!P47*Эндоскопия_расчет!P$118,0)</f>
        <v>0</v>
      </c>
      <c r="Q45" s="197">
        <f>ROUND(Эндоскопия_расчет!Q47*Эндоскопия_расчет!Q$118,0)</f>
        <v>0</v>
      </c>
      <c r="R45" s="197">
        <f>ROUND(Эндоскопия_расчет!R47*Эндоскопия_расчет!R$118,0)</f>
        <v>0</v>
      </c>
      <c r="S45" s="197">
        <f>ROUND(Эндоскопия_расчет!S47*Эндоскопия_расчет!S$118,0)</f>
        <v>0</v>
      </c>
      <c r="T45" s="197">
        <f>ROUND(Эндоскопия_расчет!T47*Эндоскопия_расчет!T$118,0)</f>
        <v>0</v>
      </c>
      <c r="U45" s="197">
        <f>ROUND(Эндоскопия_расчет!U47*Эндоскопия_расчет!U$118,0)</f>
        <v>0</v>
      </c>
      <c r="V45" s="197">
        <f>ROUND(Эндоскопия_расчет!V47*Эндоскопия_расчет!V$118,0)</f>
        <v>0</v>
      </c>
      <c r="W45" s="197">
        <f>ROUND(Эндоскопия_расчет!W47*Эндоскопия_расчет!W$118,0)</f>
        <v>0</v>
      </c>
      <c r="X45" s="197">
        <f>ROUND(Эндоскопия_расчет!X47*Эндоскопия_расчет!X$118,0)</f>
        <v>0</v>
      </c>
      <c r="Y45" s="197">
        <f>ROUND(Эндоскопия_расчет!Y47*Эндоскопия_расчет!Y$118,0)</f>
        <v>0</v>
      </c>
      <c r="Z45" s="357">
        <f t="shared" si="1"/>
        <v>0</v>
      </c>
      <c r="AA45" s="358">
        <f t="shared" si="2"/>
        <v>0</v>
      </c>
      <c r="AB45" s="358">
        <f t="shared" si="31"/>
        <v>0</v>
      </c>
      <c r="AC45" s="358">
        <f t="shared" si="32"/>
        <v>0</v>
      </c>
      <c r="AD45" s="358">
        <f t="shared" si="33"/>
        <v>0</v>
      </c>
      <c r="AE45" s="358">
        <f t="shared" si="34"/>
        <v>0</v>
      </c>
      <c r="AF45" s="358">
        <f t="shared" si="35"/>
        <v>0</v>
      </c>
      <c r="AG45" s="358">
        <f t="shared" si="36"/>
        <v>0</v>
      </c>
      <c r="AH45" s="358">
        <f t="shared" si="37"/>
        <v>0</v>
      </c>
      <c r="AI45" s="358">
        <f t="shared" si="38"/>
        <v>0</v>
      </c>
      <c r="AJ45" s="358">
        <f t="shared" si="39"/>
        <v>0</v>
      </c>
      <c r="AK45" s="358">
        <f t="shared" si="40"/>
        <v>0</v>
      </c>
      <c r="AL45" s="358">
        <f t="shared" si="41"/>
        <v>0</v>
      </c>
      <c r="AM45" s="358">
        <f t="shared" si="42"/>
        <v>0</v>
      </c>
      <c r="AN45" s="358">
        <f t="shared" si="43"/>
        <v>0</v>
      </c>
      <c r="AO45" s="358">
        <f t="shared" si="44"/>
        <v>0</v>
      </c>
      <c r="AP45" s="358">
        <f t="shared" si="45"/>
        <v>0</v>
      </c>
      <c r="AQ45" s="358">
        <f t="shared" si="46"/>
        <v>0</v>
      </c>
      <c r="AR45" s="358">
        <f t="shared" si="47"/>
        <v>0</v>
      </c>
      <c r="AS45" s="358">
        <f t="shared" si="48"/>
        <v>0</v>
      </c>
      <c r="AT45" s="358">
        <f t="shared" si="49"/>
        <v>0</v>
      </c>
      <c r="AU45" s="358">
        <f t="shared" si="50"/>
        <v>0</v>
      </c>
      <c r="AV45" s="358">
        <f t="shared" si="51"/>
        <v>0</v>
      </c>
    </row>
    <row r="46" spans="1:48" ht="20.25">
      <c r="A46" s="228">
        <f t="shared" si="52"/>
        <v>39</v>
      </c>
      <c r="B46" s="213" t="s">
        <v>187</v>
      </c>
      <c r="C46" s="295">
        <f t="shared" si="0"/>
        <v>0</v>
      </c>
      <c r="D46" s="197">
        <f>ROUND(Эндоскопия_расчет!D48*Эндоскопия_расчет!D$118,0)</f>
        <v>0</v>
      </c>
      <c r="E46" s="197">
        <f>ROUND(Эндоскопия_расчет!E48*Эндоскопия_расчет!E$118,0)</f>
        <v>0</v>
      </c>
      <c r="F46" s="197">
        <f>ROUND(Эндоскопия_расчет!F48*Эндоскопия_расчет!F$118,0)</f>
        <v>0</v>
      </c>
      <c r="G46" s="197">
        <f>ROUND(Эндоскопия_расчет!G48*Эндоскопия_расчет!G$118,0)</f>
        <v>0</v>
      </c>
      <c r="H46" s="197">
        <f>ROUND(Эндоскопия_расчет!H48*Эндоскопия_расчет!H$118,0)</f>
        <v>0</v>
      </c>
      <c r="I46" s="197">
        <f>ROUND(Эндоскопия_расчет!I48*Эндоскопия_расчет!I$118,0)</f>
        <v>0</v>
      </c>
      <c r="J46" s="197">
        <f>ROUND(Эндоскопия_расчет!J48*Эндоскопия_расчет!J$118,0)</f>
        <v>0</v>
      </c>
      <c r="K46" s="197">
        <f>ROUND(Эндоскопия_расчет!K48*Эндоскопия_расчет!K$118,0)</f>
        <v>0</v>
      </c>
      <c r="L46" s="197">
        <f>ROUND(Эндоскопия_расчет!L48*Эндоскопия_расчет!L$118,0)</f>
        <v>0</v>
      </c>
      <c r="M46" s="197">
        <f>ROUND(Эндоскопия_расчет!M48*Эндоскопия_расчет!M$118,0)</f>
        <v>0</v>
      </c>
      <c r="N46" s="197">
        <f>ROUND(Эндоскопия_расчет!N48*Эндоскопия_расчет!N$118,0)</f>
        <v>0</v>
      </c>
      <c r="O46" s="197">
        <f>ROUND(Эндоскопия_расчет!O48*Эндоскопия_расчет!O$118,0)</f>
        <v>0</v>
      </c>
      <c r="P46" s="197">
        <f>ROUND(Эндоскопия_расчет!P48*Эндоскопия_расчет!P$118,0)</f>
        <v>0</v>
      </c>
      <c r="Q46" s="197">
        <f>ROUND(Эндоскопия_расчет!Q48*Эндоскопия_расчет!Q$118,0)</f>
        <v>0</v>
      </c>
      <c r="R46" s="197">
        <f>ROUND(Эндоскопия_расчет!R48*Эндоскопия_расчет!R$118,0)</f>
        <v>0</v>
      </c>
      <c r="S46" s="197">
        <f>ROUND(Эндоскопия_расчет!S48*Эндоскопия_расчет!S$118,0)</f>
        <v>0</v>
      </c>
      <c r="T46" s="197">
        <f>ROUND(Эндоскопия_расчет!T48*Эндоскопия_расчет!T$118,0)</f>
        <v>0</v>
      </c>
      <c r="U46" s="197">
        <f>ROUND(Эндоскопия_расчет!U48*Эндоскопия_расчет!U$118,0)</f>
        <v>0</v>
      </c>
      <c r="V46" s="197">
        <f>ROUND(Эндоскопия_расчет!V48*Эндоскопия_расчет!V$118,0)</f>
        <v>0</v>
      </c>
      <c r="W46" s="197">
        <f>ROUND(Эндоскопия_расчет!W48*Эндоскопия_расчет!W$118,0)</f>
        <v>0</v>
      </c>
      <c r="X46" s="197">
        <f>ROUND(Эндоскопия_расчет!X48*Эндоскопия_расчет!X$118,0)</f>
        <v>0</v>
      </c>
      <c r="Y46" s="197">
        <f>ROUND(Эндоскопия_расчет!Y48*Эндоскопия_расчет!Y$118,0)</f>
        <v>0</v>
      </c>
      <c r="Z46" s="357">
        <f t="shared" si="1"/>
        <v>0</v>
      </c>
      <c r="AA46" s="358">
        <f t="shared" si="2"/>
        <v>0</v>
      </c>
      <c r="AB46" s="358">
        <f t="shared" si="31"/>
        <v>0</v>
      </c>
      <c r="AC46" s="358">
        <f t="shared" si="32"/>
        <v>0</v>
      </c>
      <c r="AD46" s="358">
        <f t="shared" si="33"/>
        <v>0</v>
      </c>
      <c r="AE46" s="358">
        <f t="shared" si="34"/>
        <v>0</v>
      </c>
      <c r="AF46" s="358">
        <f t="shared" si="35"/>
        <v>0</v>
      </c>
      <c r="AG46" s="358">
        <f t="shared" si="36"/>
        <v>0</v>
      </c>
      <c r="AH46" s="358">
        <f t="shared" si="37"/>
        <v>0</v>
      </c>
      <c r="AI46" s="358">
        <f t="shared" si="38"/>
        <v>0</v>
      </c>
      <c r="AJ46" s="358">
        <f t="shared" si="39"/>
        <v>0</v>
      </c>
      <c r="AK46" s="358">
        <f t="shared" si="40"/>
        <v>0</v>
      </c>
      <c r="AL46" s="358">
        <f t="shared" si="41"/>
        <v>0</v>
      </c>
      <c r="AM46" s="358">
        <f t="shared" si="42"/>
        <v>0</v>
      </c>
      <c r="AN46" s="358">
        <f t="shared" si="43"/>
        <v>0</v>
      </c>
      <c r="AO46" s="358">
        <f t="shared" si="44"/>
        <v>0</v>
      </c>
      <c r="AP46" s="358">
        <f t="shared" si="45"/>
        <v>0</v>
      </c>
      <c r="AQ46" s="358">
        <f t="shared" si="46"/>
        <v>0</v>
      </c>
      <c r="AR46" s="358">
        <f t="shared" si="47"/>
        <v>0</v>
      </c>
      <c r="AS46" s="358">
        <f t="shared" si="48"/>
        <v>0</v>
      </c>
      <c r="AT46" s="358">
        <f t="shared" si="49"/>
        <v>0</v>
      </c>
      <c r="AU46" s="358">
        <f t="shared" si="50"/>
        <v>0</v>
      </c>
      <c r="AV46" s="358">
        <f t="shared" si="51"/>
        <v>0</v>
      </c>
    </row>
    <row r="47" spans="1:48" ht="40.5">
      <c r="A47" s="214"/>
      <c r="B47" s="215" t="s">
        <v>188</v>
      </c>
      <c r="C47" s="216">
        <f t="shared" ref="C47:D47" si="53">SUM(C22:C46)</f>
        <v>19820</v>
      </c>
      <c r="D47" s="216">
        <f t="shared" si="53"/>
        <v>1477</v>
      </c>
      <c r="E47" s="216">
        <f t="shared" ref="E47:AV47" si="54">SUM(E22:E46)</f>
        <v>0</v>
      </c>
      <c r="F47" s="216">
        <f t="shared" si="54"/>
        <v>0</v>
      </c>
      <c r="G47" s="216">
        <f t="shared" si="54"/>
        <v>541</v>
      </c>
      <c r="H47" s="216">
        <f t="shared" si="54"/>
        <v>0</v>
      </c>
      <c r="I47" s="216">
        <f t="shared" si="54"/>
        <v>1000</v>
      </c>
      <c r="J47" s="216">
        <f t="shared" si="54"/>
        <v>0</v>
      </c>
      <c r="K47" s="216">
        <f t="shared" si="54"/>
        <v>118</v>
      </c>
      <c r="L47" s="216">
        <f t="shared" si="54"/>
        <v>2741</v>
      </c>
      <c r="M47" s="216">
        <f t="shared" si="54"/>
        <v>11</v>
      </c>
      <c r="N47" s="216">
        <f t="shared" si="54"/>
        <v>0</v>
      </c>
      <c r="O47" s="216">
        <f t="shared" si="54"/>
        <v>0</v>
      </c>
      <c r="P47" s="216">
        <f t="shared" si="54"/>
        <v>0</v>
      </c>
      <c r="Q47" s="216">
        <f t="shared" si="54"/>
        <v>0</v>
      </c>
      <c r="R47" s="216">
        <f t="shared" si="54"/>
        <v>162</v>
      </c>
      <c r="S47" s="216">
        <f t="shared" si="54"/>
        <v>11738</v>
      </c>
      <c r="T47" s="216">
        <f t="shared" si="54"/>
        <v>22</v>
      </c>
      <c r="U47" s="216">
        <f t="shared" si="54"/>
        <v>0</v>
      </c>
      <c r="V47" s="216">
        <f t="shared" si="54"/>
        <v>1324</v>
      </c>
      <c r="W47" s="216">
        <f t="shared" si="54"/>
        <v>488</v>
      </c>
      <c r="X47" s="216">
        <f t="shared" si="54"/>
        <v>187</v>
      </c>
      <c r="Y47" s="216">
        <f t="shared" si="54"/>
        <v>11</v>
      </c>
      <c r="Z47" s="276">
        <f t="shared" si="54"/>
        <v>18221102.32</v>
      </c>
      <c r="AA47" s="276">
        <f t="shared" si="54"/>
        <v>4433097.34</v>
      </c>
      <c r="AB47" s="276">
        <f t="shared" si="54"/>
        <v>0</v>
      </c>
      <c r="AC47" s="276">
        <f t="shared" si="54"/>
        <v>0</v>
      </c>
      <c r="AD47" s="276">
        <f t="shared" si="54"/>
        <v>167585.57</v>
      </c>
      <c r="AE47" s="276">
        <f t="shared" si="54"/>
        <v>0</v>
      </c>
      <c r="AF47" s="276">
        <f t="shared" si="54"/>
        <v>756850</v>
      </c>
      <c r="AG47" s="276">
        <f t="shared" si="54"/>
        <v>0</v>
      </c>
      <c r="AH47" s="276">
        <f t="shared" si="54"/>
        <v>48716.3</v>
      </c>
      <c r="AI47" s="276">
        <f t="shared" si="54"/>
        <v>2253211.64</v>
      </c>
      <c r="AJ47" s="276">
        <f t="shared" si="54"/>
        <v>17258.89</v>
      </c>
      <c r="AK47" s="276">
        <f t="shared" si="54"/>
        <v>0</v>
      </c>
      <c r="AL47" s="276">
        <f t="shared" si="54"/>
        <v>0</v>
      </c>
      <c r="AM47" s="276">
        <f t="shared" si="54"/>
        <v>0</v>
      </c>
      <c r="AN47" s="276">
        <f t="shared" si="54"/>
        <v>0</v>
      </c>
      <c r="AO47" s="276">
        <f t="shared" si="54"/>
        <v>147518.82</v>
      </c>
      <c r="AP47" s="276">
        <f t="shared" si="54"/>
        <v>9249426.620000001</v>
      </c>
      <c r="AQ47" s="276">
        <f t="shared" si="54"/>
        <v>19380.900000000001</v>
      </c>
      <c r="AR47" s="276">
        <f t="shared" si="54"/>
        <v>0</v>
      </c>
      <c r="AS47" s="276">
        <f t="shared" si="54"/>
        <v>725591.72000000009</v>
      </c>
      <c r="AT47" s="276">
        <f t="shared" si="54"/>
        <v>267438.64</v>
      </c>
      <c r="AU47" s="276">
        <f t="shared" si="54"/>
        <v>129445.14000000001</v>
      </c>
      <c r="AV47" s="276">
        <f t="shared" si="54"/>
        <v>5580.74</v>
      </c>
    </row>
    <row r="48" spans="1:48" ht="20.25">
      <c r="A48" s="214"/>
      <c r="B48" s="215" t="s">
        <v>189</v>
      </c>
      <c r="C48" s="216">
        <f t="shared" ref="C48:AV48" si="55">C10+C17+C21+C47</f>
        <v>34298</v>
      </c>
      <c r="D48" s="216">
        <f t="shared" si="55"/>
        <v>2372</v>
      </c>
      <c r="E48" s="216">
        <f t="shared" si="55"/>
        <v>10</v>
      </c>
      <c r="F48" s="216">
        <f t="shared" si="55"/>
        <v>500</v>
      </c>
      <c r="G48" s="216">
        <f t="shared" si="55"/>
        <v>593</v>
      </c>
      <c r="H48" s="216">
        <f t="shared" si="55"/>
        <v>0</v>
      </c>
      <c r="I48" s="216">
        <f t="shared" si="55"/>
        <v>1060</v>
      </c>
      <c r="J48" s="216">
        <f t="shared" si="55"/>
        <v>0</v>
      </c>
      <c r="K48" s="216">
        <f t="shared" si="55"/>
        <v>118</v>
      </c>
      <c r="L48" s="216">
        <f t="shared" si="55"/>
        <v>6740</v>
      </c>
      <c r="M48" s="216">
        <f t="shared" si="55"/>
        <v>145</v>
      </c>
      <c r="N48" s="216">
        <f t="shared" si="55"/>
        <v>0</v>
      </c>
      <c r="O48" s="216">
        <f t="shared" si="55"/>
        <v>0</v>
      </c>
      <c r="P48" s="216">
        <f t="shared" si="55"/>
        <v>0</v>
      </c>
      <c r="Q48" s="216">
        <f t="shared" si="55"/>
        <v>240</v>
      </c>
      <c r="R48" s="216">
        <f t="shared" si="55"/>
        <v>688</v>
      </c>
      <c r="S48" s="216">
        <f t="shared" si="55"/>
        <v>18845</v>
      </c>
      <c r="T48" s="216">
        <f t="shared" si="55"/>
        <v>22</v>
      </c>
      <c r="U48" s="216">
        <f t="shared" si="55"/>
        <v>0</v>
      </c>
      <c r="V48" s="216">
        <f t="shared" si="55"/>
        <v>1754</v>
      </c>
      <c r="W48" s="216">
        <f t="shared" si="55"/>
        <v>788</v>
      </c>
      <c r="X48" s="216">
        <f t="shared" si="55"/>
        <v>212</v>
      </c>
      <c r="Y48" s="216">
        <f t="shared" si="55"/>
        <v>211</v>
      </c>
      <c r="Z48" s="276">
        <f t="shared" si="55"/>
        <v>31506462</v>
      </c>
      <c r="AA48" s="276">
        <f t="shared" si="55"/>
        <v>7119368.2400000002</v>
      </c>
      <c r="AB48" s="276">
        <f t="shared" si="55"/>
        <v>5687.8</v>
      </c>
      <c r="AC48" s="276">
        <f t="shared" si="55"/>
        <v>284370.93</v>
      </c>
      <c r="AD48" s="276">
        <f t="shared" si="55"/>
        <v>183693.61000000002</v>
      </c>
      <c r="AE48" s="276">
        <f t="shared" si="55"/>
        <v>0</v>
      </c>
      <c r="AF48" s="276">
        <f t="shared" si="55"/>
        <v>802261</v>
      </c>
      <c r="AG48" s="276">
        <f t="shared" si="55"/>
        <v>0</v>
      </c>
      <c r="AH48" s="276">
        <f t="shared" si="55"/>
        <v>48716.3</v>
      </c>
      <c r="AI48" s="276">
        <f t="shared" si="55"/>
        <v>5540549.5999999996</v>
      </c>
      <c r="AJ48" s="276">
        <f t="shared" si="55"/>
        <v>227503.55</v>
      </c>
      <c r="AK48" s="276">
        <f t="shared" si="55"/>
        <v>0</v>
      </c>
      <c r="AL48" s="276">
        <f t="shared" si="55"/>
        <v>0</v>
      </c>
      <c r="AM48" s="276">
        <f t="shared" si="55"/>
        <v>0</v>
      </c>
      <c r="AN48" s="276">
        <f t="shared" si="55"/>
        <v>151867.20000000001</v>
      </c>
      <c r="AO48" s="276">
        <f t="shared" si="55"/>
        <v>626499.67999999993</v>
      </c>
      <c r="AP48" s="276">
        <f t="shared" si="55"/>
        <v>14849671.550000001</v>
      </c>
      <c r="AQ48" s="276">
        <f t="shared" si="55"/>
        <v>19380.900000000001</v>
      </c>
      <c r="AR48" s="276">
        <f t="shared" si="55"/>
        <v>0</v>
      </c>
      <c r="AS48" s="276">
        <f t="shared" si="55"/>
        <v>961244.62000000011</v>
      </c>
      <c r="AT48" s="276">
        <f t="shared" si="55"/>
        <v>431847.64</v>
      </c>
      <c r="AU48" s="276">
        <f t="shared" si="55"/>
        <v>146750.64000000001</v>
      </c>
      <c r="AV48" s="276">
        <f t="shared" si="55"/>
        <v>107048.74</v>
      </c>
    </row>
    <row r="49" spans="1:48" ht="20.25">
      <c r="A49" s="230">
        <v>40</v>
      </c>
      <c r="B49" s="231" t="s">
        <v>190</v>
      </c>
      <c r="C49" s="295">
        <f t="shared" ref="C49" si="56">SUM(D49:Y49)</f>
        <v>0</v>
      </c>
      <c r="D49" s="197">
        <f>ROUND(Эндоскопия_расчет!D51*Эндоскопия_расчет!D$118,0)</f>
        <v>0</v>
      </c>
      <c r="E49" s="197">
        <f>ROUND(Эндоскопия_расчет!E51*Эндоскопия_расчет!E$118,0)</f>
        <v>0</v>
      </c>
      <c r="F49" s="197">
        <f>ROUND(Эндоскопия_расчет!F51*Эндоскопия_расчет!F$118,0)</f>
        <v>0</v>
      </c>
      <c r="G49" s="197">
        <f>ROUND(Эндоскопия_расчет!G51*Эндоскопия_расчет!G$118,0)</f>
        <v>0</v>
      </c>
      <c r="H49" s="197">
        <f>ROUND(Эндоскопия_расчет!H51*Эндоскопия_расчет!H$118,0)</f>
        <v>0</v>
      </c>
      <c r="I49" s="197">
        <f>ROUND(Эндоскопия_расчет!I51*Эндоскопия_расчет!I$118,0)</f>
        <v>0</v>
      </c>
      <c r="J49" s="197">
        <f>ROUND(Эндоскопия_расчет!J51*Эндоскопия_расчет!J$118,0)</f>
        <v>0</v>
      </c>
      <c r="K49" s="197">
        <f>ROUND(Эндоскопия_расчет!K51*Эндоскопия_расчет!K$118,0)</f>
        <v>0</v>
      </c>
      <c r="L49" s="197">
        <f>ROUND(Эндоскопия_расчет!L51*Эндоскопия_расчет!L$118,0)</f>
        <v>0</v>
      </c>
      <c r="M49" s="197">
        <f>ROUND(Эндоскопия_расчет!M51*Эндоскопия_расчет!M$118,0)</f>
        <v>0</v>
      </c>
      <c r="N49" s="197">
        <f>ROUND(Эндоскопия_расчет!N51*Эндоскопия_расчет!N$118,0)</f>
        <v>0</v>
      </c>
      <c r="O49" s="197">
        <f>ROUND(Эндоскопия_расчет!O51*Эндоскопия_расчет!O$118,0)</f>
        <v>0</v>
      </c>
      <c r="P49" s="197">
        <f>ROUND(Эндоскопия_расчет!P51*Эндоскопия_расчет!P$118,0)</f>
        <v>0</v>
      </c>
      <c r="Q49" s="197">
        <f>ROUND(Эндоскопия_расчет!Q51*Эндоскопия_расчет!Q$118,0)</f>
        <v>0</v>
      </c>
      <c r="R49" s="197">
        <f>ROUND(Эндоскопия_расчет!R51*Эндоскопия_расчет!R$118,0)</f>
        <v>0</v>
      </c>
      <c r="S49" s="197">
        <f>ROUND(Эндоскопия_расчет!S51*Эндоскопия_расчет!S$118,0)</f>
        <v>0</v>
      </c>
      <c r="T49" s="197">
        <f>ROUND(Эндоскопия_расчет!T51*Эндоскопия_расчет!T$118,0)</f>
        <v>0</v>
      </c>
      <c r="U49" s="197">
        <f>ROUND(Эндоскопия_расчет!U51*Эндоскопия_расчет!U$118,0)</f>
        <v>0</v>
      </c>
      <c r="V49" s="197">
        <f>ROUND(Эндоскопия_расчет!V51*Эндоскопия_расчет!V$118,0)</f>
        <v>0</v>
      </c>
      <c r="W49" s="197">
        <f>ROUND(Эндоскопия_расчет!W51*Эндоскопия_расчет!W$118,0)</f>
        <v>0</v>
      </c>
      <c r="X49" s="197">
        <f>ROUND(Эндоскопия_расчет!X51*Эндоскопия_расчет!X$118,0)</f>
        <v>0</v>
      </c>
      <c r="Y49" s="197">
        <f>ROUND(Эндоскопия_расчет!Y51*Эндоскопия_расчет!Y$118,0)</f>
        <v>0</v>
      </c>
      <c r="Z49" s="357">
        <f t="shared" ref="Z49" si="57">SUM(AA49:BJ49)</f>
        <v>0</v>
      </c>
      <c r="AA49" s="358">
        <f t="shared" ref="AA49" si="58">ROUND(D49*$AA$116,2)</f>
        <v>0</v>
      </c>
      <c r="AB49" s="358">
        <f>ROUND(E49*$AB$116,2)</f>
        <v>0</v>
      </c>
      <c r="AC49" s="358">
        <f>ROUND(F49*$AC$116,2)</f>
        <v>0</v>
      </c>
      <c r="AD49" s="358">
        <f>ROUND(G49*$AD$116,2)</f>
        <v>0</v>
      </c>
      <c r="AE49" s="358">
        <f>ROUND(H49*$AE$116,2)</f>
        <v>0</v>
      </c>
      <c r="AF49" s="358">
        <f>ROUND(I49*$AF$116,2)</f>
        <v>0</v>
      </c>
      <c r="AG49" s="358">
        <f>ROUND(J49*$AG$116,2)</f>
        <v>0</v>
      </c>
      <c r="AH49" s="358">
        <f>ROUND(K49*$AH$116,2)</f>
        <v>0</v>
      </c>
      <c r="AI49" s="358">
        <f>ROUND(L49*$AI$116,2)</f>
        <v>0</v>
      </c>
      <c r="AJ49" s="358">
        <f>ROUND(M49*$AJ$116,2)</f>
        <v>0</v>
      </c>
      <c r="AK49" s="358">
        <f>ROUND(N49*$AK$116,2)</f>
        <v>0</v>
      </c>
      <c r="AL49" s="358">
        <f>ROUND(O49*$AL$116,2)</f>
        <v>0</v>
      </c>
      <c r="AM49" s="358">
        <f>ROUND(P49*$AM$116,2)</f>
        <v>0</v>
      </c>
      <c r="AN49" s="358">
        <f>ROUND(Q49*$AN$116,2)</f>
        <v>0</v>
      </c>
      <c r="AO49" s="358">
        <f>ROUND(R49*$AO$116,2)</f>
        <v>0</v>
      </c>
      <c r="AP49" s="358">
        <f>ROUND(S49*$AP$116,2)</f>
        <v>0</v>
      </c>
      <c r="AQ49" s="358">
        <f>ROUND(T49*$AQ$116,2)</f>
        <v>0</v>
      </c>
      <c r="AR49" s="358">
        <f>ROUND(U49*$AR$116,2)</f>
        <v>0</v>
      </c>
      <c r="AS49" s="358">
        <f>ROUND(V49*$AS$116,2)</f>
        <v>0</v>
      </c>
      <c r="AT49" s="358">
        <f>ROUND(W49*$AT$116,2)</f>
        <v>0</v>
      </c>
      <c r="AU49" s="358">
        <f>ROUND(X49*$AU$116,2)</f>
        <v>0</v>
      </c>
      <c r="AV49" s="358">
        <f>ROUND(Y49*$AV$116,2)</f>
        <v>0</v>
      </c>
    </row>
    <row r="50" spans="1:48" ht="20.25">
      <c r="A50" s="214"/>
      <c r="B50" s="215" t="s">
        <v>191</v>
      </c>
      <c r="C50" s="216">
        <f t="shared" ref="C50:AV50" si="59">C49</f>
        <v>0</v>
      </c>
      <c r="D50" s="216">
        <f t="shared" si="59"/>
        <v>0</v>
      </c>
      <c r="E50" s="216">
        <f t="shared" si="59"/>
        <v>0</v>
      </c>
      <c r="F50" s="216">
        <f t="shared" si="59"/>
        <v>0</v>
      </c>
      <c r="G50" s="216">
        <f t="shared" si="59"/>
        <v>0</v>
      </c>
      <c r="H50" s="216">
        <f t="shared" si="59"/>
        <v>0</v>
      </c>
      <c r="I50" s="216">
        <f t="shared" si="59"/>
        <v>0</v>
      </c>
      <c r="J50" s="216">
        <f t="shared" si="59"/>
        <v>0</v>
      </c>
      <c r="K50" s="216">
        <f t="shared" si="59"/>
        <v>0</v>
      </c>
      <c r="L50" s="216">
        <f t="shared" si="59"/>
        <v>0</v>
      </c>
      <c r="M50" s="216">
        <f t="shared" si="59"/>
        <v>0</v>
      </c>
      <c r="N50" s="216">
        <f t="shared" si="59"/>
        <v>0</v>
      </c>
      <c r="O50" s="216">
        <f t="shared" si="59"/>
        <v>0</v>
      </c>
      <c r="P50" s="216">
        <f t="shared" si="59"/>
        <v>0</v>
      </c>
      <c r="Q50" s="216">
        <f t="shared" si="59"/>
        <v>0</v>
      </c>
      <c r="R50" s="216">
        <f t="shared" si="59"/>
        <v>0</v>
      </c>
      <c r="S50" s="216">
        <f t="shared" si="59"/>
        <v>0</v>
      </c>
      <c r="T50" s="216">
        <f t="shared" si="59"/>
        <v>0</v>
      </c>
      <c r="U50" s="216">
        <f t="shared" si="59"/>
        <v>0</v>
      </c>
      <c r="V50" s="216">
        <f t="shared" si="59"/>
        <v>0</v>
      </c>
      <c r="W50" s="216">
        <f t="shared" si="59"/>
        <v>0</v>
      </c>
      <c r="X50" s="216">
        <f t="shared" si="59"/>
        <v>0</v>
      </c>
      <c r="Y50" s="216">
        <f t="shared" si="59"/>
        <v>0</v>
      </c>
      <c r="Z50" s="276">
        <f t="shared" si="59"/>
        <v>0</v>
      </c>
      <c r="AA50" s="276">
        <f t="shared" si="59"/>
        <v>0</v>
      </c>
      <c r="AB50" s="276">
        <f t="shared" si="59"/>
        <v>0</v>
      </c>
      <c r="AC50" s="276">
        <f t="shared" si="59"/>
        <v>0</v>
      </c>
      <c r="AD50" s="276">
        <f t="shared" si="59"/>
        <v>0</v>
      </c>
      <c r="AE50" s="276">
        <f t="shared" si="59"/>
        <v>0</v>
      </c>
      <c r="AF50" s="276">
        <f t="shared" si="59"/>
        <v>0</v>
      </c>
      <c r="AG50" s="276">
        <f t="shared" si="59"/>
        <v>0</v>
      </c>
      <c r="AH50" s="276">
        <f t="shared" si="59"/>
        <v>0</v>
      </c>
      <c r="AI50" s="276">
        <f t="shared" si="59"/>
        <v>0</v>
      </c>
      <c r="AJ50" s="276">
        <f t="shared" si="59"/>
        <v>0</v>
      </c>
      <c r="AK50" s="276">
        <f t="shared" si="59"/>
        <v>0</v>
      </c>
      <c r="AL50" s="276">
        <f t="shared" si="59"/>
        <v>0</v>
      </c>
      <c r="AM50" s="276">
        <f t="shared" si="59"/>
        <v>0</v>
      </c>
      <c r="AN50" s="276">
        <f t="shared" si="59"/>
        <v>0</v>
      </c>
      <c r="AO50" s="276">
        <f t="shared" si="59"/>
        <v>0</v>
      </c>
      <c r="AP50" s="276">
        <f t="shared" si="59"/>
        <v>0</v>
      </c>
      <c r="AQ50" s="276">
        <f t="shared" si="59"/>
        <v>0</v>
      </c>
      <c r="AR50" s="276">
        <f t="shared" si="59"/>
        <v>0</v>
      </c>
      <c r="AS50" s="276">
        <f t="shared" si="59"/>
        <v>0</v>
      </c>
      <c r="AT50" s="276">
        <f t="shared" si="59"/>
        <v>0</v>
      </c>
      <c r="AU50" s="276">
        <f t="shared" si="59"/>
        <v>0</v>
      </c>
      <c r="AV50" s="276">
        <f t="shared" si="59"/>
        <v>0</v>
      </c>
    </row>
    <row r="51" spans="1:48" ht="40.5">
      <c r="A51" s="230">
        <v>41</v>
      </c>
      <c r="B51" s="233" t="s">
        <v>192</v>
      </c>
      <c r="C51" s="295">
        <f t="shared" ref="C51" si="60">SUM(D51:Y51)</f>
        <v>0</v>
      </c>
      <c r="D51" s="197">
        <f>ROUND(Эндоскопия_расчет!D53*Эндоскопия_расчет!D$118,0)</f>
        <v>0</v>
      </c>
      <c r="E51" s="197">
        <f>ROUND(Эндоскопия_расчет!E53*Эндоскопия_расчет!E$118,0)</f>
        <v>0</v>
      </c>
      <c r="F51" s="197">
        <f>ROUND(Эндоскопия_расчет!F53*Эндоскопия_расчет!F$118,0)</f>
        <v>0</v>
      </c>
      <c r="G51" s="197">
        <f>ROUND(Эндоскопия_расчет!G53*Эндоскопия_расчет!G$118,0)</f>
        <v>0</v>
      </c>
      <c r="H51" s="197">
        <f>ROUND(Эндоскопия_расчет!H53*Эндоскопия_расчет!H$118,0)</f>
        <v>0</v>
      </c>
      <c r="I51" s="197">
        <f>ROUND(Эндоскопия_расчет!I53*Эндоскопия_расчет!I$118,0)</f>
        <v>0</v>
      </c>
      <c r="J51" s="197">
        <f>ROUND(Эндоскопия_расчет!J53*Эндоскопия_расчет!J$118,0)</f>
        <v>0</v>
      </c>
      <c r="K51" s="197">
        <f>ROUND(Эндоскопия_расчет!K53*Эндоскопия_расчет!K$118,0)</f>
        <v>0</v>
      </c>
      <c r="L51" s="197">
        <f>ROUND(Эндоскопия_расчет!L53*Эндоскопия_расчет!L$118,0)</f>
        <v>0</v>
      </c>
      <c r="M51" s="197">
        <f>ROUND(Эндоскопия_расчет!M53*Эндоскопия_расчет!M$118,0)</f>
        <v>0</v>
      </c>
      <c r="N51" s="197">
        <f>ROUND(Эндоскопия_расчет!N53*Эндоскопия_расчет!N$118,0)</f>
        <v>0</v>
      </c>
      <c r="O51" s="197">
        <f>ROUND(Эндоскопия_расчет!O53*Эндоскопия_расчет!O$118,0)</f>
        <v>0</v>
      </c>
      <c r="P51" s="197">
        <f>ROUND(Эндоскопия_расчет!P53*Эндоскопия_расчет!P$118,0)</f>
        <v>0</v>
      </c>
      <c r="Q51" s="197">
        <f>ROUND(Эндоскопия_расчет!Q53*Эндоскопия_расчет!Q$118,0)</f>
        <v>0</v>
      </c>
      <c r="R51" s="197">
        <f>ROUND(Эндоскопия_расчет!R53*Эндоскопия_расчет!R$118,0)</f>
        <v>0</v>
      </c>
      <c r="S51" s="197">
        <f>ROUND(Эндоскопия_расчет!S53*Эндоскопия_расчет!S$118,0)</f>
        <v>0</v>
      </c>
      <c r="T51" s="197">
        <f>ROUND(Эндоскопия_расчет!T53*Эндоскопия_расчет!T$118,0)</f>
        <v>0</v>
      </c>
      <c r="U51" s="197">
        <f>ROUND(Эндоскопия_расчет!U53*Эндоскопия_расчет!U$118,0)</f>
        <v>0</v>
      </c>
      <c r="V51" s="197">
        <f>ROUND(Эндоскопия_расчет!V53*Эндоскопия_расчет!V$118,0)</f>
        <v>0</v>
      </c>
      <c r="W51" s="197">
        <f>ROUND(Эндоскопия_расчет!W53*Эндоскопия_расчет!W$118,0)</f>
        <v>0</v>
      </c>
      <c r="X51" s="197">
        <f>ROUND(Эндоскопия_расчет!X53*Эндоскопия_расчет!X$118,0)</f>
        <v>0</v>
      </c>
      <c r="Y51" s="197">
        <f>ROUND(Эндоскопия_расчет!Y53*Эндоскопия_расчет!Y$118,0)</f>
        <v>0</v>
      </c>
      <c r="Z51" s="357">
        <f t="shared" ref="Z51" si="61">SUM(AA51:BJ51)</f>
        <v>0</v>
      </c>
      <c r="AA51" s="358">
        <f t="shared" ref="AA51:AA99" si="62">ROUND(D51*$AA$116,2)</f>
        <v>0</v>
      </c>
      <c r="AB51" s="358">
        <f>ROUND(E51*$AB$116,2)</f>
        <v>0</v>
      </c>
      <c r="AC51" s="358">
        <f>ROUND(F51*$AC$116,2)</f>
        <v>0</v>
      </c>
      <c r="AD51" s="358">
        <f>ROUND(G51*$AD$116,2)</f>
        <v>0</v>
      </c>
      <c r="AE51" s="358">
        <f>ROUND(H51*$AE$116,2)</f>
        <v>0</v>
      </c>
      <c r="AF51" s="358">
        <f>ROUND(I51*$AF$116,2)</f>
        <v>0</v>
      </c>
      <c r="AG51" s="358">
        <f>ROUND(J51*$AG$116,2)</f>
        <v>0</v>
      </c>
      <c r="AH51" s="358">
        <f>ROUND(K51*$AH$116,2)</f>
        <v>0</v>
      </c>
      <c r="AI51" s="358">
        <f>ROUND(L51*$AI$116,2)</f>
        <v>0</v>
      </c>
      <c r="AJ51" s="358">
        <f>ROUND(M51*$AJ$116,2)</f>
        <v>0</v>
      </c>
      <c r="AK51" s="358">
        <f>ROUND(N51*$AK$116,2)</f>
        <v>0</v>
      </c>
      <c r="AL51" s="358">
        <f>ROUND(O51*$AL$116,2)</f>
        <v>0</v>
      </c>
      <c r="AM51" s="358">
        <f>ROUND(P51*$AM$116,2)</f>
        <v>0</v>
      </c>
      <c r="AN51" s="358">
        <f>ROUND(Q51*$AN$116,2)</f>
        <v>0</v>
      </c>
      <c r="AO51" s="358">
        <f>ROUND(R51*$AO$116,2)</f>
        <v>0</v>
      </c>
      <c r="AP51" s="358">
        <f>ROUND(S51*$AP$116,2)</f>
        <v>0</v>
      </c>
      <c r="AQ51" s="358">
        <f>ROUND(T51*$AQ$116,2)</f>
        <v>0</v>
      </c>
      <c r="AR51" s="358">
        <f>ROUND(U51*$AR$116,2)</f>
        <v>0</v>
      </c>
      <c r="AS51" s="358">
        <f>ROUND(V51*$AS$116,2)</f>
        <v>0</v>
      </c>
      <c r="AT51" s="358">
        <f>ROUND(W51*$AT$116,2)</f>
        <v>0</v>
      </c>
      <c r="AU51" s="358">
        <f>ROUND(X51*$AU$116,2)</f>
        <v>0</v>
      </c>
      <c r="AV51" s="358">
        <f>ROUND(Y51*$AV$116,2)</f>
        <v>0</v>
      </c>
    </row>
    <row r="52" spans="1:48" ht="20.25">
      <c r="A52" s="214"/>
      <c r="B52" s="215" t="s">
        <v>193</v>
      </c>
      <c r="C52" s="216">
        <f t="shared" ref="C52:AV52" si="63">C51</f>
        <v>0</v>
      </c>
      <c r="D52" s="216">
        <f t="shared" si="63"/>
        <v>0</v>
      </c>
      <c r="E52" s="216">
        <f t="shared" si="63"/>
        <v>0</v>
      </c>
      <c r="F52" s="216">
        <f t="shared" si="63"/>
        <v>0</v>
      </c>
      <c r="G52" s="216">
        <f t="shared" si="63"/>
        <v>0</v>
      </c>
      <c r="H52" s="216">
        <f t="shared" si="63"/>
        <v>0</v>
      </c>
      <c r="I52" s="216">
        <f t="shared" si="63"/>
        <v>0</v>
      </c>
      <c r="J52" s="216">
        <f t="shared" si="63"/>
        <v>0</v>
      </c>
      <c r="K52" s="216">
        <f t="shared" si="63"/>
        <v>0</v>
      </c>
      <c r="L52" s="216">
        <f t="shared" si="63"/>
        <v>0</v>
      </c>
      <c r="M52" s="216">
        <f t="shared" si="63"/>
        <v>0</v>
      </c>
      <c r="N52" s="216">
        <f t="shared" si="63"/>
        <v>0</v>
      </c>
      <c r="O52" s="216">
        <f t="shared" si="63"/>
        <v>0</v>
      </c>
      <c r="P52" s="216">
        <f t="shared" si="63"/>
        <v>0</v>
      </c>
      <c r="Q52" s="216">
        <f t="shared" si="63"/>
        <v>0</v>
      </c>
      <c r="R52" s="216">
        <f t="shared" si="63"/>
        <v>0</v>
      </c>
      <c r="S52" s="216">
        <f t="shared" si="63"/>
        <v>0</v>
      </c>
      <c r="T52" s="216">
        <f t="shared" si="63"/>
        <v>0</v>
      </c>
      <c r="U52" s="216">
        <f t="shared" si="63"/>
        <v>0</v>
      </c>
      <c r="V52" s="216">
        <f t="shared" si="63"/>
        <v>0</v>
      </c>
      <c r="W52" s="216">
        <f t="shared" si="63"/>
        <v>0</v>
      </c>
      <c r="X52" s="216">
        <f t="shared" si="63"/>
        <v>0</v>
      </c>
      <c r="Y52" s="216">
        <f t="shared" si="63"/>
        <v>0</v>
      </c>
      <c r="Z52" s="276">
        <f t="shared" si="63"/>
        <v>0</v>
      </c>
      <c r="AA52" s="216">
        <f t="shared" si="63"/>
        <v>0</v>
      </c>
      <c r="AB52" s="216">
        <f t="shared" si="63"/>
        <v>0</v>
      </c>
      <c r="AC52" s="216">
        <f t="shared" si="63"/>
        <v>0</v>
      </c>
      <c r="AD52" s="216">
        <f t="shared" si="63"/>
        <v>0</v>
      </c>
      <c r="AE52" s="216">
        <f t="shared" si="63"/>
        <v>0</v>
      </c>
      <c r="AF52" s="216">
        <f t="shared" si="63"/>
        <v>0</v>
      </c>
      <c r="AG52" s="216">
        <f t="shared" si="63"/>
        <v>0</v>
      </c>
      <c r="AH52" s="216">
        <f t="shared" si="63"/>
        <v>0</v>
      </c>
      <c r="AI52" s="216">
        <f t="shared" si="63"/>
        <v>0</v>
      </c>
      <c r="AJ52" s="216">
        <f t="shared" si="63"/>
        <v>0</v>
      </c>
      <c r="AK52" s="216">
        <f t="shared" si="63"/>
        <v>0</v>
      </c>
      <c r="AL52" s="216">
        <f t="shared" si="63"/>
        <v>0</v>
      </c>
      <c r="AM52" s="216">
        <f t="shared" si="63"/>
        <v>0</v>
      </c>
      <c r="AN52" s="216">
        <f t="shared" si="63"/>
        <v>0</v>
      </c>
      <c r="AO52" s="216">
        <f t="shared" si="63"/>
        <v>0</v>
      </c>
      <c r="AP52" s="216">
        <f t="shared" si="63"/>
        <v>0</v>
      </c>
      <c r="AQ52" s="216">
        <f t="shared" si="63"/>
        <v>0</v>
      </c>
      <c r="AR52" s="216">
        <f t="shared" si="63"/>
        <v>0</v>
      </c>
      <c r="AS52" s="216">
        <f t="shared" si="63"/>
        <v>0</v>
      </c>
      <c r="AT52" s="216">
        <f t="shared" si="63"/>
        <v>0</v>
      </c>
      <c r="AU52" s="216">
        <f t="shared" si="63"/>
        <v>0</v>
      </c>
      <c r="AV52" s="216">
        <f t="shared" si="63"/>
        <v>0</v>
      </c>
    </row>
    <row r="53" spans="1:48" ht="20.25">
      <c r="A53" s="234">
        <v>42</v>
      </c>
      <c r="B53" s="213" t="s">
        <v>194</v>
      </c>
      <c r="C53" s="295">
        <f t="shared" ref="C53:C57" si="64">SUM(D53:Y53)</f>
        <v>1522</v>
      </c>
      <c r="D53" s="197">
        <f>ROUND(Эндоскопия_расчет!D55*Эндоскопия_расчет!D$118,0)</f>
        <v>60</v>
      </c>
      <c r="E53" s="197">
        <f>ROUND(Эндоскопия_расчет!E55*Эндоскопия_расчет!E$118,0)</f>
        <v>0</v>
      </c>
      <c r="F53" s="197">
        <f>ROUND(Эндоскопия_расчет!F55*Эндоскопия_расчет!F$118,0)</f>
        <v>0</v>
      </c>
      <c r="G53" s="197">
        <f>ROUND(Эндоскопия_расчет!G55*Эндоскопия_расчет!G$118,0)</f>
        <v>0</v>
      </c>
      <c r="H53" s="197">
        <f>ROUND(Эндоскопия_расчет!H55*Эндоскопия_расчет!H$118,0)</f>
        <v>0</v>
      </c>
      <c r="I53" s="197">
        <f>ROUND(Эндоскопия_расчет!I55*Эндоскопия_расчет!I$118,0)</f>
        <v>0</v>
      </c>
      <c r="J53" s="197">
        <f>ROUND(Эндоскопия_расчет!J55*Эндоскопия_расчет!J$118,0)</f>
        <v>0</v>
      </c>
      <c r="K53" s="197">
        <f>ROUND(Эндоскопия_расчет!K55*Эндоскопия_расчет!K$118,0)</f>
        <v>0</v>
      </c>
      <c r="L53" s="197">
        <f>ROUND(Эндоскопия_расчет!L55*Эндоскопия_расчет!L$118,0)</f>
        <v>0</v>
      </c>
      <c r="M53" s="197">
        <f>ROUND(Эндоскопия_расчет!M55*Эндоскопия_расчет!M$118,0)</f>
        <v>0</v>
      </c>
      <c r="N53" s="197">
        <f>ROUND(Эндоскопия_расчет!N55*Эндоскопия_расчет!N$118,0)</f>
        <v>0</v>
      </c>
      <c r="O53" s="197">
        <f>ROUND(Эндоскопия_расчет!O55*Эндоскопия_расчет!O$118,0)</f>
        <v>0</v>
      </c>
      <c r="P53" s="197">
        <f>ROUND(Эндоскопия_расчет!P55*Эндоскопия_расчет!P$118,0)</f>
        <v>0</v>
      </c>
      <c r="Q53" s="197">
        <f>ROUND(Эндоскопия_расчет!Q55*Эндоскопия_расчет!Q$118,0)</f>
        <v>0</v>
      </c>
      <c r="R53" s="197">
        <f>ROUND(Эндоскопия_расчет!R55*Эндоскопия_расчет!R$118,0)</f>
        <v>0</v>
      </c>
      <c r="S53" s="197">
        <f>ROUND(Эндоскопия_расчет!S55*Эндоскопия_расчет!S$118,0)</f>
        <v>1462</v>
      </c>
      <c r="T53" s="197">
        <f>ROUND(Эндоскопия_расчет!T55*Эндоскопия_расчет!T$118,0)</f>
        <v>0</v>
      </c>
      <c r="U53" s="197">
        <f>ROUND(Эндоскопия_расчет!U55*Эндоскопия_расчет!U$118,0)</f>
        <v>0</v>
      </c>
      <c r="V53" s="197">
        <f>ROUND(Эндоскопия_расчет!V55*Эндоскопия_расчет!V$118,0)</f>
        <v>0</v>
      </c>
      <c r="W53" s="197">
        <f>ROUND(Эндоскопия_расчет!W55*Эндоскопия_расчет!W$118,0)</f>
        <v>0</v>
      </c>
      <c r="X53" s="197">
        <f>ROUND(Эндоскопия_расчет!X55*Эндоскопия_расчет!X$118,0)</f>
        <v>0</v>
      </c>
      <c r="Y53" s="197">
        <f>ROUND(Эндоскопия_расчет!Y55*Эндоскопия_расчет!Y$118,0)</f>
        <v>0</v>
      </c>
      <c r="Z53" s="357">
        <f t="shared" ref="Z53:Z57" si="65">SUM(AA53:BJ53)</f>
        <v>1332126.5799999998</v>
      </c>
      <c r="AA53" s="358">
        <f t="shared" si="62"/>
        <v>180085.2</v>
      </c>
      <c r="AB53" s="358">
        <f>ROUND(E53*$AB$116,2)</f>
        <v>0</v>
      </c>
      <c r="AC53" s="358">
        <f>ROUND(F53*$AC$116,2)</f>
        <v>0</v>
      </c>
      <c r="AD53" s="358">
        <f>ROUND(G53*$AD$116,2)</f>
        <v>0</v>
      </c>
      <c r="AE53" s="358">
        <f>ROUND(H53*$AE$116,2)</f>
        <v>0</v>
      </c>
      <c r="AF53" s="358">
        <f>ROUND(I53*$AF$116,2)</f>
        <v>0</v>
      </c>
      <c r="AG53" s="358">
        <f>ROUND(J53*$AG$116,2)</f>
        <v>0</v>
      </c>
      <c r="AH53" s="358">
        <f>ROUND(K53*$AH$116,2)</f>
        <v>0</v>
      </c>
      <c r="AI53" s="358">
        <f>ROUND(L53*$AI$116,2)</f>
        <v>0</v>
      </c>
      <c r="AJ53" s="358">
        <f>ROUND(M53*$AJ$116,2)</f>
        <v>0</v>
      </c>
      <c r="AK53" s="358">
        <f>ROUND(N53*$AK$116,2)</f>
        <v>0</v>
      </c>
      <c r="AL53" s="358">
        <f>ROUND(O53*$AL$116,2)</f>
        <v>0</v>
      </c>
      <c r="AM53" s="358">
        <f>ROUND(P53*$AM$116,2)</f>
        <v>0</v>
      </c>
      <c r="AN53" s="358">
        <f>ROUND(Q53*$AN$116,2)</f>
        <v>0</v>
      </c>
      <c r="AO53" s="358">
        <f>ROUND(R53*$AO$116,2)</f>
        <v>0</v>
      </c>
      <c r="AP53" s="358">
        <f>ROUND(S53*$AP$116,2)</f>
        <v>1152041.3799999999</v>
      </c>
      <c r="AQ53" s="358">
        <f>ROUND(T53*$AQ$116,2)</f>
        <v>0</v>
      </c>
      <c r="AR53" s="358">
        <f>ROUND(U53*$AR$116,2)</f>
        <v>0</v>
      </c>
      <c r="AS53" s="358">
        <f>ROUND(V53*$AS$116,2)</f>
        <v>0</v>
      </c>
      <c r="AT53" s="358">
        <f>ROUND(W53*$AT$116,2)</f>
        <v>0</v>
      </c>
      <c r="AU53" s="358">
        <f>ROUND(X53*$AU$116,2)</f>
        <v>0</v>
      </c>
      <c r="AV53" s="358">
        <f>ROUND(Y53*$AV$116,2)</f>
        <v>0</v>
      </c>
    </row>
    <row r="54" spans="1:48" ht="20.25">
      <c r="A54" s="234">
        <f>A53+1</f>
        <v>43</v>
      </c>
      <c r="B54" s="213" t="s">
        <v>195</v>
      </c>
      <c r="C54" s="295">
        <f t="shared" si="64"/>
        <v>0</v>
      </c>
      <c r="D54" s="197">
        <f>ROUND(Эндоскопия_расчет!D56*Эндоскопия_расчет!D$118,0)</f>
        <v>0</v>
      </c>
      <c r="E54" s="197">
        <f>ROUND(Эндоскопия_расчет!E56*Эндоскопия_расчет!E$118,0)</f>
        <v>0</v>
      </c>
      <c r="F54" s="197">
        <f>ROUND(Эндоскопия_расчет!F56*Эндоскопия_расчет!F$118,0)</f>
        <v>0</v>
      </c>
      <c r="G54" s="197">
        <f>ROUND(Эндоскопия_расчет!G56*Эндоскопия_расчет!G$118,0)</f>
        <v>0</v>
      </c>
      <c r="H54" s="197">
        <f>ROUND(Эндоскопия_расчет!H56*Эндоскопия_расчет!H$118,0)</f>
        <v>0</v>
      </c>
      <c r="I54" s="197">
        <f>ROUND(Эндоскопия_расчет!I56*Эндоскопия_расчет!I$118,0)</f>
        <v>0</v>
      </c>
      <c r="J54" s="197">
        <f>ROUND(Эндоскопия_расчет!J56*Эндоскопия_расчет!J$118,0)</f>
        <v>0</v>
      </c>
      <c r="K54" s="197">
        <f>ROUND(Эндоскопия_расчет!K56*Эндоскопия_расчет!K$118,0)</f>
        <v>0</v>
      </c>
      <c r="L54" s="197">
        <f>ROUND(Эндоскопия_расчет!L56*Эндоскопия_расчет!L$118,0)</f>
        <v>0</v>
      </c>
      <c r="M54" s="197">
        <f>ROUND(Эндоскопия_расчет!M56*Эндоскопия_расчет!M$118,0)</f>
        <v>0</v>
      </c>
      <c r="N54" s="197">
        <f>ROUND(Эндоскопия_расчет!N56*Эндоскопия_расчет!N$118,0)</f>
        <v>0</v>
      </c>
      <c r="O54" s="197">
        <f>ROUND(Эндоскопия_расчет!O56*Эндоскопия_расчет!O$118,0)</f>
        <v>0</v>
      </c>
      <c r="P54" s="197">
        <f>ROUND(Эндоскопия_расчет!P56*Эндоскопия_расчет!P$118,0)</f>
        <v>0</v>
      </c>
      <c r="Q54" s="197">
        <f>ROUND(Эндоскопия_расчет!Q56*Эндоскопия_расчет!Q$118,0)</f>
        <v>0</v>
      </c>
      <c r="R54" s="197">
        <f>ROUND(Эндоскопия_расчет!R56*Эндоскопия_расчет!R$118,0)</f>
        <v>0</v>
      </c>
      <c r="S54" s="197">
        <f>ROUND(Эндоскопия_расчет!S56*Эндоскопия_расчет!S$118,0)</f>
        <v>0</v>
      </c>
      <c r="T54" s="197">
        <f>ROUND(Эндоскопия_расчет!T56*Эндоскопия_расчет!T$118,0)</f>
        <v>0</v>
      </c>
      <c r="U54" s="197">
        <f>ROUND(Эндоскопия_расчет!U56*Эндоскопия_расчет!U$118,0)</f>
        <v>0</v>
      </c>
      <c r="V54" s="197">
        <f>ROUND(Эндоскопия_расчет!V56*Эндоскопия_расчет!V$118,0)</f>
        <v>0</v>
      </c>
      <c r="W54" s="197">
        <f>ROUND(Эндоскопия_расчет!W56*Эндоскопия_расчет!W$118,0)</f>
        <v>0</v>
      </c>
      <c r="X54" s="197">
        <f>ROUND(Эндоскопия_расчет!X56*Эндоскопия_расчет!X$118,0)</f>
        <v>0</v>
      </c>
      <c r="Y54" s="197">
        <f>ROUND(Эндоскопия_расчет!Y56*Эндоскопия_расчет!Y$118,0)</f>
        <v>0</v>
      </c>
      <c r="Z54" s="357">
        <f t="shared" si="65"/>
        <v>0</v>
      </c>
      <c r="AA54" s="358">
        <f t="shared" si="62"/>
        <v>0</v>
      </c>
      <c r="AB54" s="358">
        <f>ROUND(E54*$AB$116,2)</f>
        <v>0</v>
      </c>
      <c r="AC54" s="358">
        <f>ROUND(F54*$AC$116,2)</f>
        <v>0</v>
      </c>
      <c r="AD54" s="358">
        <f>ROUND(G54*$AD$116,2)</f>
        <v>0</v>
      </c>
      <c r="AE54" s="358">
        <f>ROUND(H54*$AE$116,2)</f>
        <v>0</v>
      </c>
      <c r="AF54" s="358">
        <f>ROUND(I54*$AF$116,2)</f>
        <v>0</v>
      </c>
      <c r="AG54" s="358">
        <f>ROUND(J54*$AG$116,2)</f>
        <v>0</v>
      </c>
      <c r="AH54" s="358">
        <f>ROUND(K54*$AH$116,2)</f>
        <v>0</v>
      </c>
      <c r="AI54" s="358">
        <f>ROUND(L54*$AI$116,2)</f>
        <v>0</v>
      </c>
      <c r="AJ54" s="358">
        <f>ROUND(M54*$AJ$116,2)</f>
        <v>0</v>
      </c>
      <c r="AK54" s="358">
        <f>ROUND(N54*$AK$116,2)</f>
        <v>0</v>
      </c>
      <c r="AL54" s="358">
        <f>ROUND(O54*$AL$116,2)</f>
        <v>0</v>
      </c>
      <c r="AM54" s="358">
        <f>ROUND(P54*$AM$116,2)</f>
        <v>0</v>
      </c>
      <c r="AN54" s="358">
        <f>ROUND(Q54*$AN$116,2)</f>
        <v>0</v>
      </c>
      <c r="AO54" s="358">
        <f>ROUND(R54*$AO$116,2)</f>
        <v>0</v>
      </c>
      <c r="AP54" s="358">
        <f>ROUND(S54*$AP$116,2)</f>
        <v>0</v>
      </c>
      <c r="AQ54" s="358">
        <f>ROUND(T54*$AQ$116,2)</f>
        <v>0</v>
      </c>
      <c r="AR54" s="358">
        <f>ROUND(U54*$AR$116,2)</f>
        <v>0</v>
      </c>
      <c r="AS54" s="358">
        <f>ROUND(V54*$AS$116,2)</f>
        <v>0</v>
      </c>
      <c r="AT54" s="358">
        <f>ROUND(W54*$AT$116,2)</f>
        <v>0</v>
      </c>
      <c r="AU54" s="358">
        <f>ROUND(X54*$AU$116,2)</f>
        <v>0</v>
      </c>
      <c r="AV54" s="358">
        <f>ROUND(Y54*$AV$116,2)</f>
        <v>0</v>
      </c>
    </row>
    <row r="55" spans="1:48" ht="20.25">
      <c r="A55" s="234">
        <f t="shared" ref="A55:A57" si="66">A54+1</f>
        <v>44</v>
      </c>
      <c r="B55" s="213" t="s">
        <v>196</v>
      </c>
      <c r="C55" s="295">
        <f t="shared" si="64"/>
        <v>0</v>
      </c>
      <c r="D55" s="197">
        <f>ROUND(Эндоскопия_расчет!D57*Эндоскопия_расчет!D$118,0)</f>
        <v>0</v>
      </c>
      <c r="E55" s="197">
        <f>ROUND(Эндоскопия_расчет!E57*Эндоскопия_расчет!E$118,0)</f>
        <v>0</v>
      </c>
      <c r="F55" s="197">
        <f>ROUND(Эндоскопия_расчет!F57*Эндоскопия_расчет!F$118,0)</f>
        <v>0</v>
      </c>
      <c r="G55" s="197">
        <f>ROUND(Эндоскопия_расчет!G57*Эндоскопия_расчет!G$118,0)</f>
        <v>0</v>
      </c>
      <c r="H55" s="197">
        <f>ROUND(Эндоскопия_расчет!H57*Эндоскопия_расчет!H$118,0)</f>
        <v>0</v>
      </c>
      <c r="I55" s="197">
        <f>ROUND(Эндоскопия_расчет!I57*Эндоскопия_расчет!I$118,0)</f>
        <v>0</v>
      </c>
      <c r="J55" s="197">
        <f>ROUND(Эндоскопия_расчет!J57*Эндоскопия_расчет!J$118,0)</f>
        <v>0</v>
      </c>
      <c r="K55" s="197">
        <f>ROUND(Эндоскопия_расчет!K57*Эндоскопия_расчет!K$118,0)</f>
        <v>0</v>
      </c>
      <c r="L55" s="197">
        <f>ROUND(Эндоскопия_расчет!L57*Эндоскопия_расчет!L$118,0)</f>
        <v>0</v>
      </c>
      <c r="M55" s="197">
        <f>ROUND(Эндоскопия_расчет!M57*Эндоскопия_расчет!M$118,0)</f>
        <v>0</v>
      </c>
      <c r="N55" s="197">
        <f>ROUND(Эндоскопия_расчет!N57*Эндоскопия_расчет!N$118,0)</f>
        <v>0</v>
      </c>
      <c r="O55" s="197">
        <f>ROUND(Эндоскопия_расчет!O57*Эндоскопия_расчет!O$118,0)</f>
        <v>0</v>
      </c>
      <c r="P55" s="197">
        <f>ROUND(Эндоскопия_расчет!P57*Эндоскопия_расчет!P$118,0)</f>
        <v>0</v>
      </c>
      <c r="Q55" s="197">
        <f>ROUND(Эндоскопия_расчет!Q57*Эндоскопия_расчет!Q$118,0)</f>
        <v>0</v>
      </c>
      <c r="R55" s="197">
        <f>ROUND(Эндоскопия_расчет!R57*Эндоскопия_расчет!R$118,0)</f>
        <v>0</v>
      </c>
      <c r="S55" s="197">
        <f>ROUND(Эндоскопия_расчет!S57*Эндоскопия_расчет!S$118,0)</f>
        <v>0</v>
      </c>
      <c r="T55" s="197">
        <f>ROUND(Эндоскопия_расчет!T57*Эндоскопия_расчет!T$118,0)</f>
        <v>0</v>
      </c>
      <c r="U55" s="197">
        <f>ROUND(Эндоскопия_расчет!U57*Эндоскопия_расчет!U$118,0)</f>
        <v>0</v>
      </c>
      <c r="V55" s="197">
        <f>ROUND(Эндоскопия_расчет!V57*Эндоскопия_расчет!V$118,0)</f>
        <v>0</v>
      </c>
      <c r="W55" s="197">
        <f>ROUND(Эндоскопия_расчет!W57*Эндоскопия_расчет!W$118,0)</f>
        <v>0</v>
      </c>
      <c r="X55" s="197">
        <f>ROUND(Эндоскопия_расчет!X57*Эндоскопия_расчет!X$118,0)</f>
        <v>0</v>
      </c>
      <c r="Y55" s="197">
        <f>ROUND(Эндоскопия_расчет!Y57*Эндоскопия_расчет!Y$118,0)</f>
        <v>0</v>
      </c>
      <c r="Z55" s="357">
        <f t="shared" si="65"/>
        <v>0</v>
      </c>
      <c r="AA55" s="358">
        <f t="shared" si="62"/>
        <v>0</v>
      </c>
      <c r="AB55" s="358">
        <f>ROUND(E55*$AB$116,2)</f>
        <v>0</v>
      </c>
      <c r="AC55" s="358">
        <f>ROUND(F55*$AC$116,2)</f>
        <v>0</v>
      </c>
      <c r="AD55" s="358">
        <f>ROUND(G55*$AD$116,2)</f>
        <v>0</v>
      </c>
      <c r="AE55" s="358">
        <f>ROUND(H55*$AE$116,2)</f>
        <v>0</v>
      </c>
      <c r="AF55" s="358">
        <f>ROUND(I55*$AF$116,2)</f>
        <v>0</v>
      </c>
      <c r="AG55" s="358">
        <f>ROUND(J55*$AG$116,2)</f>
        <v>0</v>
      </c>
      <c r="AH55" s="358">
        <f>ROUND(K55*$AH$116,2)</f>
        <v>0</v>
      </c>
      <c r="AI55" s="358">
        <f>ROUND(L55*$AI$116,2)</f>
        <v>0</v>
      </c>
      <c r="AJ55" s="358">
        <f>ROUND(M55*$AJ$116,2)</f>
        <v>0</v>
      </c>
      <c r="AK55" s="358">
        <f>ROUND(N55*$AK$116,2)</f>
        <v>0</v>
      </c>
      <c r="AL55" s="358">
        <f>ROUND(O55*$AL$116,2)</f>
        <v>0</v>
      </c>
      <c r="AM55" s="358">
        <f>ROUND(P55*$AM$116,2)</f>
        <v>0</v>
      </c>
      <c r="AN55" s="358">
        <f>ROUND(Q55*$AN$116,2)</f>
        <v>0</v>
      </c>
      <c r="AO55" s="358">
        <f>ROUND(R55*$AO$116,2)</f>
        <v>0</v>
      </c>
      <c r="AP55" s="358">
        <f>ROUND(S55*$AP$116,2)</f>
        <v>0</v>
      </c>
      <c r="AQ55" s="358">
        <f>ROUND(T55*$AQ$116,2)</f>
        <v>0</v>
      </c>
      <c r="AR55" s="358">
        <f>ROUND(U55*$AR$116,2)</f>
        <v>0</v>
      </c>
      <c r="AS55" s="358">
        <f>ROUND(V55*$AS$116,2)</f>
        <v>0</v>
      </c>
      <c r="AT55" s="358">
        <f>ROUND(W55*$AT$116,2)</f>
        <v>0</v>
      </c>
      <c r="AU55" s="358">
        <f>ROUND(X55*$AU$116,2)</f>
        <v>0</v>
      </c>
      <c r="AV55" s="358">
        <f>ROUND(Y55*$AV$116,2)</f>
        <v>0</v>
      </c>
    </row>
    <row r="56" spans="1:48" ht="20.25">
      <c r="A56" s="234">
        <f t="shared" si="66"/>
        <v>45</v>
      </c>
      <c r="B56" s="213" t="s">
        <v>197</v>
      </c>
      <c r="C56" s="295">
        <f t="shared" si="64"/>
        <v>789</v>
      </c>
      <c r="D56" s="197">
        <f>ROUND(Эндоскопия_расчет!D58*Эндоскопия_расчет!D$118,0)</f>
        <v>0</v>
      </c>
      <c r="E56" s="197">
        <f>ROUND(Эндоскопия_расчет!E58*Эндоскопия_расчет!E$118,0)</f>
        <v>0</v>
      </c>
      <c r="F56" s="197">
        <f>ROUND(Эндоскопия_расчет!F58*Эндоскопия_расчет!F$118,0)</f>
        <v>0</v>
      </c>
      <c r="G56" s="197">
        <f>ROUND(Эндоскопия_расчет!G58*Эндоскопия_расчет!G$118,0)</f>
        <v>0</v>
      </c>
      <c r="H56" s="197">
        <f>ROUND(Эндоскопия_расчет!H58*Эндоскопия_расчет!H$118,0)</f>
        <v>0</v>
      </c>
      <c r="I56" s="197">
        <f>ROUND(Эндоскопия_расчет!I58*Эндоскопия_расчет!I$118,0)</f>
        <v>0</v>
      </c>
      <c r="J56" s="197">
        <f>ROUND(Эндоскопия_расчет!J58*Эндоскопия_расчет!J$118,0)</f>
        <v>0</v>
      </c>
      <c r="K56" s="197">
        <f>ROUND(Эндоскопия_расчет!K58*Эндоскопия_расчет!K$118,0)</f>
        <v>0</v>
      </c>
      <c r="L56" s="197">
        <f>ROUND(Эндоскопия_расчет!L58*Эндоскопия_расчет!L$118,0)</f>
        <v>0</v>
      </c>
      <c r="M56" s="197">
        <f>ROUND(Эндоскопия_расчет!M58*Эндоскопия_расчет!M$118,0)</f>
        <v>0</v>
      </c>
      <c r="N56" s="197">
        <f>ROUND(Эндоскопия_расчет!N58*Эндоскопия_расчет!N$118,0)</f>
        <v>0</v>
      </c>
      <c r="O56" s="197">
        <f>ROUND(Эндоскопия_расчет!O58*Эндоскопия_расчет!O$118,0)</f>
        <v>0</v>
      </c>
      <c r="P56" s="197">
        <f>ROUND(Эндоскопия_расчет!P58*Эндоскопия_расчет!P$118,0)</f>
        <v>0</v>
      </c>
      <c r="Q56" s="197">
        <f>ROUND(Эндоскопия_расчет!Q58*Эндоскопия_расчет!Q$118,0)</f>
        <v>0</v>
      </c>
      <c r="R56" s="197">
        <f>ROUND(Эндоскопия_расчет!R58*Эндоскопия_расчет!R$118,0)</f>
        <v>0</v>
      </c>
      <c r="S56" s="197">
        <f>ROUND(Эндоскопия_расчет!S58*Эндоскопия_расчет!S$118,0)</f>
        <v>789</v>
      </c>
      <c r="T56" s="197">
        <f>ROUND(Эндоскопия_расчет!T58*Эндоскопия_расчет!T$118,0)</f>
        <v>0</v>
      </c>
      <c r="U56" s="197">
        <f>ROUND(Эндоскопия_расчет!U58*Эндоскопия_расчет!U$118,0)</f>
        <v>0</v>
      </c>
      <c r="V56" s="197">
        <f>ROUND(Эндоскопия_расчет!V58*Эндоскопия_расчет!V$118,0)</f>
        <v>0</v>
      </c>
      <c r="W56" s="197">
        <f>ROUND(Эндоскопия_расчет!W58*Эндоскопия_расчет!W$118,0)</f>
        <v>0</v>
      </c>
      <c r="X56" s="197">
        <f>ROUND(Эндоскопия_расчет!X58*Эндоскопия_расчет!X$118,0)</f>
        <v>0</v>
      </c>
      <c r="Y56" s="197">
        <f>ROUND(Эндоскопия_расчет!Y58*Эндоскопия_расчет!Y$118,0)</f>
        <v>0</v>
      </c>
      <c r="Z56" s="357">
        <f t="shared" si="65"/>
        <v>621724.11</v>
      </c>
      <c r="AA56" s="358">
        <f t="shared" si="62"/>
        <v>0</v>
      </c>
      <c r="AB56" s="358">
        <f>ROUND(E56*$AB$116,2)</f>
        <v>0</v>
      </c>
      <c r="AC56" s="358">
        <f>ROUND(F56*$AC$116,2)</f>
        <v>0</v>
      </c>
      <c r="AD56" s="358">
        <f>ROUND(G56*$AD$116,2)</f>
        <v>0</v>
      </c>
      <c r="AE56" s="358">
        <f>ROUND(H56*$AE$116,2)</f>
        <v>0</v>
      </c>
      <c r="AF56" s="358">
        <f>ROUND(I56*$AF$116,2)</f>
        <v>0</v>
      </c>
      <c r="AG56" s="358">
        <f>ROUND(J56*$AG$116,2)</f>
        <v>0</v>
      </c>
      <c r="AH56" s="358">
        <f>ROUND(K56*$AH$116,2)</f>
        <v>0</v>
      </c>
      <c r="AI56" s="358">
        <f>ROUND(L56*$AI$116,2)</f>
        <v>0</v>
      </c>
      <c r="AJ56" s="358">
        <f>ROUND(M56*$AJ$116,2)</f>
        <v>0</v>
      </c>
      <c r="AK56" s="358">
        <f>ROUND(N56*$AK$116,2)</f>
        <v>0</v>
      </c>
      <c r="AL56" s="358">
        <f>ROUND(O56*$AL$116,2)</f>
        <v>0</v>
      </c>
      <c r="AM56" s="358">
        <f>ROUND(P56*$AM$116,2)</f>
        <v>0</v>
      </c>
      <c r="AN56" s="358">
        <f>ROUND(Q56*$AN$116,2)</f>
        <v>0</v>
      </c>
      <c r="AO56" s="358">
        <f>ROUND(R56*$AO$116,2)</f>
        <v>0</v>
      </c>
      <c r="AP56" s="358">
        <f>ROUND(S56*$AP$116,2)</f>
        <v>621724.11</v>
      </c>
      <c r="AQ56" s="358">
        <f>ROUND(T56*$AQ$116,2)</f>
        <v>0</v>
      </c>
      <c r="AR56" s="358">
        <f>ROUND(U56*$AR$116,2)</f>
        <v>0</v>
      </c>
      <c r="AS56" s="358">
        <f>ROUND(V56*$AS$116,2)</f>
        <v>0</v>
      </c>
      <c r="AT56" s="358">
        <f>ROUND(W56*$AT$116,2)</f>
        <v>0</v>
      </c>
      <c r="AU56" s="358">
        <f>ROUND(X56*$AU$116,2)</f>
        <v>0</v>
      </c>
      <c r="AV56" s="358">
        <f>ROUND(Y56*$AV$116,2)</f>
        <v>0</v>
      </c>
    </row>
    <row r="57" spans="1:48" ht="20.25">
      <c r="A57" s="234">
        <f t="shared" si="66"/>
        <v>46</v>
      </c>
      <c r="B57" s="235" t="s">
        <v>198</v>
      </c>
      <c r="C57" s="295">
        <f t="shared" si="64"/>
        <v>0</v>
      </c>
      <c r="D57" s="197">
        <f>ROUND(Эндоскопия_расчет!D59*Эндоскопия_расчет!D$118,0)</f>
        <v>0</v>
      </c>
      <c r="E57" s="197">
        <f>ROUND(Эндоскопия_расчет!E59*Эндоскопия_расчет!E$118,0)</f>
        <v>0</v>
      </c>
      <c r="F57" s="197">
        <f>ROUND(Эндоскопия_расчет!F59*Эндоскопия_расчет!F$118,0)</f>
        <v>0</v>
      </c>
      <c r="G57" s="197">
        <f>ROUND(Эндоскопия_расчет!G59*Эндоскопия_расчет!G$118,0)</f>
        <v>0</v>
      </c>
      <c r="H57" s="197">
        <f>ROUND(Эндоскопия_расчет!H59*Эндоскопия_расчет!H$118,0)</f>
        <v>0</v>
      </c>
      <c r="I57" s="197">
        <f>ROUND(Эндоскопия_расчет!I59*Эндоскопия_расчет!I$118,0)</f>
        <v>0</v>
      </c>
      <c r="J57" s="197">
        <f>ROUND(Эндоскопия_расчет!J59*Эндоскопия_расчет!J$118,0)</f>
        <v>0</v>
      </c>
      <c r="K57" s="197">
        <f>ROUND(Эндоскопия_расчет!K59*Эндоскопия_расчет!K$118,0)</f>
        <v>0</v>
      </c>
      <c r="L57" s="197">
        <f>ROUND(Эндоскопия_расчет!L59*Эндоскопия_расчет!L$118,0)</f>
        <v>0</v>
      </c>
      <c r="M57" s="197">
        <f>ROUND(Эндоскопия_расчет!M59*Эндоскопия_расчет!M$118,0)</f>
        <v>0</v>
      </c>
      <c r="N57" s="197">
        <f>ROUND(Эндоскопия_расчет!N59*Эндоскопия_расчет!N$118,0)</f>
        <v>0</v>
      </c>
      <c r="O57" s="197">
        <f>ROUND(Эндоскопия_расчет!O59*Эндоскопия_расчет!O$118,0)</f>
        <v>0</v>
      </c>
      <c r="P57" s="197">
        <f>ROUND(Эндоскопия_расчет!P59*Эндоскопия_расчет!P$118,0)</f>
        <v>0</v>
      </c>
      <c r="Q57" s="197">
        <f>ROUND(Эндоскопия_расчет!Q59*Эндоскопия_расчет!Q$118,0)</f>
        <v>0</v>
      </c>
      <c r="R57" s="197">
        <f>ROUND(Эндоскопия_расчет!R59*Эндоскопия_расчет!R$118,0)</f>
        <v>0</v>
      </c>
      <c r="S57" s="197">
        <f>ROUND(Эндоскопия_расчет!S59*Эндоскопия_расчет!S$118,0)</f>
        <v>0</v>
      </c>
      <c r="T57" s="197">
        <f>ROUND(Эндоскопия_расчет!T59*Эндоскопия_расчет!T$118,0)</f>
        <v>0</v>
      </c>
      <c r="U57" s="197">
        <f>ROUND(Эндоскопия_расчет!U59*Эндоскопия_расчет!U$118,0)</f>
        <v>0</v>
      </c>
      <c r="V57" s="197">
        <f>ROUND(Эндоскопия_расчет!V59*Эндоскопия_расчет!V$118,0)</f>
        <v>0</v>
      </c>
      <c r="W57" s="197">
        <f>ROUND(Эндоскопия_расчет!W59*Эндоскопия_расчет!W$118,0)</f>
        <v>0</v>
      </c>
      <c r="X57" s="197">
        <f>ROUND(Эндоскопия_расчет!X59*Эндоскопия_расчет!X$118,0)</f>
        <v>0</v>
      </c>
      <c r="Y57" s="197">
        <f>ROUND(Эндоскопия_расчет!Y59*Эндоскопия_расчет!Y$118,0)</f>
        <v>0</v>
      </c>
      <c r="Z57" s="357">
        <f t="shared" si="65"/>
        <v>0</v>
      </c>
      <c r="AA57" s="358">
        <f t="shared" si="62"/>
        <v>0</v>
      </c>
      <c r="AB57" s="358">
        <f>ROUND(E57*$AB$116,2)</f>
        <v>0</v>
      </c>
      <c r="AC57" s="358">
        <f>ROUND(F57*$AC$116,2)</f>
        <v>0</v>
      </c>
      <c r="AD57" s="358">
        <f>ROUND(G57*$AD$116,2)</f>
        <v>0</v>
      </c>
      <c r="AE57" s="358">
        <f>ROUND(H57*$AE$116,2)</f>
        <v>0</v>
      </c>
      <c r="AF57" s="358">
        <f>ROUND(I57*$AF$116,2)</f>
        <v>0</v>
      </c>
      <c r="AG57" s="358">
        <f>ROUND(J57*$AG$116,2)</f>
        <v>0</v>
      </c>
      <c r="AH57" s="358">
        <f>ROUND(K57*$AH$116,2)</f>
        <v>0</v>
      </c>
      <c r="AI57" s="358">
        <f>ROUND(L57*$AI$116,2)</f>
        <v>0</v>
      </c>
      <c r="AJ57" s="358">
        <f>ROUND(M57*$AJ$116,2)</f>
        <v>0</v>
      </c>
      <c r="AK57" s="358">
        <f>ROUND(N57*$AK$116,2)</f>
        <v>0</v>
      </c>
      <c r="AL57" s="358">
        <f>ROUND(O57*$AL$116,2)</f>
        <v>0</v>
      </c>
      <c r="AM57" s="358">
        <f>ROUND(P57*$AM$116,2)</f>
        <v>0</v>
      </c>
      <c r="AN57" s="358">
        <f>ROUND(Q57*$AN$116,2)</f>
        <v>0</v>
      </c>
      <c r="AO57" s="358">
        <f>ROUND(R57*$AO$116,2)</f>
        <v>0</v>
      </c>
      <c r="AP57" s="358">
        <f>ROUND(S57*$AP$116,2)</f>
        <v>0</v>
      </c>
      <c r="AQ57" s="358">
        <f>ROUND(T57*$AQ$116,2)</f>
        <v>0</v>
      </c>
      <c r="AR57" s="358">
        <f>ROUND(U57*$AR$116,2)</f>
        <v>0</v>
      </c>
      <c r="AS57" s="358">
        <f>ROUND(V57*$AS$116,2)</f>
        <v>0</v>
      </c>
      <c r="AT57" s="358">
        <f>ROUND(W57*$AT$116,2)</f>
        <v>0</v>
      </c>
      <c r="AU57" s="358">
        <f>ROUND(X57*$AU$116,2)</f>
        <v>0</v>
      </c>
      <c r="AV57" s="358">
        <f>ROUND(Y57*$AV$116,2)</f>
        <v>0</v>
      </c>
    </row>
    <row r="58" spans="1:48" ht="40.5">
      <c r="A58" s="214"/>
      <c r="B58" s="215" t="s">
        <v>199</v>
      </c>
      <c r="C58" s="216">
        <f t="shared" ref="C58:D58" si="67">SUM(C53:C57)</f>
        <v>2311</v>
      </c>
      <c r="D58" s="216">
        <f t="shared" si="67"/>
        <v>60</v>
      </c>
      <c r="E58" s="216">
        <f t="shared" ref="E58:AV58" si="68">SUM(E53:E57)</f>
        <v>0</v>
      </c>
      <c r="F58" s="216">
        <f t="shared" si="68"/>
        <v>0</v>
      </c>
      <c r="G58" s="216">
        <f t="shared" si="68"/>
        <v>0</v>
      </c>
      <c r="H58" s="216">
        <f t="shared" si="68"/>
        <v>0</v>
      </c>
      <c r="I58" s="216">
        <f t="shared" si="68"/>
        <v>0</v>
      </c>
      <c r="J58" s="216">
        <f t="shared" si="68"/>
        <v>0</v>
      </c>
      <c r="K58" s="216">
        <f t="shared" si="68"/>
        <v>0</v>
      </c>
      <c r="L58" s="216">
        <f t="shared" si="68"/>
        <v>0</v>
      </c>
      <c r="M58" s="216">
        <f t="shared" si="68"/>
        <v>0</v>
      </c>
      <c r="N58" s="216">
        <f t="shared" si="68"/>
        <v>0</v>
      </c>
      <c r="O58" s="216">
        <f t="shared" si="68"/>
        <v>0</v>
      </c>
      <c r="P58" s="216">
        <f t="shared" si="68"/>
        <v>0</v>
      </c>
      <c r="Q58" s="216">
        <f t="shared" si="68"/>
        <v>0</v>
      </c>
      <c r="R58" s="216">
        <f t="shared" si="68"/>
        <v>0</v>
      </c>
      <c r="S58" s="216">
        <f t="shared" si="68"/>
        <v>2251</v>
      </c>
      <c r="T58" s="216">
        <f t="shared" si="68"/>
        <v>0</v>
      </c>
      <c r="U58" s="216">
        <f t="shared" si="68"/>
        <v>0</v>
      </c>
      <c r="V58" s="216">
        <f t="shared" si="68"/>
        <v>0</v>
      </c>
      <c r="W58" s="216">
        <f t="shared" si="68"/>
        <v>0</v>
      </c>
      <c r="X58" s="216">
        <f t="shared" si="68"/>
        <v>0</v>
      </c>
      <c r="Y58" s="216">
        <f t="shared" si="68"/>
        <v>0</v>
      </c>
      <c r="Z58" s="276">
        <f t="shared" si="68"/>
        <v>1953850.69</v>
      </c>
      <c r="AA58" s="276">
        <f t="shared" si="68"/>
        <v>180085.2</v>
      </c>
      <c r="AB58" s="276">
        <f t="shared" si="68"/>
        <v>0</v>
      </c>
      <c r="AC58" s="276">
        <f t="shared" si="68"/>
        <v>0</v>
      </c>
      <c r="AD58" s="276">
        <f t="shared" si="68"/>
        <v>0</v>
      </c>
      <c r="AE58" s="276">
        <f t="shared" si="68"/>
        <v>0</v>
      </c>
      <c r="AF58" s="276">
        <f t="shared" si="68"/>
        <v>0</v>
      </c>
      <c r="AG58" s="276">
        <f t="shared" si="68"/>
        <v>0</v>
      </c>
      <c r="AH58" s="276">
        <f t="shared" si="68"/>
        <v>0</v>
      </c>
      <c r="AI58" s="276">
        <f t="shared" si="68"/>
        <v>0</v>
      </c>
      <c r="AJ58" s="276">
        <f t="shared" si="68"/>
        <v>0</v>
      </c>
      <c r="AK58" s="276">
        <f t="shared" si="68"/>
        <v>0</v>
      </c>
      <c r="AL58" s="276">
        <f t="shared" si="68"/>
        <v>0</v>
      </c>
      <c r="AM58" s="276">
        <f t="shared" si="68"/>
        <v>0</v>
      </c>
      <c r="AN58" s="276">
        <f t="shared" si="68"/>
        <v>0</v>
      </c>
      <c r="AO58" s="276">
        <f t="shared" si="68"/>
        <v>0</v>
      </c>
      <c r="AP58" s="276">
        <f t="shared" si="68"/>
        <v>1773765.4899999998</v>
      </c>
      <c r="AQ58" s="276">
        <f t="shared" si="68"/>
        <v>0</v>
      </c>
      <c r="AR58" s="276">
        <f t="shared" si="68"/>
        <v>0</v>
      </c>
      <c r="AS58" s="276">
        <f t="shared" si="68"/>
        <v>0</v>
      </c>
      <c r="AT58" s="276">
        <f t="shared" si="68"/>
        <v>0</v>
      </c>
      <c r="AU58" s="276">
        <f t="shared" si="68"/>
        <v>0</v>
      </c>
      <c r="AV58" s="276">
        <f t="shared" si="68"/>
        <v>0</v>
      </c>
    </row>
    <row r="59" spans="1:48" ht="20.25">
      <c r="A59" s="234">
        <v>47</v>
      </c>
      <c r="B59" s="213" t="s">
        <v>200</v>
      </c>
      <c r="C59" s="295">
        <f t="shared" ref="C59:C99" si="69">SUM(D59:Y59)</f>
        <v>135</v>
      </c>
      <c r="D59" s="197">
        <f>ROUND(Эндоскопия_расчет!D61*Эндоскопия_расчет!D$118,0)</f>
        <v>0</v>
      </c>
      <c r="E59" s="197">
        <f>ROUND(Эндоскопия_расчет!E61*Эндоскопия_расчет!E$118,0)</f>
        <v>0</v>
      </c>
      <c r="F59" s="197">
        <f>ROUND(Эндоскопия_расчет!F61*Эндоскопия_расчет!F$118,0)</f>
        <v>0</v>
      </c>
      <c r="G59" s="197">
        <f>ROUND(Эндоскопия_расчет!G61*Эндоскопия_расчет!G$118,0)</f>
        <v>0</v>
      </c>
      <c r="H59" s="197">
        <f>ROUND(Эндоскопия_расчет!H61*Эндоскопия_расчет!H$118,0)</f>
        <v>0</v>
      </c>
      <c r="I59" s="197">
        <f>ROUND(Эндоскопия_расчет!I61*Эндоскопия_расчет!I$118,0)</f>
        <v>0</v>
      </c>
      <c r="J59" s="197">
        <f>ROUND(Эндоскопия_расчет!J61*Эндоскопия_расчет!J$118,0)</f>
        <v>0</v>
      </c>
      <c r="K59" s="197">
        <f>ROUND(Эндоскопия_расчет!K61*Эндоскопия_расчет!K$118,0)</f>
        <v>0</v>
      </c>
      <c r="L59" s="197">
        <f>ROUND(Эндоскопия_расчет!L61*Эндоскопия_расчет!L$118,0)</f>
        <v>0</v>
      </c>
      <c r="M59" s="197">
        <f>ROUND(Эндоскопия_расчет!M61*Эндоскопия_расчет!M$118,0)</f>
        <v>0</v>
      </c>
      <c r="N59" s="197">
        <f>ROUND(Эндоскопия_расчет!N61*Эндоскопия_расчет!N$118,0)</f>
        <v>0</v>
      </c>
      <c r="O59" s="197">
        <f>ROUND(Эндоскопия_расчет!O61*Эндоскопия_расчет!O$118,0)</f>
        <v>0</v>
      </c>
      <c r="P59" s="197">
        <f>ROUND(Эндоскопия_расчет!P61*Эндоскопия_расчет!P$118,0)</f>
        <v>0</v>
      </c>
      <c r="Q59" s="197">
        <f>ROUND(Эндоскопия_расчет!Q61*Эндоскопия_расчет!Q$118,0)</f>
        <v>0</v>
      </c>
      <c r="R59" s="197">
        <f>ROUND(Эндоскопия_расчет!R61*Эндоскопия_расчет!R$118,0)</f>
        <v>0</v>
      </c>
      <c r="S59" s="197">
        <f>ROUND(Эндоскопия_расчет!S61*Эндоскопия_расчет!S$118,0)</f>
        <v>135</v>
      </c>
      <c r="T59" s="197">
        <f>ROUND(Эндоскопия_расчет!T61*Эндоскопия_расчет!T$118,0)</f>
        <v>0</v>
      </c>
      <c r="U59" s="197">
        <f>ROUND(Эндоскопия_расчет!U61*Эндоскопия_расчет!U$118,0)</f>
        <v>0</v>
      </c>
      <c r="V59" s="197">
        <f>ROUND(Эндоскопия_расчет!V61*Эндоскопия_расчет!V$118,0)</f>
        <v>0</v>
      </c>
      <c r="W59" s="197">
        <f>ROUND(Эндоскопия_расчет!W61*Эндоскопия_расчет!W$118,0)</f>
        <v>0</v>
      </c>
      <c r="X59" s="197">
        <f>ROUND(Эндоскопия_расчет!X61*Эндоскопия_расчет!X$118,0)</f>
        <v>0</v>
      </c>
      <c r="Y59" s="197">
        <f>ROUND(Эндоскопия_расчет!Y61*Эндоскопия_расчет!Y$118,0)</f>
        <v>0</v>
      </c>
      <c r="Z59" s="357">
        <f t="shared" ref="Z59:Z99" si="70">SUM(AA59:BJ59)</f>
        <v>106378.65</v>
      </c>
      <c r="AA59" s="358">
        <f t="shared" si="62"/>
        <v>0</v>
      </c>
      <c r="AB59" s="358">
        <f t="shared" ref="AB59:AB99" si="71">ROUND(E59*$AB$116,2)</f>
        <v>0</v>
      </c>
      <c r="AC59" s="358">
        <f t="shared" ref="AC59:AC99" si="72">ROUND(F59*$AC$116,2)</f>
        <v>0</v>
      </c>
      <c r="AD59" s="358">
        <f t="shared" ref="AD59:AD99" si="73">ROUND(G59*$AD$116,2)</f>
        <v>0</v>
      </c>
      <c r="AE59" s="358">
        <f t="shared" ref="AE59:AE99" si="74">ROUND(H59*$AE$116,2)</f>
        <v>0</v>
      </c>
      <c r="AF59" s="358">
        <f t="shared" ref="AF59:AF99" si="75">ROUND(I59*$AF$116,2)</f>
        <v>0</v>
      </c>
      <c r="AG59" s="358">
        <f t="shared" ref="AG59:AG99" si="76">ROUND(J59*$AG$116,2)</f>
        <v>0</v>
      </c>
      <c r="AH59" s="358">
        <f t="shared" ref="AH59:AH99" si="77">ROUND(K59*$AH$116,2)</f>
        <v>0</v>
      </c>
      <c r="AI59" s="358">
        <f t="shared" ref="AI59:AI99" si="78">ROUND(L59*$AI$116,2)</f>
        <v>0</v>
      </c>
      <c r="AJ59" s="358">
        <f t="shared" ref="AJ59:AJ99" si="79">ROUND(M59*$AJ$116,2)</f>
        <v>0</v>
      </c>
      <c r="AK59" s="358">
        <f t="shared" ref="AK59:AK99" si="80">ROUND(N59*$AK$116,2)</f>
        <v>0</v>
      </c>
      <c r="AL59" s="358">
        <f t="shared" ref="AL59:AL99" si="81">ROUND(O59*$AL$116,2)</f>
        <v>0</v>
      </c>
      <c r="AM59" s="358">
        <f t="shared" ref="AM59:AM99" si="82">ROUND(P59*$AM$116,2)</f>
        <v>0</v>
      </c>
      <c r="AN59" s="358">
        <f t="shared" ref="AN59:AN99" si="83">ROUND(Q59*$AN$116,2)</f>
        <v>0</v>
      </c>
      <c r="AO59" s="358">
        <f t="shared" ref="AO59:AO99" si="84">ROUND(R59*$AO$116,2)</f>
        <v>0</v>
      </c>
      <c r="AP59" s="358">
        <f t="shared" ref="AP59:AP99" si="85">ROUND(S59*$AP$116,2)</f>
        <v>106378.65</v>
      </c>
      <c r="AQ59" s="358">
        <f t="shared" ref="AQ59:AQ99" si="86">ROUND(T59*$AQ$116,2)</f>
        <v>0</v>
      </c>
      <c r="AR59" s="358">
        <f t="shared" ref="AR59:AR99" si="87">ROUND(U59*$AR$116,2)</f>
        <v>0</v>
      </c>
      <c r="AS59" s="358">
        <f t="shared" ref="AS59:AS99" si="88">ROUND(V59*$AS$116,2)</f>
        <v>0</v>
      </c>
      <c r="AT59" s="358">
        <f t="shared" ref="AT59:AT99" si="89">ROUND(W59*$AT$116,2)</f>
        <v>0</v>
      </c>
      <c r="AU59" s="358">
        <f t="shared" ref="AU59:AU99" si="90">ROUND(X59*$AU$116,2)</f>
        <v>0</v>
      </c>
      <c r="AV59" s="358">
        <f t="shared" ref="AV59:AV99" si="91">ROUND(Y59*$AV$116,2)</f>
        <v>0</v>
      </c>
    </row>
    <row r="60" spans="1:48" ht="40.5">
      <c r="A60" s="234">
        <f>A59+1</f>
        <v>48</v>
      </c>
      <c r="B60" s="213" t="s">
        <v>201</v>
      </c>
      <c r="C60" s="295">
        <f t="shared" si="69"/>
        <v>926</v>
      </c>
      <c r="D60" s="197">
        <f>ROUND(Эндоскопия_расчет!D62*Эндоскопия_расчет!D$118,0)</f>
        <v>138</v>
      </c>
      <c r="E60" s="197">
        <f>ROUND(Эндоскопия_расчет!E62*Эндоскопия_расчет!E$118,0)</f>
        <v>0</v>
      </c>
      <c r="F60" s="197">
        <f>ROUND(Эндоскопия_расчет!F62*Эндоскопия_расчет!F$118,0)</f>
        <v>0</v>
      </c>
      <c r="G60" s="197">
        <f>ROUND(Эндоскопия_расчет!G62*Эндоскопия_расчет!G$118,0)</f>
        <v>0</v>
      </c>
      <c r="H60" s="197">
        <f>ROUND(Эндоскопия_расчет!H62*Эндоскопия_расчет!H$118,0)</f>
        <v>0</v>
      </c>
      <c r="I60" s="197">
        <f>ROUND(Эндоскопия_расчет!I62*Эндоскопия_расчет!I$118,0)</f>
        <v>300</v>
      </c>
      <c r="J60" s="197">
        <f>ROUND(Эндоскопия_расчет!J62*Эндоскопия_расчет!J$118,0)</f>
        <v>0</v>
      </c>
      <c r="K60" s="197">
        <f>ROUND(Эндоскопия_расчет!K62*Эндоскопия_расчет!K$118,0)</f>
        <v>0</v>
      </c>
      <c r="L60" s="197">
        <f>ROUND(Эндоскопия_расчет!L62*Эндоскопия_расчет!L$118,0)</f>
        <v>0</v>
      </c>
      <c r="M60" s="197">
        <f>ROUND(Эндоскопия_расчет!M62*Эндоскопия_расчет!M$118,0)</f>
        <v>0</v>
      </c>
      <c r="N60" s="197">
        <f>ROUND(Эндоскопия_расчет!N62*Эндоскопия_расчет!N$118,0)</f>
        <v>0</v>
      </c>
      <c r="O60" s="197">
        <f>ROUND(Эндоскопия_расчет!O62*Эндоскопия_расчет!O$118,0)</f>
        <v>0</v>
      </c>
      <c r="P60" s="197">
        <f>ROUND(Эндоскопия_расчет!P62*Эндоскопия_расчет!P$118,0)</f>
        <v>0</v>
      </c>
      <c r="Q60" s="197">
        <f>ROUND(Эндоскопия_расчет!Q62*Эндоскопия_расчет!Q$118,0)</f>
        <v>0</v>
      </c>
      <c r="R60" s="197">
        <f>ROUND(Эндоскопия_расчет!R62*Эндоскопия_расчет!R$118,0)</f>
        <v>38</v>
      </c>
      <c r="S60" s="197">
        <f>ROUND(Эндоскопия_расчет!S62*Эндоскопия_расчет!S$118,0)</f>
        <v>430</v>
      </c>
      <c r="T60" s="197">
        <f>ROUND(Эндоскопия_расчет!T62*Эндоскопия_расчет!T$118,0)</f>
        <v>0</v>
      </c>
      <c r="U60" s="197">
        <f>ROUND(Эндоскопия_расчет!U62*Эндоскопия_расчет!U$118,0)</f>
        <v>0</v>
      </c>
      <c r="V60" s="197">
        <f>ROUND(Эндоскопия_расчет!V62*Эндоскопия_расчет!V$118,0)</f>
        <v>0</v>
      </c>
      <c r="W60" s="197">
        <f>ROUND(Эндоскопия_расчет!W62*Эндоскопия_расчет!W$118,0)</f>
        <v>0</v>
      </c>
      <c r="X60" s="197">
        <f>ROUND(Эндоскопия_расчет!X62*Эндоскопия_расчет!X$118,0)</f>
        <v>20</v>
      </c>
      <c r="Y60" s="197">
        <f>ROUND(Эндоскопия_расчет!Y62*Эндоскопия_расчет!Y$118,0)</f>
        <v>0</v>
      </c>
      <c r="Z60" s="357">
        <f t="shared" si="70"/>
        <v>1028534.2400000001</v>
      </c>
      <c r="AA60" s="358">
        <f t="shared" si="62"/>
        <v>414195.96</v>
      </c>
      <c r="AB60" s="358">
        <f t="shared" si="71"/>
        <v>0</v>
      </c>
      <c r="AC60" s="358">
        <f t="shared" si="72"/>
        <v>0</v>
      </c>
      <c r="AD60" s="358">
        <f t="shared" si="73"/>
        <v>0</v>
      </c>
      <c r="AE60" s="358">
        <f t="shared" si="74"/>
        <v>0</v>
      </c>
      <c r="AF60" s="358">
        <f t="shared" si="75"/>
        <v>227055</v>
      </c>
      <c r="AG60" s="358">
        <f t="shared" si="76"/>
        <v>0</v>
      </c>
      <c r="AH60" s="358">
        <f t="shared" si="77"/>
        <v>0</v>
      </c>
      <c r="AI60" s="358">
        <f t="shared" si="78"/>
        <v>0</v>
      </c>
      <c r="AJ60" s="358">
        <f t="shared" si="79"/>
        <v>0</v>
      </c>
      <c r="AK60" s="358">
        <f t="shared" si="80"/>
        <v>0</v>
      </c>
      <c r="AL60" s="358">
        <f t="shared" si="81"/>
        <v>0</v>
      </c>
      <c r="AM60" s="358">
        <f t="shared" si="82"/>
        <v>0</v>
      </c>
      <c r="AN60" s="358">
        <f t="shared" si="83"/>
        <v>0</v>
      </c>
      <c r="AO60" s="358">
        <f t="shared" si="84"/>
        <v>34603.18</v>
      </c>
      <c r="AP60" s="358">
        <f t="shared" si="85"/>
        <v>338835.7</v>
      </c>
      <c r="AQ60" s="358">
        <f t="shared" si="86"/>
        <v>0</v>
      </c>
      <c r="AR60" s="358">
        <f t="shared" si="87"/>
        <v>0</v>
      </c>
      <c r="AS60" s="358">
        <f t="shared" si="88"/>
        <v>0</v>
      </c>
      <c r="AT60" s="358">
        <f t="shared" si="89"/>
        <v>0</v>
      </c>
      <c r="AU60" s="358">
        <f t="shared" si="90"/>
        <v>13844.4</v>
      </c>
      <c r="AV60" s="358">
        <f t="shared" si="91"/>
        <v>0</v>
      </c>
    </row>
    <row r="61" spans="1:48" ht="20.25">
      <c r="A61" s="234">
        <f t="shared" ref="A61:A85" si="92">A60+1</f>
        <v>49</v>
      </c>
      <c r="B61" s="213" t="s">
        <v>202</v>
      </c>
      <c r="C61" s="295">
        <f t="shared" si="69"/>
        <v>0</v>
      </c>
      <c r="D61" s="197">
        <f>ROUND(Эндоскопия_расчет!D63*Эндоскопия_расчет!D$118,0)</f>
        <v>0</v>
      </c>
      <c r="E61" s="197">
        <f>ROUND(Эндоскопия_расчет!E63*Эндоскопия_расчет!E$118,0)</f>
        <v>0</v>
      </c>
      <c r="F61" s="197">
        <f>ROUND(Эндоскопия_расчет!F63*Эндоскопия_расчет!F$118,0)</f>
        <v>0</v>
      </c>
      <c r="G61" s="197">
        <f>ROUND(Эндоскопия_расчет!G63*Эндоскопия_расчет!G$118,0)</f>
        <v>0</v>
      </c>
      <c r="H61" s="197">
        <f>ROUND(Эндоскопия_расчет!H63*Эндоскопия_расчет!H$118,0)</f>
        <v>0</v>
      </c>
      <c r="I61" s="197">
        <f>ROUND(Эндоскопия_расчет!I63*Эндоскопия_расчет!I$118,0)</f>
        <v>0</v>
      </c>
      <c r="J61" s="197">
        <f>ROUND(Эндоскопия_расчет!J63*Эндоскопия_расчет!J$118,0)</f>
        <v>0</v>
      </c>
      <c r="K61" s="197">
        <f>ROUND(Эндоскопия_расчет!K63*Эндоскопия_расчет!K$118,0)</f>
        <v>0</v>
      </c>
      <c r="L61" s="197">
        <f>ROUND(Эндоскопия_расчет!L63*Эндоскопия_расчет!L$118,0)</f>
        <v>0</v>
      </c>
      <c r="M61" s="197">
        <f>ROUND(Эндоскопия_расчет!M63*Эндоскопия_расчет!M$118,0)</f>
        <v>0</v>
      </c>
      <c r="N61" s="197">
        <f>ROUND(Эндоскопия_расчет!N63*Эндоскопия_расчет!N$118,0)</f>
        <v>0</v>
      </c>
      <c r="O61" s="197">
        <f>ROUND(Эндоскопия_расчет!O63*Эндоскопия_расчет!O$118,0)</f>
        <v>0</v>
      </c>
      <c r="P61" s="197">
        <f>ROUND(Эндоскопия_расчет!P63*Эндоскопия_расчет!P$118,0)</f>
        <v>0</v>
      </c>
      <c r="Q61" s="197">
        <f>ROUND(Эндоскопия_расчет!Q63*Эндоскопия_расчет!Q$118,0)</f>
        <v>0</v>
      </c>
      <c r="R61" s="197">
        <f>ROUND(Эндоскопия_расчет!R63*Эндоскопия_расчет!R$118,0)</f>
        <v>0</v>
      </c>
      <c r="S61" s="197">
        <f>ROUND(Эндоскопия_расчет!S63*Эндоскопия_расчет!S$118,0)</f>
        <v>0</v>
      </c>
      <c r="T61" s="197">
        <f>ROUND(Эндоскопия_расчет!T63*Эндоскопия_расчет!T$118,0)</f>
        <v>0</v>
      </c>
      <c r="U61" s="197">
        <f>ROUND(Эндоскопия_расчет!U63*Эндоскопия_расчет!U$118,0)</f>
        <v>0</v>
      </c>
      <c r="V61" s="197">
        <f>ROUND(Эндоскопия_расчет!V63*Эндоскопия_расчет!V$118,0)</f>
        <v>0</v>
      </c>
      <c r="W61" s="197">
        <f>ROUND(Эндоскопия_расчет!W63*Эндоскопия_расчет!W$118,0)</f>
        <v>0</v>
      </c>
      <c r="X61" s="197">
        <f>ROUND(Эндоскопия_расчет!X63*Эндоскопия_расчет!X$118,0)</f>
        <v>0</v>
      </c>
      <c r="Y61" s="197">
        <f>ROUND(Эндоскопия_расчет!Y63*Эндоскопия_расчет!Y$118,0)</f>
        <v>0</v>
      </c>
      <c r="Z61" s="357">
        <f t="shared" si="70"/>
        <v>0</v>
      </c>
      <c r="AA61" s="358">
        <f t="shared" si="62"/>
        <v>0</v>
      </c>
      <c r="AB61" s="358">
        <f t="shared" si="71"/>
        <v>0</v>
      </c>
      <c r="AC61" s="358">
        <f t="shared" si="72"/>
        <v>0</v>
      </c>
      <c r="AD61" s="358">
        <f t="shared" si="73"/>
        <v>0</v>
      </c>
      <c r="AE61" s="358">
        <f t="shared" si="74"/>
        <v>0</v>
      </c>
      <c r="AF61" s="358">
        <f t="shared" si="75"/>
        <v>0</v>
      </c>
      <c r="AG61" s="358">
        <f t="shared" si="76"/>
        <v>0</v>
      </c>
      <c r="AH61" s="358">
        <f t="shared" si="77"/>
        <v>0</v>
      </c>
      <c r="AI61" s="358">
        <f t="shared" si="78"/>
        <v>0</v>
      </c>
      <c r="AJ61" s="358">
        <f t="shared" si="79"/>
        <v>0</v>
      </c>
      <c r="AK61" s="358">
        <f t="shared" si="80"/>
        <v>0</v>
      </c>
      <c r="AL61" s="358">
        <f t="shared" si="81"/>
        <v>0</v>
      </c>
      <c r="AM61" s="358">
        <f t="shared" si="82"/>
        <v>0</v>
      </c>
      <c r="AN61" s="358">
        <f t="shared" si="83"/>
        <v>0</v>
      </c>
      <c r="AO61" s="358">
        <f t="shared" si="84"/>
        <v>0</v>
      </c>
      <c r="AP61" s="358">
        <f t="shared" si="85"/>
        <v>0</v>
      </c>
      <c r="AQ61" s="358">
        <f t="shared" si="86"/>
        <v>0</v>
      </c>
      <c r="AR61" s="358">
        <f t="shared" si="87"/>
        <v>0</v>
      </c>
      <c r="AS61" s="358">
        <f t="shared" si="88"/>
        <v>0</v>
      </c>
      <c r="AT61" s="358">
        <f t="shared" si="89"/>
        <v>0</v>
      </c>
      <c r="AU61" s="358">
        <f t="shared" si="90"/>
        <v>0</v>
      </c>
      <c r="AV61" s="358">
        <f t="shared" si="91"/>
        <v>0</v>
      </c>
    </row>
    <row r="62" spans="1:48" ht="20.25">
      <c r="A62" s="234">
        <f t="shared" si="92"/>
        <v>50</v>
      </c>
      <c r="B62" s="235" t="s">
        <v>203</v>
      </c>
      <c r="C62" s="295">
        <f t="shared" si="69"/>
        <v>0</v>
      </c>
      <c r="D62" s="197">
        <f>ROUND(Эндоскопия_расчет!D64*Эндоскопия_расчет!D$118,0)</f>
        <v>0</v>
      </c>
      <c r="E62" s="197">
        <f>ROUND(Эндоскопия_расчет!E64*Эндоскопия_расчет!E$118,0)</f>
        <v>0</v>
      </c>
      <c r="F62" s="197">
        <f>ROUND(Эндоскопия_расчет!F64*Эндоскопия_расчет!F$118,0)</f>
        <v>0</v>
      </c>
      <c r="G62" s="197">
        <f>ROUND(Эндоскопия_расчет!G64*Эндоскопия_расчет!G$118,0)</f>
        <v>0</v>
      </c>
      <c r="H62" s="197">
        <f>ROUND(Эндоскопия_расчет!H64*Эндоскопия_расчет!H$118,0)</f>
        <v>0</v>
      </c>
      <c r="I62" s="197">
        <f>ROUND(Эндоскопия_расчет!I64*Эндоскопия_расчет!I$118,0)</f>
        <v>0</v>
      </c>
      <c r="J62" s="197">
        <f>ROUND(Эндоскопия_расчет!J64*Эндоскопия_расчет!J$118,0)</f>
        <v>0</v>
      </c>
      <c r="K62" s="197">
        <f>ROUND(Эндоскопия_расчет!K64*Эндоскопия_расчет!K$118,0)</f>
        <v>0</v>
      </c>
      <c r="L62" s="197">
        <f>ROUND(Эндоскопия_расчет!L64*Эндоскопия_расчет!L$118,0)</f>
        <v>0</v>
      </c>
      <c r="M62" s="197">
        <f>ROUND(Эндоскопия_расчет!M64*Эндоскопия_расчет!M$118,0)</f>
        <v>0</v>
      </c>
      <c r="N62" s="197">
        <f>ROUND(Эндоскопия_расчет!N64*Эндоскопия_расчет!N$118,0)</f>
        <v>0</v>
      </c>
      <c r="O62" s="197">
        <f>ROUND(Эндоскопия_расчет!O64*Эндоскопия_расчет!O$118,0)</f>
        <v>0</v>
      </c>
      <c r="P62" s="197">
        <f>ROUND(Эндоскопия_расчет!P64*Эндоскопия_расчет!P$118,0)</f>
        <v>0</v>
      </c>
      <c r="Q62" s="197">
        <f>ROUND(Эндоскопия_расчет!Q64*Эндоскопия_расчет!Q$118,0)</f>
        <v>0</v>
      </c>
      <c r="R62" s="197">
        <f>ROUND(Эндоскопия_расчет!R64*Эндоскопия_расчет!R$118,0)</f>
        <v>0</v>
      </c>
      <c r="S62" s="197">
        <f>ROUND(Эндоскопия_расчет!S64*Эндоскопия_расчет!S$118,0)</f>
        <v>0</v>
      </c>
      <c r="T62" s="197">
        <f>ROUND(Эндоскопия_расчет!T64*Эндоскопия_расчет!T$118,0)</f>
        <v>0</v>
      </c>
      <c r="U62" s="197">
        <f>ROUND(Эндоскопия_расчет!U64*Эндоскопия_расчет!U$118,0)</f>
        <v>0</v>
      </c>
      <c r="V62" s="197">
        <f>ROUND(Эндоскопия_расчет!V64*Эндоскопия_расчет!V$118,0)</f>
        <v>0</v>
      </c>
      <c r="W62" s="197">
        <f>ROUND(Эндоскопия_расчет!W64*Эндоскопия_расчет!W$118,0)</f>
        <v>0</v>
      </c>
      <c r="X62" s="197">
        <f>ROUND(Эндоскопия_расчет!X64*Эндоскопия_расчет!X$118,0)</f>
        <v>0</v>
      </c>
      <c r="Y62" s="197">
        <f>ROUND(Эндоскопия_расчет!Y64*Эндоскопия_расчет!Y$118,0)</f>
        <v>0</v>
      </c>
      <c r="Z62" s="357">
        <f t="shared" si="70"/>
        <v>0</v>
      </c>
      <c r="AA62" s="358">
        <f t="shared" si="62"/>
        <v>0</v>
      </c>
      <c r="AB62" s="358">
        <f t="shared" si="71"/>
        <v>0</v>
      </c>
      <c r="AC62" s="358">
        <f t="shared" si="72"/>
        <v>0</v>
      </c>
      <c r="AD62" s="358">
        <f t="shared" si="73"/>
        <v>0</v>
      </c>
      <c r="AE62" s="358">
        <f t="shared" si="74"/>
        <v>0</v>
      </c>
      <c r="AF62" s="358">
        <f t="shared" si="75"/>
        <v>0</v>
      </c>
      <c r="AG62" s="358">
        <f t="shared" si="76"/>
        <v>0</v>
      </c>
      <c r="AH62" s="358">
        <f t="shared" si="77"/>
        <v>0</v>
      </c>
      <c r="AI62" s="358">
        <f t="shared" si="78"/>
        <v>0</v>
      </c>
      <c r="AJ62" s="358">
        <f t="shared" si="79"/>
        <v>0</v>
      </c>
      <c r="AK62" s="358">
        <f t="shared" si="80"/>
        <v>0</v>
      </c>
      <c r="AL62" s="358">
        <f t="shared" si="81"/>
        <v>0</v>
      </c>
      <c r="AM62" s="358">
        <f t="shared" si="82"/>
        <v>0</v>
      </c>
      <c r="AN62" s="358">
        <f t="shared" si="83"/>
        <v>0</v>
      </c>
      <c r="AO62" s="358">
        <f t="shared" si="84"/>
        <v>0</v>
      </c>
      <c r="AP62" s="358">
        <f t="shared" si="85"/>
        <v>0</v>
      </c>
      <c r="AQ62" s="358">
        <f t="shared" si="86"/>
        <v>0</v>
      </c>
      <c r="AR62" s="358">
        <f t="shared" si="87"/>
        <v>0</v>
      </c>
      <c r="AS62" s="358">
        <f t="shared" si="88"/>
        <v>0</v>
      </c>
      <c r="AT62" s="358">
        <f t="shared" si="89"/>
        <v>0</v>
      </c>
      <c r="AU62" s="358">
        <f t="shared" si="90"/>
        <v>0</v>
      </c>
      <c r="AV62" s="358">
        <f t="shared" si="91"/>
        <v>0</v>
      </c>
    </row>
    <row r="63" spans="1:48" ht="20.25">
      <c r="A63" s="234">
        <f t="shared" si="92"/>
        <v>51</v>
      </c>
      <c r="B63" s="237" t="s">
        <v>204</v>
      </c>
      <c r="C63" s="295">
        <f t="shared" si="69"/>
        <v>0</v>
      </c>
      <c r="D63" s="197">
        <f>ROUND(Эндоскопия_расчет!D65*Эндоскопия_расчет!D$118,0)</f>
        <v>0</v>
      </c>
      <c r="E63" s="197">
        <f>ROUND(Эндоскопия_расчет!E65*Эндоскопия_расчет!E$118,0)</f>
        <v>0</v>
      </c>
      <c r="F63" s="197">
        <f>ROUND(Эндоскопия_расчет!F65*Эндоскопия_расчет!F$118,0)</f>
        <v>0</v>
      </c>
      <c r="G63" s="197">
        <f>ROUND(Эндоскопия_расчет!G65*Эндоскопия_расчет!G$118,0)</f>
        <v>0</v>
      </c>
      <c r="H63" s="197">
        <f>ROUND(Эндоскопия_расчет!H65*Эндоскопия_расчет!H$118,0)</f>
        <v>0</v>
      </c>
      <c r="I63" s="197">
        <f>ROUND(Эндоскопия_расчет!I65*Эндоскопия_расчет!I$118,0)</f>
        <v>0</v>
      </c>
      <c r="J63" s="197">
        <f>ROUND(Эндоскопия_расчет!J65*Эндоскопия_расчет!J$118,0)</f>
        <v>0</v>
      </c>
      <c r="K63" s="197">
        <f>ROUND(Эндоскопия_расчет!K65*Эндоскопия_расчет!K$118,0)</f>
        <v>0</v>
      </c>
      <c r="L63" s="197">
        <f>ROUND(Эндоскопия_расчет!L65*Эндоскопия_расчет!L$118,0)</f>
        <v>0</v>
      </c>
      <c r="M63" s="197">
        <f>ROUND(Эндоскопия_расчет!M65*Эндоскопия_расчет!M$118,0)</f>
        <v>0</v>
      </c>
      <c r="N63" s="197">
        <f>ROUND(Эндоскопия_расчет!N65*Эндоскопия_расчет!N$118,0)</f>
        <v>0</v>
      </c>
      <c r="O63" s="197">
        <f>ROUND(Эндоскопия_расчет!O65*Эндоскопия_расчет!O$118,0)</f>
        <v>0</v>
      </c>
      <c r="P63" s="197">
        <f>ROUND(Эндоскопия_расчет!P65*Эндоскопия_расчет!P$118,0)</f>
        <v>0</v>
      </c>
      <c r="Q63" s="197">
        <f>ROUND(Эндоскопия_расчет!Q65*Эндоскопия_расчет!Q$118,0)</f>
        <v>0</v>
      </c>
      <c r="R63" s="197">
        <f>ROUND(Эндоскопия_расчет!R65*Эндоскопия_расчет!R$118,0)</f>
        <v>0</v>
      </c>
      <c r="S63" s="197">
        <f>ROUND(Эндоскопия_расчет!S65*Эндоскопия_расчет!S$118,0)</f>
        <v>0</v>
      </c>
      <c r="T63" s="197">
        <f>ROUND(Эндоскопия_расчет!T65*Эндоскопия_расчет!T$118,0)</f>
        <v>0</v>
      </c>
      <c r="U63" s="197">
        <f>ROUND(Эндоскопия_расчет!U65*Эндоскопия_расчет!U$118,0)</f>
        <v>0</v>
      </c>
      <c r="V63" s="197">
        <f>ROUND(Эндоскопия_расчет!V65*Эндоскопия_расчет!V$118,0)</f>
        <v>0</v>
      </c>
      <c r="W63" s="197">
        <f>ROUND(Эндоскопия_расчет!W65*Эндоскопия_расчет!W$118,0)</f>
        <v>0</v>
      </c>
      <c r="X63" s="197">
        <f>ROUND(Эндоскопия_расчет!X65*Эндоскопия_расчет!X$118,0)</f>
        <v>0</v>
      </c>
      <c r="Y63" s="197">
        <f>ROUND(Эндоскопия_расчет!Y65*Эндоскопия_расчет!Y$118,0)</f>
        <v>0</v>
      </c>
      <c r="Z63" s="357">
        <f t="shared" si="70"/>
        <v>0</v>
      </c>
      <c r="AA63" s="358">
        <f t="shared" si="62"/>
        <v>0</v>
      </c>
      <c r="AB63" s="358">
        <f t="shared" si="71"/>
        <v>0</v>
      </c>
      <c r="AC63" s="358">
        <f t="shared" si="72"/>
        <v>0</v>
      </c>
      <c r="AD63" s="358">
        <f t="shared" si="73"/>
        <v>0</v>
      </c>
      <c r="AE63" s="358">
        <f t="shared" si="74"/>
        <v>0</v>
      </c>
      <c r="AF63" s="358">
        <f t="shared" si="75"/>
        <v>0</v>
      </c>
      <c r="AG63" s="358">
        <f t="shared" si="76"/>
        <v>0</v>
      </c>
      <c r="AH63" s="358">
        <f t="shared" si="77"/>
        <v>0</v>
      </c>
      <c r="AI63" s="358">
        <f t="shared" si="78"/>
        <v>0</v>
      </c>
      <c r="AJ63" s="358">
        <f t="shared" si="79"/>
        <v>0</v>
      </c>
      <c r="AK63" s="358">
        <f t="shared" si="80"/>
        <v>0</v>
      </c>
      <c r="AL63" s="358">
        <f t="shared" si="81"/>
        <v>0</v>
      </c>
      <c r="AM63" s="358">
        <f t="shared" si="82"/>
        <v>0</v>
      </c>
      <c r="AN63" s="358">
        <f t="shared" si="83"/>
        <v>0</v>
      </c>
      <c r="AO63" s="358">
        <f t="shared" si="84"/>
        <v>0</v>
      </c>
      <c r="AP63" s="358">
        <f t="shared" si="85"/>
        <v>0</v>
      </c>
      <c r="AQ63" s="358">
        <f t="shared" si="86"/>
        <v>0</v>
      </c>
      <c r="AR63" s="358">
        <f t="shared" si="87"/>
        <v>0</v>
      </c>
      <c r="AS63" s="358">
        <f t="shared" si="88"/>
        <v>0</v>
      </c>
      <c r="AT63" s="358">
        <f t="shared" si="89"/>
        <v>0</v>
      </c>
      <c r="AU63" s="358">
        <f t="shared" si="90"/>
        <v>0</v>
      </c>
      <c r="AV63" s="358">
        <f t="shared" si="91"/>
        <v>0</v>
      </c>
    </row>
    <row r="64" spans="1:48" ht="20.25">
      <c r="A64" s="234">
        <f t="shared" si="92"/>
        <v>52</v>
      </c>
      <c r="B64" s="238" t="s">
        <v>205</v>
      </c>
      <c r="C64" s="295">
        <f t="shared" si="69"/>
        <v>0</v>
      </c>
      <c r="D64" s="197">
        <f>ROUND(Эндоскопия_расчет!D66*Эндоскопия_расчет!D$118,0)</f>
        <v>0</v>
      </c>
      <c r="E64" s="197">
        <f>ROUND(Эндоскопия_расчет!E66*Эндоскопия_расчет!E$118,0)</f>
        <v>0</v>
      </c>
      <c r="F64" s="197">
        <f>ROUND(Эндоскопия_расчет!F66*Эндоскопия_расчет!F$118,0)</f>
        <v>0</v>
      </c>
      <c r="G64" s="197">
        <f>ROUND(Эндоскопия_расчет!G66*Эндоскопия_расчет!G$118,0)</f>
        <v>0</v>
      </c>
      <c r="H64" s="197">
        <f>ROUND(Эндоскопия_расчет!H66*Эндоскопия_расчет!H$118,0)</f>
        <v>0</v>
      </c>
      <c r="I64" s="197">
        <f>ROUND(Эндоскопия_расчет!I66*Эндоскопия_расчет!I$118,0)</f>
        <v>0</v>
      </c>
      <c r="J64" s="197">
        <f>ROUND(Эндоскопия_расчет!J66*Эндоскопия_расчет!J$118,0)</f>
        <v>0</v>
      </c>
      <c r="K64" s="197">
        <f>ROUND(Эндоскопия_расчет!K66*Эндоскопия_расчет!K$118,0)</f>
        <v>0</v>
      </c>
      <c r="L64" s="197">
        <f>ROUND(Эндоскопия_расчет!L66*Эндоскопия_расчет!L$118,0)</f>
        <v>0</v>
      </c>
      <c r="M64" s="197">
        <f>ROUND(Эндоскопия_расчет!M66*Эндоскопия_расчет!M$118,0)</f>
        <v>0</v>
      </c>
      <c r="N64" s="197">
        <f>ROUND(Эндоскопия_расчет!N66*Эндоскопия_расчет!N$118,0)</f>
        <v>0</v>
      </c>
      <c r="O64" s="197">
        <f>ROUND(Эндоскопия_расчет!O66*Эндоскопия_расчет!O$118,0)</f>
        <v>0</v>
      </c>
      <c r="P64" s="197">
        <f>ROUND(Эндоскопия_расчет!P66*Эндоскопия_расчет!P$118,0)</f>
        <v>0</v>
      </c>
      <c r="Q64" s="197">
        <f>ROUND(Эндоскопия_расчет!Q66*Эндоскопия_расчет!Q$118,0)</f>
        <v>0</v>
      </c>
      <c r="R64" s="197">
        <f>ROUND(Эндоскопия_расчет!R66*Эндоскопия_расчет!R$118,0)</f>
        <v>0</v>
      </c>
      <c r="S64" s="197">
        <f>ROUND(Эндоскопия_расчет!S66*Эндоскопия_расчет!S$118,0)</f>
        <v>0</v>
      </c>
      <c r="T64" s="197">
        <f>ROUND(Эндоскопия_расчет!T66*Эндоскопия_расчет!T$118,0)</f>
        <v>0</v>
      </c>
      <c r="U64" s="197">
        <f>ROUND(Эндоскопия_расчет!U66*Эндоскопия_расчет!U$118,0)</f>
        <v>0</v>
      </c>
      <c r="V64" s="197">
        <f>ROUND(Эндоскопия_расчет!V66*Эндоскопия_расчет!V$118,0)</f>
        <v>0</v>
      </c>
      <c r="W64" s="197">
        <f>ROUND(Эндоскопия_расчет!W66*Эндоскопия_расчет!W$118,0)</f>
        <v>0</v>
      </c>
      <c r="X64" s="197">
        <f>ROUND(Эндоскопия_расчет!X66*Эндоскопия_расчет!X$118,0)</f>
        <v>0</v>
      </c>
      <c r="Y64" s="197">
        <f>ROUND(Эндоскопия_расчет!Y66*Эндоскопия_расчет!Y$118,0)</f>
        <v>0</v>
      </c>
      <c r="Z64" s="357">
        <f t="shared" si="70"/>
        <v>0</v>
      </c>
      <c r="AA64" s="358">
        <f t="shared" si="62"/>
        <v>0</v>
      </c>
      <c r="AB64" s="358">
        <f t="shared" si="71"/>
        <v>0</v>
      </c>
      <c r="AC64" s="358">
        <f t="shared" si="72"/>
        <v>0</v>
      </c>
      <c r="AD64" s="358">
        <f t="shared" si="73"/>
        <v>0</v>
      </c>
      <c r="AE64" s="358">
        <f t="shared" si="74"/>
        <v>0</v>
      </c>
      <c r="AF64" s="358">
        <f t="shared" si="75"/>
        <v>0</v>
      </c>
      <c r="AG64" s="358">
        <f t="shared" si="76"/>
        <v>0</v>
      </c>
      <c r="AH64" s="358">
        <f t="shared" si="77"/>
        <v>0</v>
      </c>
      <c r="AI64" s="358">
        <f t="shared" si="78"/>
        <v>0</v>
      </c>
      <c r="AJ64" s="358">
        <f t="shared" si="79"/>
        <v>0</v>
      </c>
      <c r="AK64" s="358">
        <f t="shared" si="80"/>
        <v>0</v>
      </c>
      <c r="AL64" s="358">
        <f t="shared" si="81"/>
        <v>0</v>
      </c>
      <c r="AM64" s="358">
        <f t="shared" si="82"/>
        <v>0</v>
      </c>
      <c r="AN64" s="358">
        <f t="shared" si="83"/>
        <v>0</v>
      </c>
      <c r="AO64" s="358">
        <f t="shared" si="84"/>
        <v>0</v>
      </c>
      <c r="AP64" s="358">
        <f t="shared" si="85"/>
        <v>0</v>
      </c>
      <c r="AQ64" s="358">
        <f t="shared" si="86"/>
        <v>0</v>
      </c>
      <c r="AR64" s="358">
        <f t="shared" si="87"/>
        <v>0</v>
      </c>
      <c r="AS64" s="358">
        <f t="shared" si="88"/>
        <v>0</v>
      </c>
      <c r="AT64" s="358">
        <f t="shared" si="89"/>
        <v>0</v>
      </c>
      <c r="AU64" s="358">
        <f t="shared" si="90"/>
        <v>0</v>
      </c>
      <c r="AV64" s="358">
        <f t="shared" si="91"/>
        <v>0</v>
      </c>
    </row>
    <row r="65" spans="1:48" ht="20.25">
      <c r="A65" s="234">
        <f t="shared" si="92"/>
        <v>53</v>
      </c>
      <c r="B65" s="239" t="s">
        <v>206</v>
      </c>
      <c r="C65" s="295">
        <f t="shared" si="69"/>
        <v>0</v>
      </c>
      <c r="D65" s="197">
        <f>ROUND(Эндоскопия_расчет!D67*Эндоскопия_расчет!D$118,0)</f>
        <v>0</v>
      </c>
      <c r="E65" s="197">
        <f>ROUND(Эндоскопия_расчет!E67*Эндоскопия_расчет!E$118,0)</f>
        <v>0</v>
      </c>
      <c r="F65" s="197">
        <f>ROUND(Эндоскопия_расчет!F67*Эндоскопия_расчет!F$118,0)</f>
        <v>0</v>
      </c>
      <c r="G65" s="197">
        <f>ROUND(Эндоскопия_расчет!G67*Эндоскопия_расчет!G$118,0)</f>
        <v>0</v>
      </c>
      <c r="H65" s="197">
        <f>ROUND(Эндоскопия_расчет!H67*Эндоскопия_расчет!H$118,0)</f>
        <v>0</v>
      </c>
      <c r="I65" s="197">
        <f>ROUND(Эндоскопия_расчет!I67*Эндоскопия_расчет!I$118,0)</f>
        <v>0</v>
      </c>
      <c r="J65" s="197">
        <f>ROUND(Эндоскопия_расчет!J67*Эндоскопия_расчет!J$118,0)</f>
        <v>0</v>
      </c>
      <c r="K65" s="197">
        <f>ROUND(Эндоскопия_расчет!K67*Эндоскопия_расчет!K$118,0)</f>
        <v>0</v>
      </c>
      <c r="L65" s="197">
        <f>ROUND(Эндоскопия_расчет!L67*Эндоскопия_расчет!L$118,0)</f>
        <v>0</v>
      </c>
      <c r="M65" s="197">
        <f>ROUND(Эндоскопия_расчет!M67*Эндоскопия_расчет!M$118,0)</f>
        <v>0</v>
      </c>
      <c r="N65" s="197">
        <f>ROUND(Эндоскопия_расчет!N67*Эндоскопия_расчет!N$118,0)</f>
        <v>0</v>
      </c>
      <c r="O65" s="197">
        <f>ROUND(Эндоскопия_расчет!O67*Эндоскопия_расчет!O$118,0)</f>
        <v>0</v>
      </c>
      <c r="P65" s="197">
        <f>ROUND(Эндоскопия_расчет!P67*Эндоскопия_расчет!P$118,0)</f>
        <v>0</v>
      </c>
      <c r="Q65" s="197">
        <f>ROUND(Эндоскопия_расчет!Q67*Эндоскопия_расчет!Q$118,0)</f>
        <v>0</v>
      </c>
      <c r="R65" s="197">
        <f>ROUND(Эндоскопия_расчет!R67*Эндоскопия_расчет!R$118,0)</f>
        <v>0</v>
      </c>
      <c r="S65" s="197">
        <f>ROUND(Эндоскопия_расчет!S67*Эндоскопия_расчет!S$118,0)</f>
        <v>0</v>
      </c>
      <c r="T65" s="197">
        <f>ROUND(Эндоскопия_расчет!T67*Эндоскопия_расчет!T$118,0)</f>
        <v>0</v>
      </c>
      <c r="U65" s="197">
        <f>ROUND(Эндоскопия_расчет!U67*Эндоскопия_расчет!U$118,0)</f>
        <v>0</v>
      </c>
      <c r="V65" s="197">
        <f>ROUND(Эндоскопия_расчет!V67*Эндоскопия_расчет!V$118,0)</f>
        <v>0</v>
      </c>
      <c r="W65" s="197">
        <f>ROUND(Эндоскопия_расчет!W67*Эндоскопия_расчет!W$118,0)</f>
        <v>0</v>
      </c>
      <c r="X65" s="197">
        <f>ROUND(Эндоскопия_расчет!X67*Эндоскопия_расчет!X$118,0)</f>
        <v>0</v>
      </c>
      <c r="Y65" s="197">
        <f>ROUND(Эндоскопия_расчет!Y67*Эндоскопия_расчет!Y$118,0)</f>
        <v>0</v>
      </c>
      <c r="Z65" s="357">
        <f t="shared" si="70"/>
        <v>0</v>
      </c>
      <c r="AA65" s="358">
        <f t="shared" si="62"/>
        <v>0</v>
      </c>
      <c r="AB65" s="358">
        <f t="shared" si="71"/>
        <v>0</v>
      </c>
      <c r="AC65" s="358">
        <f t="shared" si="72"/>
        <v>0</v>
      </c>
      <c r="AD65" s="358">
        <f t="shared" si="73"/>
        <v>0</v>
      </c>
      <c r="AE65" s="358">
        <f t="shared" si="74"/>
        <v>0</v>
      </c>
      <c r="AF65" s="358">
        <f t="shared" si="75"/>
        <v>0</v>
      </c>
      <c r="AG65" s="358">
        <f t="shared" si="76"/>
        <v>0</v>
      </c>
      <c r="AH65" s="358">
        <f t="shared" si="77"/>
        <v>0</v>
      </c>
      <c r="AI65" s="358">
        <f t="shared" si="78"/>
        <v>0</v>
      </c>
      <c r="AJ65" s="358">
        <f t="shared" si="79"/>
        <v>0</v>
      </c>
      <c r="AK65" s="358">
        <f t="shared" si="80"/>
        <v>0</v>
      </c>
      <c r="AL65" s="358">
        <f t="shared" si="81"/>
        <v>0</v>
      </c>
      <c r="AM65" s="358">
        <f t="shared" si="82"/>
        <v>0</v>
      </c>
      <c r="AN65" s="358">
        <f t="shared" si="83"/>
        <v>0</v>
      </c>
      <c r="AO65" s="358">
        <f t="shared" si="84"/>
        <v>0</v>
      </c>
      <c r="AP65" s="358">
        <f t="shared" si="85"/>
        <v>0</v>
      </c>
      <c r="AQ65" s="358">
        <f t="shared" si="86"/>
        <v>0</v>
      </c>
      <c r="AR65" s="358">
        <f t="shared" si="87"/>
        <v>0</v>
      </c>
      <c r="AS65" s="358">
        <f t="shared" si="88"/>
        <v>0</v>
      </c>
      <c r="AT65" s="358">
        <f t="shared" si="89"/>
        <v>0</v>
      </c>
      <c r="AU65" s="358">
        <f t="shared" si="90"/>
        <v>0</v>
      </c>
      <c r="AV65" s="358">
        <f t="shared" si="91"/>
        <v>0</v>
      </c>
    </row>
    <row r="66" spans="1:48" ht="40.5">
      <c r="A66" s="234">
        <f t="shared" si="92"/>
        <v>54</v>
      </c>
      <c r="B66" s="237" t="s">
        <v>207</v>
      </c>
      <c r="C66" s="295">
        <f t="shared" si="69"/>
        <v>0</v>
      </c>
      <c r="D66" s="197">
        <f>ROUND(Эндоскопия_расчет!D68*Эндоскопия_расчет!D$118,0)</f>
        <v>0</v>
      </c>
      <c r="E66" s="197">
        <f>ROUND(Эндоскопия_расчет!E68*Эндоскопия_расчет!E$118,0)</f>
        <v>0</v>
      </c>
      <c r="F66" s="197">
        <f>ROUND(Эндоскопия_расчет!F68*Эндоскопия_расчет!F$118,0)</f>
        <v>0</v>
      </c>
      <c r="G66" s="197">
        <f>ROUND(Эндоскопия_расчет!G68*Эндоскопия_расчет!G$118,0)</f>
        <v>0</v>
      </c>
      <c r="H66" s="197">
        <f>ROUND(Эндоскопия_расчет!H68*Эндоскопия_расчет!H$118,0)</f>
        <v>0</v>
      </c>
      <c r="I66" s="197">
        <f>ROUND(Эндоскопия_расчет!I68*Эндоскопия_расчет!I$118,0)</f>
        <v>0</v>
      </c>
      <c r="J66" s="197">
        <f>ROUND(Эндоскопия_расчет!J68*Эндоскопия_расчет!J$118,0)</f>
        <v>0</v>
      </c>
      <c r="K66" s="197">
        <f>ROUND(Эндоскопия_расчет!K68*Эндоскопия_расчет!K$118,0)</f>
        <v>0</v>
      </c>
      <c r="L66" s="197">
        <f>ROUND(Эндоскопия_расчет!L68*Эндоскопия_расчет!L$118,0)</f>
        <v>0</v>
      </c>
      <c r="M66" s="197">
        <f>ROUND(Эндоскопия_расчет!M68*Эндоскопия_расчет!M$118,0)</f>
        <v>0</v>
      </c>
      <c r="N66" s="197">
        <f>ROUND(Эндоскопия_расчет!N68*Эндоскопия_расчет!N$118,0)</f>
        <v>0</v>
      </c>
      <c r="O66" s="197">
        <f>ROUND(Эндоскопия_расчет!O68*Эндоскопия_расчет!O$118,0)</f>
        <v>0</v>
      </c>
      <c r="P66" s="197">
        <f>ROUND(Эндоскопия_расчет!P68*Эндоскопия_расчет!P$118,0)</f>
        <v>0</v>
      </c>
      <c r="Q66" s="197">
        <f>ROUND(Эндоскопия_расчет!Q68*Эндоскопия_расчет!Q$118,0)</f>
        <v>0</v>
      </c>
      <c r="R66" s="197">
        <f>ROUND(Эндоскопия_расчет!R68*Эндоскопия_расчет!R$118,0)</f>
        <v>0</v>
      </c>
      <c r="S66" s="197">
        <f>ROUND(Эндоскопия_расчет!S68*Эндоскопия_расчет!S$118,0)</f>
        <v>0</v>
      </c>
      <c r="T66" s="197">
        <f>ROUND(Эндоскопия_расчет!T68*Эндоскопия_расчет!T$118,0)</f>
        <v>0</v>
      </c>
      <c r="U66" s="197">
        <f>ROUND(Эндоскопия_расчет!U68*Эндоскопия_расчет!U$118,0)</f>
        <v>0</v>
      </c>
      <c r="V66" s="197">
        <f>ROUND(Эндоскопия_расчет!V68*Эндоскопия_расчет!V$118,0)</f>
        <v>0</v>
      </c>
      <c r="W66" s="197">
        <f>ROUND(Эндоскопия_расчет!W68*Эндоскопия_расчет!W$118,0)</f>
        <v>0</v>
      </c>
      <c r="X66" s="197">
        <f>ROUND(Эндоскопия_расчет!X68*Эндоскопия_расчет!X$118,0)</f>
        <v>0</v>
      </c>
      <c r="Y66" s="197">
        <f>ROUND(Эндоскопия_расчет!Y68*Эндоскопия_расчет!Y$118,0)</f>
        <v>0</v>
      </c>
      <c r="Z66" s="357">
        <f t="shared" si="70"/>
        <v>0</v>
      </c>
      <c r="AA66" s="358">
        <f t="shared" si="62"/>
        <v>0</v>
      </c>
      <c r="AB66" s="358">
        <f t="shared" si="71"/>
        <v>0</v>
      </c>
      <c r="AC66" s="358">
        <f t="shared" si="72"/>
        <v>0</v>
      </c>
      <c r="AD66" s="358">
        <f t="shared" si="73"/>
        <v>0</v>
      </c>
      <c r="AE66" s="358">
        <f t="shared" si="74"/>
        <v>0</v>
      </c>
      <c r="AF66" s="358">
        <f t="shared" si="75"/>
        <v>0</v>
      </c>
      <c r="AG66" s="358">
        <f t="shared" si="76"/>
        <v>0</v>
      </c>
      <c r="AH66" s="358">
        <f t="shared" si="77"/>
        <v>0</v>
      </c>
      <c r="AI66" s="358">
        <f t="shared" si="78"/>
        <v>0</v>
      </c>
      <c r="AJ66" s="358">
        <f t="shared" si="79"/>
        <v>0</v>
      </c>
      <c r="AK66" s="358">
        <f t="shared" si="80"/>
        <v>0</v>
      </c>
      <c r="AL66" s="358">
        <f t="shared" si="81"/>
        <v>0</v>
      </c>
      <c r="AM66" s="358">
        <f t="shared" si="82"/>
        <v>0</v>
      </c>
      <c r="AN66" s="358">
        <f t="shared" si="83"/>
        <v>0</v>
      </c>
      <c r="AO66" s="358">
        <f t="shared" si="84"/>
        <v>0</v>
      </c>
      <c r="AP66" s="358">
        <f t="shared" si="85"/>
        <v>0</v>
      </c>
      <c r="AQ66" s="358">
        <f t="shared" si="86"/>
        <v>0</v>
      </c>
      <c r="AR66" s="358">
        <f t="shared" si="87"/>
        <v>0</v>
      </c>
      <c r="AS66" s="358">
        <f t="shared" si="88"/>
        <v>0</v>
      </c>
      <c r="AT66" s="358">
        <f t="shared" si="89"/>
        <v>0</v>
      </c>
      <c r="AU66" s="358">
        <f t="shared" si="90"/>
        <v>0</v>
      </c>
      <c r="AV66" s="358">
        <f t="shared" si="91"/>
        <v>0</v>
      </c>
    </row>
    <row r="67" spans="1:48" ht="20.25">
      <c r="A67" s="234">
        <f t="shared" si="92"/>
        <v>55</v>
      </c>
      <c r="B67" s="237" t="s">
        <v>208</v>
      </c>
      <c r="C67" s="295">
        <f t="shared" si="69"/>
        <v>0</v>
      </c>
      <c r="D67" s="197">
        <f>ROUND(Эндоскопия_расчет!D69*Эндоскопия_расчет!D$118,0)</f>
        <v>0</v>
      </c>
      <c r="E67" s="197">
        <f>ROUND(Эндоскопия_расчет!E69*Эндоскопия_расчет!E$118,0)</f>
        <v>0</v>
      </c>
      <c r="F67" s="197">
        <f>ROUND(Эндоскопия_расчет!F69*Эндоскопия_расчет!F$118,0)</f>
        <v>0</v>
      </c>
      <c r="G67" s="197">
        <f>ROUND(Эндоскопия_расчет!G69*Эндоскопия_расчет!G$118,0)</f>
        <v>0</v>
      </c>
      <c r="H67" s="197">
        <f>ROUND(Эндоскопия_расчет!H69*Эндоскопия_расчет!H$118,0)</f>
        <v>0</v>
      </c>
      <c r="I67" s="197">
        <f>ROUND(Эндоскопия_расчет!I69*Эндоскопия_расчет!I$118,0)</f>
        <v>0</v>
      </c>
      <c r="J67" s="197">
        <f>ROUND(Эндоскопия_расчет!J69*Эндоскопия_расчет!J$118,0)</f>
        <v>0</v>
      </c>
      <c r="K67" s="197">
        <f>ROUND(Эндоскопия_расчет!K69*Эндоскопия_расчет!K$118,0)</f>
        <v>0</v>
      </c>
      <c r="L67" s="197">
        <f>ROUND(Эндоскопия_расчет!L69*Эндоскопия_расчет!L$118,0)</f>
        <v>0</v>
      </c>
      <c r="M67" s="197">
        <f>ROUND(Эндоскопия_расчет!M69*Эндоскопия_расчет!M$118,0)</f>
        <v>0</v>
      </c>
      <c r="N67" s="197">
        <f>ROUND(Эндоскопия_расчет!N69*Эндоскопия_расчет!N$118,0)</f>
        <v>0</v>
      </c>
      <c r="O67" s="197">
        <f>ROUND(Эндоскопия_расчет!O69*Эндоскопия_расчет!O$118,0)</f>
        <v>0</v>
      </c>
      <c r="P67" s="197">
        <f>ROUND(Эндоскопия_расчет!P69*Эндоскопия_расчет!P$118,0)</f>
        <v>0</v>
      </c>
      <c r="Q67" s="197">
        <f>ROUND(Эндоскопия_расчет!Q69*Эндоскопия_расчет!Q$118,0)</f>
        <v>0</v>
      </c>
      <c r="R67" s="197">
        <f>ROUND(Эндоскопия_расчет!R69*Эндоскопия_расчет!R$118,0)</f>
        <v>0</v>
      </c>
      <c r="S67" s="197">
        <f>ROUND(Эндоскопия_расчет!S69*Эндоскопия_расчет!S$118,0)</f>
        <v>0</v>
      </c>
      <c r="T67" s="197">
        <f>ROUND(Эндоскопия_расчет!T69*Эндоскопия_расчет!T$118,0)</f>
        <v>0</v>
      </c>
      <c r="U67" s="197">
        <f>ROUND(Эндоскопия_расчет!U69*Эндоскопия_расчет!U$118,0)</f>
        <v>0</v>
      </c>
      <c r="V67" s="197">
        <f>ROUND(Эндоскопия_расчет!V69*Эндоскопия_расчет!V$118,0)</f>
        <v>0</v>
      </c>
      <c r="W67" s="197">
        <f>ROUND(Эндоскопия_расчет!W69*Эндоскопия_расчет!W$118,0)</f>
        <v>0</v>
      </c>
      <c r="X67" s="197">
        <f>ROUND(Эндоскопия_расчет!X69*Эндоскопия_расчет!X$118,0)</f>
        <v>0</v>
      </c>
      <c r="Y67" s="197">
        <f>ROUND(Эндоскопия_расчет!Y69*Эндоскопия_расчет!Y$118,0)</f>
        <v>0</v>
      </c>
      <c r="Z67" s="357">
        <f t="shared" si="70"/>
        <v>0</v>
      </c>
      <c r="AA67" s="358">
        <f t="shared" si="62"/>
        <v>0</v>
      </c>
      <c r="AB67" s="358">
        <f t="shared" si="71"/>
        <v>0</v>
      </c>
      <c r="AC67" s="358">
        <f t="shared" si="72"/>
        <v>0</v>
      </c>
      <c r="AD67" s="358">
        <f t="shared" si="73"/>
        <v>0</v>
      </c>
      <c r="AE67" s="358">
        <f t="shared" si="74"/>
        <v>0</v>
      </c>
      <c r="AF67" s="358">
        <f t="shared" si="75"/>
        <v>0</v>
      </c>
      <c r="AG67" s="358">
        <f t="shared" si="76"/>
        <v>0</v>
      </c>
      <c r="AH67" s="358">
        <f t="shared" si="77"/>
        <v>0</v>
      </c>
      <c r="AI67" s="358">
        <f t="shared" si="78"/>
        <v>0</v>
      </c>
      <c r="AJ67" s="358">
        <f t="shared" si="79"/>
        <v>0</v>
      </c>
      <c r="AK67" s="358">
        <f t="shared" si="80"/>
        <v>0</v>
      </c>
      <c r="AL67" s="358">
        <f t="shared" si="81"/>
        <v>0</v>
      </c>
      <c r="AM67" s="358">
        <f t="shared" si="82"/>
        <v>0</v>
      </c>
      <c r="AN67" s="358">
        <f t="shared" si="83"/>
        <v>0</v>
      </c>
      <c r="AO67" s="358">
        <f t="shared" si="84"/>
        <v>0</v>
      </c>
      <c r="AP67" s="358">
        <f t="shared" si="85"/>
        <v>0</v>
      </c>
      <c r="AQ67" s="358">
        <f t="shared" si="86"/>
        <v>0</v>
      </c>
      <c r="AR67" s="358">
        <f t="shared" si="87"/>
        <v>0</v>
      </c>
      <c r="AS67" s="358">
        <f t="shared" si="88"/>
        <v>0</v>
      </c>
      <c r="AT67" s="358">
        <f t="shared" si="89"/>
        <v>0</v>
      </c>
      <c r="AU67" s="358">
        <f t="shared" si="90"/>
        <v>0</v>
      </c>
      <c r="AV67" s="358">
        <f t="shared" si="91"/>
        <v>0</v>
      </c>
    </row>
    <row r="68" spans="1:48" ht="20.25">
      <c r="A68" s="234">
        <f t="shared" si="92"/>
        <v>56</v>
      </c>
      <c r="B68" s="235" t="s">
        <v>209</v>
      </c>
      <c r="C68" s="295">
        <f t="shared" si="69"/>
        <v>0</v>
      </c>
      <c r="D68" s="197">
        <f>ROUND(Эндоскопия_расчет!D70*Эндоскопия_расчет!D$118,0)</f>
        <v>0</v>
      </c>
      <c r="E68" s="197">
        <f>ROUND(Эндоскопия_расчет!E70*Эндоскопия_расчет!E$118,0)</f>
        <v>0</v>
      </c>
      <c r="F68" s="197">
        <f>ROUND(Эндоскопия_расчет!F70*Эндоскопия_расчет!F$118,0)</f>
        <v>0</v>
      </c>
      <c r="G68" s="197">
        <f>ROUND(Эндоскопия_расчет!G70*Эндоскопия_расчет!G$118,0)</f>
        <v>0</v>
      </c>
      <c r="H68" s="197">
        <f>ROUND(Эндоскопия_расчет!H70*Эндоскопия_расчет!H$118,0)</f>
        <v>0</v>
      </c>
      <c r="I68" s="197">
        <f>ROUND(Эндоскопия_расчет!I70*Эндоскопия_расчет!I$118,0)</f>
        <v>0</v>
      </c>
      <c r="J68" s="197">
        <f>ROUND(Эндоскопия_расчет!J70*Эндоскопия_расчет!J$118,0)</f>
        <v>0</v>
      </c>
      <c r="K68" s="197">
        <f>ROUND(Эндоскопия_расчет!K70*Эндоскопия_расчет!K$118,0)</f>
        <v>0</v>
      </c>
      <c r="L68" s="197">
        <f>ROUND(Эндоскопия_расчет!L70*Эндоскопия_расчет!L$118,0)</f>
        <v>0</v>
      </c>
      <c r="M68" s="197">
        <f>ROUND(Эндоскопия_расчет!M70*Эндоскопия_расчет!M$118,0)</f>
        <v>0</v>
      </c>
      <c r="N68" s="197">
        <f>ROUND(Эндоскопия_расчет!N70*Эндоскопия_расчет!N$118,0)</f>
        <v>0</v>
      </c>
      <c r="O68" s="197">
        <f>ROUND(Эндоскопия_расчет!O70*Эндоскопия_расчет!O$118,0)</f>
        <v>0</v>
      </c>
      <c r="P68" s="197">
        <f>ROUND(Эндоскопия_расчет!P70*Эндоскопия_расчет!P$118,0)</f>
        <v>0</v>
      </c>
      <c r="Q68" s="197">
        <f>ROUND(Эндоскопия_расчет!Q70*Эндоскопия_расчет!Q$118,0)</f>
        <v>0</v>
      </c>
      <c r="R68" s="197">
        <f>ROUND(Эндоскопия_расчет!R70*Эндоскопия_расчет!R$118,0)</f>
        <v>0</v>
      </c>
      <c r="S68" s="197">
        <f>ROUND(Эндоскопия_расчет!S70*Эндоскопия_расчет!S$118,0)</f>
        <v>0</v>
      </c>
      <c r="T68" s="197">
        <f>ROUND(Эндоскопия_расчет!T70*Эндоскопия_расчет!T$118,0)</f>
        <v>0</v>
      </c>
      <c r="U68" s="197">
        <f>ROUND(Эндоскопия_расчет!U70*Эндоскопия_расчет!U$118,0)</f>
        <v>0</v>
      </c>
      <c r="V68" s="197">
        <f>ROUND(Эндоскопия_расчет!V70*Эндоскопия_расчет!V$118,0)</f>
        <v>0</v>
      </c>
      <c r="W68" s="197">
        <f>ROUND(Эндоскопия_расчет!W70*Эндоскопия_расчет!W$118,0)</f>
        <v>0</v>
      </c>
      <c r="X68" s="197">
        <f>ROUND(Эндоскопия_расчет!X70*Эндоскопия_расчет!X$118,0)</f>
        <v>0</v>
      </c>
      <c r="Y68" s="197">
        <f>ROUND(Эндоскопия_расчет!Y70*Эндоскопия_расчет!Y$118,0)</f>
        <v>0</v>
      </c>
      <c r="Z68" s="357">
        <f t="shared" si="70"/>
        <v>0</v>
      </c>
      <c r="AA68" s="358">
        <f t="shared" si="62"/>
        <v>0</v>
      </c>
      <c r="AB68" s="358">
        <f t="shared" si="71"/>
        <v>0</v>
      </c>
      <c r="AC68" s="358">
        <f t="shared" si="72"/>
        <v>0</v>
      </c>
      <c r="AD68" s="358">
        <f t="shared" si="73"/>
        <v>0</v>
      </c>
      <c r="AE68" s="358">
        <f t="shared" si="74"/>
        <v>0</v>
      </c>
      <c r="AF68" s="358">
        <f t="shared" si="75"/>
        <v>0</v>
      </c>
      <c r="AG68" s="358">
        <f t="shared" si="76"/>
        <v>0</v>
      </c>
      <c r="AH68" s="358">
        <f t="shared" si="77"/>
        <v>0</v>
      </c>
      <c r="AI68" s="358">
        <f t="shared" si="78"/>
        <v>0</v>
      </c>
      <c r="AJ68" s="358">
        <f t="shared" si="79"/>
        <v>0</v>
      </c>
      <c r="AK68" s="358">
        <f t="shared" si="80"/>
        <v>0</v>
      </c>
      <c r="AL68" s="358">
        <f t="shared" si="81"/>
        <v>0</v>
      </c>
      <c r="AM68" s="358">
        <f t="shared" si="82"/>
        <v>0</v>
      </c>
      <c r="AN68" s="358">
        <f t="shared" si="83"/>
        <v>0</v>
      </c>
      <c r="AO68" s="358">
        <f t="shared" si="84"/>
        <v>0</v>
      </c>
      <c r="AP68" s="358">
        <f t="shared" si="85"/>
        <v>0</v>
      </c>
      <c r="AQ68" s="358">
        <f t="shared" si="86"/>
        <v>0</v>
      </c>
      <c r="AR68" s="358">
        <f t="shared" si="87"/>
        <v>0</v>
      </c>
      <c r="AS68" s="358">
        <f t="shared" si="88"/>
        <v>0</v>
      </c>
      <c r="AT68" s="358">
        <f t="shared" si="89"/>
        <v>0</v>
      </c>
      <c r="AU68" s="358">
        <f t="shared" si="90"/>
        <v>0</v>
      </c>
      <c r="AV68" s="358">
        <f t="shared" si="91"/>
        <v>0</v>
      </c>
    </row>
    <row r="69" spans="1:48" ht="20.25">
      <c r="A69" s="234">
        <f t="shared" si="92"/>
        <v>57</v>
      </c>
      <c r="B69" s="213" t="s">
        <v>210</v>
      </c>
      <c r="C69" s="295">
        <f t="shared" si="69"/>
        <v>0</v>
      </c>
      <c r="D69" s="197">
        <f>ROUND(Эндоскопия_расчет!D71*Эндоскопия_расчет!D$118,0)</f>
        <v>0</v>
      </c>
      <c r="E69" s="197">
        <f>ROUND(Эндоскопия_расчет!E71*Эндоскопия_расчет!E$118,0)</f>
        <v>0</v>
      </c>
      <c r="F69" s="197">
        <f>ROUND(Эндоскопия_расчет!F71*Эндоскопия_расчет!F$118,0)</f>
        <v>0</v>
      </c>
      <c r="G69" s="197">
        <f>ROUND(Эндоскопия_расчет!G71*Эндоскопия_расчет!G$118,0)</f>
        <v>0</v>
      </c>
      <c r="H69" s="197">
        <f>ROUND(Эндоскопия_расчет!H71*Эндоскопия_расчет!H$118,0)</f>
        <v>0</v>
      </c>
      <c r="I69" s="197">
        <f>ROUND(Эндоскопия_расчет!I71*Эндоскопия_расчет!I$118,0)</f>
        <v>0</v>
      </c>
      <c r="J69" s="197">
        <f>ROUND(Эндоскопия_расчет!J71*Эндоскопия_расчет!J$118,0)</f>
        <v>0</v>
      </c>
      <c r="K69" s="197">
        <f>ROUND(Эндоскопия_расчет!K71*Эндоскопия_расчет!K$118,0)</f>
        <v>0</v>
      </c>
      <c r="L69" s="197">
        <f>ROUND(Эндоскопия_расчет!L71*Эндоскопия_расчет!L$118,0)</f>
        <v>0</v>
      </c>
      <c r="M69" s="197">
        <f>ROUND(Эндоскопия_расчет!M71*Эндоскопия_расчет!M$118,0)</f>
        <v>0</v>
      </c>
      <c r="N69" s="197">
        <f>ROUND(Эндоскопия_расчет!N71*Эндоскопия_расчет!N$118,0)</f>
        <v>0</v>
      </c>
      <c r="O69" s="197">
        <f>ROUND(Эндоскопия_расчет!O71*Эндоскопия_расчет!O$118,0)</f>
        <v>0</v>
      </c>
      <c r="P69" s="197">
        <f>ROUND(Эндоскопия_расчет!P71*Эндоскопия_расчет!P$118,0)</f>
        <v>0</v>
      </c>
      <c r="Q69" s="197">
        <f>ROUND(Эндоскопия_расчет!Q71*Эндоскопия_расчет!Q$118,0)</f>
        <v>0</v>
      </c>
      <c r="R69" s="197">
        <f>ROUND(Эндоскопия_расчет!R71*Эндоскопия_расчет!R$118,0)</f>
        <v>0</v>
      </c>
      <c r="S69" s="197">
        <f>ROUND(Эндоскопия_расчет!S71*Эндоскопия_расчет!S$118,0)</f>
        <v>0</v>
      </c>
      <c r="T69" s="197">
        <f>ROUND(Эндоскопия_расчет!T71*Эндоскопия_расчет!T$118,0)</f>
        <v>0</v>
      </c>
      <c r="U69" s="197">
        <f>ROUND(Эндоскопия_расчет!U71*Эндоскопия_расчет!U$118,0)</f>
        <v>0</v>
      </c>
      <c r="V69" s="197">
        <f>ROUND(Эндоскопия_расчет!V71*Эндоскопия_расчет!V$118,0)</f>
        <v>0</v>
      </c>
      <c r="W69" s="197">
        <f>ROUND(Эндоскопия_расчет!W71*Эндоскопия_расчет!W$118,0)</f>
        <v>0</v>
      </c>
      <c r="X69" s="197">
        <f>ROUND(Эндоскопия_расчет!X71*Эндоскопия_расчет!X$118,0)</f>
        <v>0</v>
      </c>
      <c r="Y69" s="197">
        <f>ROUND(Эндоскопия_расчет!Y71*Эндоскопия_расчет!Y$118,0)</f>
        <v>0</v>
      </c>
      <c r="Z69" s="357">
        <f t="shared" si="70"/>
        <v>0</v>
      </c>
      <c r="AA69" s="358">
        <f t="shared" si="62"/>
        <v>0</v>
      </c>
      <c r="AB69" s="358">
        <f t="shared" si="71"/>
        <v>0</v>
      </c>
      <c r="AC69" s="358">
        <f t="shared" si="72"/>
        <v>0</v>
      </c>
      <c r="AD69" s="358">
        <f t="shared" si="73"/>
        <v>0</v>
      </c>
      <c r="AE69" s="358">
        <f t="shared" si="74"/>
        <v>0</v>
      </c>
      <c r="AF69" s="358">
        <f t="shared" si="75"/>
        <v>0</v>
      </c>
      <c r="AG69" s="358">
        <f t="shared" si="76"/>
        <v>0</v>
      </c>
      <c r="AH69" s="358">
        <f t="shared" si="77"/>
        <v>0</v>
      </c>
      <c r="AI69" s="358">
        <f t="shared" si="78"/>
        <v>0</v>
      </c>
      <c r="AJ69" s="358">
        <f t="shared" si="79"/>
        <v>0</v>
      </c>
      <c r="AK69" s="358">
        <f t="shared" si="80"/>
        <v>0</v>
      </c>
      <c r="AL69" s="358">
        <f t="shared" si="81"/>
        <v>0</v>
      </c>
      <c r="AM69" s="358">
        <f t="shared" si="82"/>
        <v>0</v>
      </c>
      <c r="AN69" s="358">
        <f t="shared" si="83"/>
        <v>0</v>
      </c>
      <c r="AO69" s="358">
        <f t="shared" si="84"/>
        <v>0</v>
      </c>
      <c r="AP69" s="358">
        <f t="shared" si="85"/>
        <v>0</v>
      </c>
      <c r="AQ69" s="358">
        <f t="shared" si="86"/>
        <v>0</v>
      </c>
      <c r="AR69" s="358">
        <f t="shared" si="87"/>
        <v>0</v>
      </c>
      <c r="AS69" s="358">
        <f t="shared" si="88"/>
        <v>0</v>
      </c>
      <c r="AT69" s="358">
        <f t="shared" si="89"/>
        <v>0</v>
      </c>
      <c r="AU69" s="358">
        <f t="shared" si="90"/>
        <v>0</v>
      </c>
      <c r="AV69" s="358">
        <f t="shared" si="91"/>
        <v>0</v>
      </c>
    </row>
    <row r="70" spans="1:48" ht="20.25">
      <c r="A70" s="234">
        <f t="shared" si="92"/>
        <v>58</v>
      </c>
      <c r="B70" s="235" t="s">
        <v>211</v>
      </c>
      <c r="C70" s="295">
        <f t="shared" si="69"/>
        <v>0</v>
      </c>
      <c r="D70" s="197">
        <f>ROUND(Эндоскопия_расчет!D72*Эндоскопия_расчет!D$118,0)</f>
        <v>0</v>
      </c>
      <c r="E70" s="197">
        <f>ROUND(Эндоскопия_расчет!E72*Эндоскопия_расчет!E$118,0)</f>
        <v>0</v>
      </c>
      <c r="F70" s="197">
        <f>ROUND(Эндоскопия_расчет!F72*Эндоскопия_расчет!F$118,0)</f>
        <v>0</v>
      </c>
      <c r="G70" s="197">
        <f>ROUND(Эндоскопия_расчет!G72*Эндоскопия_расчет!G$118,0)</f>
        <v>0</v>
      </c>
      <c r="H70" s="197">
        <f>ROUND(Эндоскопия_расчет!H72*Эндоскопия_расчет!H$118,0)</f>
        <v>0</v>
      </c>
      <c r="I70" s="197">
        <f>ROUND(Эндоскопия_расчет!I72*Эндоскопия_расчет!I$118,0)</f>
        <v>0</v>
      </c>
      <c r="J70" s="197">
        <f>ROUND(Эндоскопия_расчет!J72*Эндоскопия_расчет!J$118,0)</f>
        <v>0</v>
      </c>
      <c r="K70" s="197">
        <f>ROUND(Эндоскопия_расчет!K72*Эндоскопия_расчет!K$118,0)</f>
        <v>0</v>
      </c>
      <c r="L70" s="197">
        <f>ROUND(Эндоскопия_расчет!L72*Эндоскопия_расчет!L$118,0)</f>
        <v>0</v>
      </c>
      <c r="M70" s="197">
        <f>ROUND(Эндоскопия_расчет!M72*Эндоскопия_расчет!M$118,0)</f>
        <v>0</v>
      </c>
      <c r="N70" s="197">
        <f>ROUND(Эндоскопия_расчет!N72*Эндоскопия_расчет!N$118,0)</f>
        <v>0</v>
      </c>
      <c r="O70" s="197">
        <f>ROUND(Эндоскопия_расчет!O72*Эндоскопия_расчет!O$118,0)</f>
        <v>0</v>
      </c>
      <c r="P70" s="197">
        <f>ROUND(Эндоскопия_расчет!P72*Эндоскопия_расчет!P$118,0)</f>
        <v>0</v>
      </c>
      <c r="Q70" s="197">
        <f>ROUND(Эндоскопия_расчет!Q72*Эндоскопия_расчет!Q$118,0)</f>
        <v>0</v>
      </c>
      <c r="R70" s="197">
        <f>ROUND(Эндоскопия_расчет!R72*Эндоскопия_расчет!R$118,0)</f>
        <v>0</v>
      </c>
      <c r="S70" s="197">
        <f>ROUND(Эндоскопия_расчет!S72*Эндоскопия_расчет!S$118,0)</f>
        <v>0</v>
      </c>
      <c r="T70" s="197">
        <f>ROUND(Эндоскопия_расчет!T72*Эндоскопия_расчет!T$118,0)</f>
        <v>0</v>
      </c>
      <c r="U70" s="197">
        <f>ROUND(Эндоскопия_расчет!U72*Эндоскопия_расчет!U$118,0)</f>
        <v>0</v>
      </c>
      <c r="V70" s="197">
        <f>ROUND(Эндоскопия_расчет!V72*Эндоскопия_расчет!V$118,0)</f>
        <v>0</v>
      </c>
      <c r="W70" s="197">
        <f>ROUND(Эндоскопия_расчет!W72*Эндоскопия_расчет!W$118,0)</f>
        <v>0</v>
      </c>
      <c r="X70" s="197">
        <f>ROUND(Эндоскопия_расчет!X72*Эндоскопия_расчет!X$118,0)</f>
        <v>0</v>
      </c>
      <c r="Y70" s="197">
        <f>ROUND(Эндоскопия_расчет!Y72*Эндоскопия_расчет!Y$118,0)</f>
        <v>0</v>
      </c>
      <c r="Z70" s="357">
        <f t="shared" si="70"/>
        <v>0</v>
      </c>
      <c r="AA70" s="358">
        <f t="shared" si="62"/>
        <v>0</v>
      </c>
      <c r="AB70" s="358">
        <f t="shared" si="71"/>
        <v>0</v>
      </c>
      <c r="AC70" s="358">
        <f t="shared" si="72"/>
        <v>0</v>
      </c>
      <c r="AD70" s="358">
        <f t="shared" si="73"/>
        <v>0</v>
      </c>
      <c r="AE70" s="358">
        <f t="shared" si="74"/>
        <v>0</v>
      </c>
      <c r="AF70" s="358">
        <f t="shared" si="75"/>
        <v>0</v>
      </c>
      <c r="AG70" s="358">
        <f t="shared" si="76"/>
        <v>0</v>
      </c>
      <c r="AH70" s="358">
        <f t="shared" si="77"/>
        <v>0</v>
      </c>
      <c r="AI70" s="358">
        <f t="shared" si="78"/>
        <v>0</v>
      </c>
      <c r="AJ70" s="358">
        <f t="shared" si="79"/>
        <v>0</v>
      </c>
      <c r="AK70" s="358">
        <f t="shared" si="80"/>
        <v>0</v>
      </c>
      <c r="AL70" s="358">
        <f t="shared" si="81"/>
        <v>0</v>
      </c>
      <c r="AM70" s="358">
        <f t="shared" si="82"/>
        <v>0</v>
      </c>
      <c r="AN70" s="358">
        <f t="shared" si="83"/>
        <v>0</v>
      </c>
      <c r="AO70" s="358">
        <f t="shared" si="84"/>
        <v>0</v>
      </c>
      <c r="AP70" s="358">
        <f t="shared" si="85"/>
        <v>0</v>
      </c>
      <c r="AQ70" s="358">
        <f t="shared" si="86"/>
        <v>0</v>
      </c>
      <c r="AR70" s="358">
        <f t="shared" si="87"/>
        <v>0</v>
      </c>
      <c r="AS70" s="358">
        <f t="shared" si="88"/>
        <v>0</v>
      </c>
      <c r="AT70" s="358">
        <f t="shared" si="89"/>
        <v>0</v>
      </c>
      <c r="AU70" s="358">
        <f t="shared" si="90"/>
        <v>0</v>
      </c>
      <c r="AV70" s="358">
        <f t="shared" si="91"/>
        <v>0</v>
      </c>
    </row>
    <row r="71" spans="1:48" ht="20.25">
      <c r="A71" s="234">
        <f t="shared" si="92"/>
        <v>59</v>
      </c>
      <c r="B71" s="241" t="s">
        <v>212</v>
      </c>
      <c r="C71" s="295">
        <f t="shared" si="69"/>
        <v>0</v>
      </c>
      <c r="D71" s="197">
        <f>ROUND(Эндоскопия_расчет!D73*Эндоскопия_расчет!D$118,0)</f>
        <v>0</v>
      </c>
      <c r="E71" s="197">
        <f>ROUND(Эндоскопия_расчет!E73*Эндоскопия_расчет!E$118,0)</f>
        <v>0</v>
      </c>
      <c r="F71" s="197">
        <f>ROUND(Эндоскопия_расчет!F73*Эндоскопия_расчет!F$118,0)</f>
        <v>0</v>
      </c>
      <c r="G71" s="197">
        <f>ROUND(Эндоскопия_расчет!G73*Эндоскопия_расчет!G$118,0)</f>
        <v>0</v>
      </c>
      <c r="H71" s="197">
        <f>ROUND(Эндоскопия_расчет!H73*Эндоскопия_расчет!H$118,0)</f>
        <v>0</v>
      </c>
      <c r="I71" s="197">
        <f>ROUND(Эндоскопия_расчет!I73*Эндоскопия_расчет!I$118,0)</f>
        <v>0</v>
      </c>
      <c r="J71" s="197">
        <f>ROUND(Эндоскопия_расчет!J73*Эндоскопия_расчет!J$118,0)</f>
        <v>0</v>
      </c>
      <c r="K71" s="197">
        <f>ROUND(Эндоскопия_расчет!K73*Эндоскопия_расчет!K$118,0)</f>
        <v>0</v>
      </c>
      <c r="L71" s="197">
        <f>ROUND(Эндоскопия_расчет!L73*Эндоскопия_расчет!L$118,0)</f>
        <v>0</v>
      </c>
      <c r="M71" s="197">
        <f>ROUND(Эндоскопия_расчет!M73*Эндоскопия_расчет!M$118,0)</f>
        <v>0</v>
      </c>
      <c r="N71" s="197">
        <f>ROUND(Эндоскопия_расчет!N73*Эндоскопия_расчет!N$118,0)</f>
        <v>0</v>
      </c>
      <c r="O71" s="197">
        <f>ROUND(Эндоскопия_расчет!O73*Эндоскопия_расчет!O$118,0)</f>
        <v>0</v>
      </c>
      <c r="P71" s="197">
        <f>ROUND(Эндоскопия_расчет!P73*Эндоскопия_расчет!P$118,0)</f>
        <v>0</v>
      </c>
      <c r="Q71" s="197">
        <f>ROUND(Эндоскопия_расчет!Q73*Эндоскопия_расчет!Q$118,0)</f>
        <v>0</v>
      </c>
      <c r="R71" s="197">
        <f>ROUND(Эндоскопия_расчет!R73*Эндоскопия_расчет!R$118,0)</f>
        <v>0</v>
      </c>
      <c r="S71" s="197">
        <f>ROUND(Эндоскопия_расчет!S73*Эндоскопия_расчет!S$118,0)</f>
        <v>0</v>
      </c>
      <c r="T71" s="197">
        <f>ROUND(Эндоскопия_расчет!T73*Эндоскопия_расчет!T$118,0)</f>
        <v>0</v>
      </c>
      <c r="U71" s="197">
        <f>ROUND(Эндоскопия_расчет!U73*Эндоскопия_расчет!U$118,0)</f>
        <v>0</v>
      </c>
      <c r="V71" s="197">
        <f>ROUND(Эндоскопия_расчет!V73*Эндоскопия_расчет!V$118,0)</f>
        <v>0</v>
      </c>
      <c r="W71" s="197">
        <f>ROUND(Эндоскопия_расчет!W73*Эндоскопия_расчет!W$118,0)</f>
        <v>0</v>
      </c>
      <c r="X71" s="197">
        <f>ROUND(Эндоскопия_расчет!X73*Эндоскопия_расчет!X$118,0)</f>
        <v>0</v>
      </c>
      <c r="Y71" s="197">
        <f>ROUND(Эндоскопия_расчет!Y73*Эндоскопия_расчет!Y$118,0)</f>
        <v>0</v>
      </c>
      <c r="Z71" s="357">
        <f t="shared" si="70"/>
        <v>0</v>
      </c>
      <c r="AA71" s="358">
        <f t="shared" si="62"/>
        <v>0</v>
      </c>
      <c r="AB71" s="358">
        <f t="shared" si="71"/>
        <v>0</v>
      </c>
      <c r="AC71" s="358">
        <f t="shared" si="72"/>
        <v>0</v>
      </c>
      <c r="AD71" s="358">
        <f t="shared" si="73"/>
        <v>0</v>
      </c>
      <c r="AE71" s="358">
        <f t="shared" si="74"/>
        <v>0</v>
      </c>
      <c r="AF71" s="358">
        <f t="shared" si="75"/>
        <v>0</v>
      </c>
      <c r="AG71" s="358">
        <f t="shared" si="76"/>
        <v>0</v>
      </c>
      <c r="AH71" s="358">
        <f t="shared" si="77"/>
        <v>0</v>
      </c>
      <c r="AI71" s="358">
        <f t="shared" si="78"/>
        <v>0</v>
      </c>
      <c r="AJ71" s="358">
        <f t="shared" si="79"/>
        <v>0</v>
      </c>
      <c r="AK71" s="358">
        <f t="shared" si="80"/>
        <v>0</v>
      </c>
      <c r="AL71" s="358">
        <f t="shared" si="81"/>
        <v>0</v>
      </c>
      <c r="AM71" s="358">
        <f t="shared" si="82"/>
        <v>0</v>
      </c>
      <c r="AN71" s="358">
        <f t="shared" si="83"/>
        <v>0</v>
      </c>
      <c r="AO71" s="358">
        <f t="shared" si="84"/>
        <v>0</v>
      </c>
      <c r="AP71" s="358">
        <f t="shared" si="85"/>
        <v>0</v>
      </c>
      <c r="AQ71" s="358">
        <f t="shared" si="86"/>
        <v>0</v>
      </c>
      <c r="AR71" s="358">
        <f t="shared" si="87"/>
        <v>0</v>
      </c>
      <c r="AS71" s="358">
        <f t="shared" si="88"/>
        <v>0</v>
      </c>
      <c r="AT71" s="358">
        <f t="shared" si="89"/>
        <v>0</v>
      </c>
      <c r="AU71" s="358">
        <f t="shared" si="90"/>
        <v>0</v>
      </c>
      <c r="AV71" s="358">
        <f t="shared" si="91"/>
        <v>0</v>
      </c>
    </row>
    <row r="72" spans="1:48" ht="20.25">
      <c r="A72" s="234">
        <f t="shared" si="92"/>
        <v>60</v>
      </c>
      <c r="B72" s="235" t="s">
        <v>213</v>
      </c>
      <c r="C72" s="295">
        <f t="shared" si="69"/>
        <v>0</v>
      </c>
      <c r="D72" s="197">
        <f>ROUND(Эндоскопия_расчет!D74*Эндоскопия_расчет!D$118,0)</f>
        <v>0</v>
      </c>
      <c r="E72" s="197">
        <f>ROUND(Эндоскопия_расчет!E74*Эндоскопия_расчет!E$118,0)</f>
        <v>0</v>
      </c>
      <c r="F72" s="197">
        <f>ROUND(Эндоскопия_расчет!F74*Эндоскопия_расчет!F$118,0)</f>
        <v>0</v>
      </c>
      <c r="G72" s="197">
        <f>ROUND(Эндоскопия_расчет!G74*Эндоскопия_расчет!G$118,0)</f>
        <v>0</v>
      </c>
      <c r="H72" s="197">
        <f>ROUND(Эндоскопия_расчет!H74*Эндоскопия_расчет!H$118,0)</f>
        <v>0</v>
      </c>
      <c r="I72" s="197">
        <f>ROUND(Эндоскопия_расчет!I74*Эндоскопия_расчет!I$118,0)</f>
        <v>0</v>
      </c>
      <c r="J72" s="197">
        <f>ROUND(Эндоскопия_расчет!J74*Эндоскопия_расчет!J$118,0)</f>
        <v>0</v>
      </c>
      <c r="K72" s="197">
        <f>ROUND(Эндоскопия_расчет!K74*Эндоскопия_расчет!K$118,0)</f>
        <v>0</v>
      </c>
      <c r="L72" s="197">
        <f>ROUND(Эндоскопия_расчет!L74*Эндоскопия_расчет!L$118,0)</f>
        <v>0</v>
      </c>
      <c r="M72" s="197">
        <f>ROUND(Эндоскопия_расчет!M74*Эндоскопия_расчет!M$118,0)</f>
        <v>0</v>
      </c>
      <c r="N72" s="197">
        <f>ROUND(Эндоскопия_расчет!N74*Эндоскопия_расчет!N$118,0)</f>
        <v>0</v>
      </c>
      <c r="O72" s="197">
        <f>ROUND(Эндоскопия_расчет!O74*Эндоскопия_расчет!O$118,0)</f>
        <v>0</v>
      </c>
      <c r="P72" s="197">
        <f>ROUND(Эндоскопия_расчет!P74*Эндоскопия_расчет!P$118,0)</f>
        <v>0</v>
      </c>
      <c r="Q72" s="197">
        <f>ROUND(Эндоскопия_расчет!Q74*Эндоскопия_расчет!Q$118,0)</f>
        <v>0</v>
      </c>
      <c r="R72" s="197">
        <f>ROUND(Эндоскопия_расчет!R74*Эндоскопия_расчет!R$118,0)</f>
        <v>0</v>
      </c>
      <c r="S72" s="197">
        <f>ROUND(Эндоскопия_расчет!S74*Эндоскопия_расчет!S$118,0)</f>
        <v>0</v>
      </c>
      <c r="T72" s="197">
        <f>ROUND(Эндоскопия_расчет!T74*Эндоскопия_расчет!T$118,0)</f>
        <v>0</v>
      </c>
      <c r="U72" s="197">
        <f>ROUND(Эндоскопия_расчет!U74*Эндоскопия_расчет!U$118,0)</f>
        <v>0</v>
      </c>
      <c r="V72" s="197">
        <f>ROUND(Эндоскопия_расчет!V74*Эндоскопия_расчет!V$118,0)</f>
        <v>0</v>
      </c>
      <c r="W72" s="197">
        <f>ROUND(Эндоскопия_расчет!W74*Эндоскопия_расчет!W$118,0)</f>
        <v>0</v>
      </c>
      <c r="X72" s="197">
        <f>ROUND(Эндоскопия_расчет!X74*Эндоскопия_расчет!X$118,0)</f>
        <v>0</v>
      </c>
      <c r="Y72" s="197">
        <f>ROUND(Эндоскопия_расчет!Y74*Эндоскопия_расчет!Y$118,0)</f>
        <v>0</v>
      </c>
      <c r="Z72" s="357">
        <f t="shared" si="70"/>
        <v>0</v>
      </c>
      <c r="AA72" s="358">
        <f t="shared" si="62"/>
        <v>0</v>
      </c>
      <c r="AB72" s="358">
        <f t="shared" si="71"/>
        <v>0</v>
      </c>
      <c r="AC72" s="358">
        <f t="shared" si="72"/>
        <v>0</v>
      </c>
      <c r="AD72" s="358">
        <f t="shared" si="73"/>
        <v>0</v>
      </c>
      <c r="AE72" s="358">
        <f t="shared" si="74"/>
        <v>0</v>
      </c>
      <c r="AF72" s="358">
        <f t="shared" si="75"/>
        <v>0</v>
      </c>
      <c r="AG72" s="358">
        <f t="shared" si="76"/>
        <v>0</v>
      </c>
      <c r="AH72" s="358">
        <f t="shared" si="77"/>
        <v>0</v>
      </c>
      <c r="AI72" s="358">
        <f t="shared" si="78"/>
        <v>0</v>
      </c>
      <c r="AJ72" s="358">
        <f t="shared" si="79"/>
        <v>0</v>
      </c>
      <c r="AK72" s="358">
        <f t="shared" si="80"/>
        <v>0</v>
      </c>
      <c r="AL72" s="358">
        <f t="shared" si="81"/>
        <v>0</v>
      </c>
      <c r="AM72" s="358">
        <f t="shared" si="82"/>
        <v>0</v>
      </c>
      <c r="AN72" s="358">
        <f t="shared" si="83"/>
        <v>0</v>
      </c>
      <c r="AO72" s="358">
        <f t="shared" si="84"/>
        <v>0</v>
      </c>
      <c r="AP72" s="358">
        <f t="shared" si="85"/>
        <v>0</v>
      </c>
      <c r="AQ72" s="358">
        <f t="shared" si="86"/>
        <v>0</v>
      </c>
      <c r="AR72" s="358">
        <f t="shared" si="87"/>
        <v>0</v>
      </c>
      <c r="AS72" s="358">
        <f t="shared" si="88"/>
        <v>0</v>
      </c>
      <c r="AT72" s="358">
        <f t="shared" si="89"/>
        <v>0</v>
      </c>
      <c r="AU72" s="358">
        <f t="shared" si="90"/>
        <v>0</v>
      </c>
      <c r="AV72" s="358">
        <f t="shared" si="91"/>
        <v>0</v>
      </c>
    </row>
    <row r="73" spans="1:48" ht="20.25">
      <c r="A73" s="234">
        <f t="shared" si="92"/>
        <v>61</v>
      </c>
      <c r="B73" s="235" t="s">
        <v>214</v>
      </c>
      <c r="C73" s="295">
        <f t="shared" si="69"/>
        <v>207</v>
      </c>
      <c r="D73" s="197">
        <f>ROUND(Эндоскопия_расчет!D75*Эндоскопия_расчет!D$118,0)</f>
        <v>207</v>
      </c>
      <c r="E73" s="197">
        <f>ROUND(Эндоскопия_расчет!E75*Эндоскопия_расчет!E$118,0)</f>
        <v>0</v>
      </c>
      <c r="F73" s="197">
        <f>ROUND(Эндоскопия_расчет!F75*Эндоскопия_расчет!F$118,0)</f>
        <v>0</v>
      </c>
      <c r="G73" s="197">
        <f>ROUND(Эндоскопия_расчет!G75*Эндоскопия_расчет!G$118,0)</f>
        <v>0</v>
      </c>
      <c r="H73" s="197">
        <f>ROUND(Эндоскопия_расчет!H75*Эндоскопия_расчет!H$118,0)</f>
        <v>0</v>
      </c>
      <c r="I73" s="197">
        <f>ROUND(Эндоскопия_расчет!I75*Эндоскопия_расчет!I$118,0)</f>
        <v>0</v>
      </c>
      <c r="J73" s="197">
        <f>ROUND(Эндоскопия_расчет!J75*Эндоскопия_расчет!J$118,0)</f>
        <v>0</v>
      </c>
      <c r="K73" s="197">
        <f>ROUND(Эндоскопия_расчет!K75*Эндоскопия_расчет!K$118,0)</f>
        <v>0</v>
      </c>
      <c r="L73" s="197">
        <f>ROUND(Эндоскопия_расчет!L75*Эндоскопия_расчет!L$118,0)</f>
        <v>0</v>
      </c>
      <c r="M73" s="197">
        <f>ROUND(Эндоскопия_расчет!M75*Эндоскопия_расчет!M$118,0)</f>
        <v>0</v>
      </c>
      <c r="N73" s="197">
        <f>ROUND(Эндоскопия_расчет!N75*Эндоскопия_расчет!N$118,0)</f>
        <v>0</v>
      </c>
      <c r="O73" s="197">
        <f>ROUND(Эндоскопия_расчет!O75*Эндоскопия_расчет!O$118,0)</f>
        <v>0</v>
      </c>
      <c r="P73" s="197">
        <f>ROUND(Эндоскопия_расчет!P75*Эндоскопия_расчет!P$118,0)</f>
        <v>0</v>
      </c>
      <c r="Q73" s="197">
        <f>ROUND(Эндоскопия_расчет!Q75*Эндоскопия_расчет!Q$118,0)</f>
        <v>0</v>
      </c>
      <c r="R73" s="197">
        <f>ROUND(Эндоскопия_расчет!R75*Эндоскопия_расчет!R$118,0)</f>
        <v>0</v>
      </c>
      <c r="S73" s="197">
        <f>ROUND(Эндоскопия_расчет!S75*Эндоскопия_расчет!S$118,0)</f>
        <v>0</v>
      </c>
      <c r="T73" s="197">
        <f>ROUND(Эндоскопия_расчет!T75*Эндоскопия_расчет!T$118,0)</f>
        <v>0</v>
      </c>
      <c r="U73" s="197">
        <f>ROUND(Эндоскопия_расчет!U75*Эндоскопия_расчет!U$118,0)</f>
        <v>0</v>
      </c>
      <c r="V73" s="197">
        <f>ROUND(Эндоскопия_расчет!V75*Эндоскопия_расчет!V$118,0)</f>
        <v>0</v>
      </c>
      <c r="W73" s="197">
        <f>ROUND(Эндоскопия_расчет!W75*Эндоскопия_расчет!W$118,0)</f>
        <v>0</v>
      </c>
      <c r="X73" s="197">
        <f>ROUND(Эндоскопия_расчет!X75*Эндоскопия_расчет!X$118,0)</f>
        <v>0</v>
      </c>
      <c r="Y73" s="197">
        <f>ROUND(Эндоскопия_расчет!Y75*Эндоскопия_расчет!Y$118,0)</f>
        <v>0</v>
      </c>
      <c r="Z73" s="357">
        <f t="shared" si="70"/>
        <v>621293.93999999994</v>
      </c>
      <c r="AA73" s="358">
        <f t="shared" si="62"/>
        <v>621293.93999999994</v>
      </c>
      <c r="AB73" s="358">
        <f t="shared" si="71"/>
        <v>0</v>
      </c>
      <c r="AC73" s="358">
        <f t="shared" si="72"/>
        <v>0</v>
      </c>
      <c r="AD73" s="358">
        <f t="shared" si="73"/>
        <v>0</v>
      </c>
      <c r="AE73" s="358">
        <f t="shared" si="74"/>
        <v>0</v>
      </c>
      <c r="AF73" s="358">
        <f t="shared" si="75"/>
        <v>0</v>
      </c>
      <c r="AG73" s="358">
        <f t="shared" si="76"/>
        <v>0</v>
      </c>
      <c r="AH73" s="358">
        <f t="shared" si="77"/>
        <v>0</v>
      </c>
      <c r="AI73" s="358">
        <f t="shared" si="78"/>
        <v>0</v>
      </c>
      <c r="AJ73" s="358">
        <f t="shared" si="79"/>
        <v>0</v>
      </c>
      <c r="AK73" s="358">
        <f t="shared" si="80"/>
        <v>0</v>
      </c>
      <c r="AL73" s="358">
        <f t="shared" si="81"/>
        <v>0</v>
      </c>
      <c r="AM73" s="358">
        <f t="shared" si="82"/>
        <v>0</v>
      </c>
      <c r="AN73" s="358">
        <f t="shared" si="83"/>
        <v>0</v>
      </c>
      <c r="AO73" s="358">
        <f t="shared" si="84"/>
        <v>0</v>
      </c>
      <c r="AP73" s="358">
        <f t="shared" si="85"/>
        <v>0</v>
      </c>
      <c r="AQ73" s="358">
        <f t="shared" si="86"/>
        <v>0</v>
      </c>
      <c r="AR73" s="358">
        <f t="shared" si="87"/>
        <v>0</v>
      </c>
      <c r="AS73" s="358">
        <f t="shared" si="88"/>
        <v>0</v>
      </c>
      <c r="AT73" s="358">
        <f t="shared" si="89"/>
        <v>0</v>
      </c>
      <c r="AU73" s="358">
        <f t="shared" si="90"/>
        <v>0</v>
      </c>
      <c r="AV73" s="358">
        <f t="shared" si="91"/>
        <v>0</v>
      </c>
    </row>
    <row r="74" spans="1:48" ht="20.25">
      <c r="A74" s="234">
        <f t="shared" si="92"/>
        <v>62</v>
      </c>
      <c r="B74" s="233" t="s">
        <v>215</v>
      </c>
      <c r="C74" s="295">
        <f t="shared" si="69"/>
        <v>0</v>
      </c>
      <c r="D74" s="197">
        <f>ROUND(Эндоскопия_расчет!D76*Эндоскопия_расчет!D$118,0)</f>
        <v>0</v>
      </c>
      <c r="E74" s="197">
        <f>ROUND(Эндоскопия_расчет!E76*Эндоскопия_расчет!E$118,0)</f>
        <v>0</v>
      </c>
      <c r="F74" s="197">
        <f>ROUND(Эндоскопия_расчет!F76*Эндоскопия_расчет!F$118,0)</f>
        <v>0</v>
      </c>
      <c r="G74" s="197">
        <f>ROUND(Эндоскопия_расчет!G76*Эндоскопия_расчет!G$118,0)</f>
        <v>0</v>
      </c>
      <c r="H74" s="197">
        <f>ROUND(Эндоскопия_расчет!H76*Эндоскопия_расчет!H$118,0)</f>
        <v>0</v>
      </c>
      <c r="I74" s="197">
        <f>ROUND(Эндоскопия_расчет!I76*Эндоскопия_расчет!I$118,0)</f>
        <v>0</v>
      </c>
      <c r="J74" s="197">
        <f>ROUND(Эндоскопия_расчет!J76*Эндоскопия_расчет!J$118,0)</f>
        <v>0</v>
      </c>
      <c r="K74" s="197">
        <f>ROUND(Эндоскопия_расчет!K76*Эндоскопия_расчет!K$118,0)</f>
        <v>0</v>
      </c>
      <c r="L74" s="197">
        <f>ROUND(Эндоскопия_расчет!L76*Эндоскопия_расчет!L$118,0)</f>
        <v>0</v>
      </c>
      <c r="M74" s="197">
        <f>ROUND(Эндоскопия_расчет!M76*Эндоскопия_расчет!M$118,0)</f>
        <v>0</v>
      </c>
      <c r="N74" s="197">
        <f>ROUND(Эндоскопия_расчет!N76*Эндоскопия_расчет!N$118,0)</f>
        <v>0</v>
      </c>
      <c r="O74" s="197">
        <f>ROUND(Эндоскопия_расчет!O76*Эндоскопия_расчет!O$118,0)</f>
        <v>0</v>
      </c>
      <c r="P74" s="197">
        <f>ROUND(Эндоскопия_расчет!P76*Эндоскопия_расчет!P$118,0)</f>
        <v>0</v>
      </c>
      <c r="Q74" s="197">
        <f>ROUND(Эндоскопия_расчет!Q76*Эндоскопия_расчет!Q$118,0)</f>
        <v>0</v>
      </c>
      <c r="R74" s="197">
        <f>ROUND(Эндоскопия_расчет!R76*Эндоскопия_расчет!R$118,0)</f>
        <v>0</v>
      </c>
      <c r="S74" s="197">
        <f>ROUND(Эндоскопия_расчет!S76*Эндоскопия_расчет!S$118,0)</f>
        <v>0</v>
      </c>
      <c r="T74" s="197">
        <f>ROUND(Эндоскопия_расчет!T76*Эндоскопия_расчет!T$118,0)</f>
        <v>0</v>
      </c>
      <c r="U74" s="197">
        <f>ROUND(Эндоскопия_расчет!U76*Эндоскопия_расчет!U$118,0)</f>
        <v>0</v>
      </c>
      <c r="V74" s="197">
        <f>ROUND(Эндоскопия_расчет!V76*Эндоскопия_расчет!V$118,0)</f>
        <v>0</v>
      </c>
      <c r="W74" s="197">
        <f>ROUND(Эндоскопия_расчет!W76*Эндоскопия_расчет!W$118,0)</f>
        <v>0</v>
      </c>
      <c r="X74" s="197">
        <f>ROUND(Эндоскопия_расчет!X76*Эндоскопия_расчет!X$118,0)</f>
        <v>0</v>
      </c>
      <c r="Y74" s="197">
        <f>ROUND(Эндоскопия_расчет!Y76*Эндоскопия_расчет!Y$118,0)</f>
        <v>0</v>
      </c>
      <c r="Z74" s="357">
        <f t="shared" si="70"/>
        <v>0</v>
      </c>
      <c r="AA74" s="358">
        <f t="shared" si="62"/>
        <v>0</v>
      </c>
      <c r="AB74" s="358">
        <f t="shared" si="71"/>
        <v>0</v>
      </c>
      <c r="AC74" s="358">
        <f t="shared" si="72"/>
        <v>0</v>
      </c>
      <c r="AD74" s="358">
        <f t="shared" si="73"/>
        <v>0</v>
      </c>
      <c r="AE74" s="358">
        <f t="shared" si="74"/>
        <v>0</v>
      </c>
      <c r="AF74" s="358">
        <f t="shared" si="75"/>
        <v>0</v>
      </c>
      <c r="AG74" s="358">
        <f t="shared" si="76"/>
        <v>0</v>
      </c>
      <c r="AH74" s="358">
        <f t="shared" si="77"/>
        <v>0</v>
      </c>
      <c r="AI74" s="358">
        <f t="shared" si="78"/>
        <v>0</v>
      </c>
      <c r="AJ74" s="358">
        <f t="shared" si="79"/>
        <v>0</v>
      </c>
      <c r="AK74" s="358">
        <f t="shared" si="80"/>
        <v>0</v>
      </c>
      <c r="AL74" s="358">
        <f t="shared" si="81"/>
        <v>0</v>
      </c>
      <c r="AM74" s="358">
        <f t="shared" si="82"/>
        <v>0</v>
      </c>
      <c r="AN74" s="358">
        <f t="shared" si="83"/>
        <v>0</v>
      </c>
      <c r="AO74" s="358">
        <f t="shared" si="84"/>
        <v>0</v>
      </c>
      <c r="AP74" s="358">
        <f t="shared" si="85"/>
        <v>0</v>
      </c>
      <c r="AQ74" s="358">
        <f t="shared" si="86"/>
        <v>0</v>
      </c>
      <c r="AR74" s="358">
        <f t="shared" si="87"/>
        <v>0</v>
      </c>
      <c r="AS74" s="358">
        <f t="shared" si="88"/>
        <v>0</v>
      </c>
      <c r="AT74" s="358">
        <f t="shared" si="89"/>
        <v>0</v>
      </c>
      <c r="AU74" s="358">
        <f t="shared" si="90"/>
        <v>0</v>
      </c>
      <c r="AV74" s="358">
        <f t="shared" si="91"/>
        <v>0</v>
      </c>
    </row>
    <row r="75" spans="1:48" ht="20.25">
      <c r="A75" s="234">
        <f t="shared" si="92"/>
        <v>63</v>
      </c>
      <c r="B75" s="233" t="s">
        <v>216</v>
      </c>
      <c r="C75" s="295">
        <f t="shared" si="69"/>
        <v>0</v>
      </c>
      <c r="D75" s="197">
        <f>ROUND(Эндоскопия_расчет!D77*Эндоскопия_расчет!D$118,0)</f>
        <v>0</v>
      </c>
      <c r="E75" s="197">
        <f>ROUND(Эндоскопия_расчет!E77*Эндоскопия_расчет!E$118,0)</f>
        <v>0</v>
      </c>
      <c r="F75" s="197">
        <f>ROUND(Эндоскопия_расчет!F77*Эндоскопия_расчет!F$118,0)</f>
        <v>0</v>
      </c>
      <c r="G75" s="197">
        <f>ROUND(Эндоскопия_расчет!G77*Эндоскопия_расчет!G$118,0)</f>
        <v>0</v>
      </c>
      <c r="H75" s="197">
        <f>ROUND(Эндоскопия_расчет!H77*Эндоскопия_расчет!H$118,0)</f>
        <v>0</v>
      </c>
      <c r="I75" s="197">
        <f>ROUND(Эндоскопия_расчет!I77*Эндоскопия_расчет!I$118,0)</f>
        <v>0</v>
      </c>
      <c r="J75" s="197">
        <f>ROUND(Эндоскопия_расчет!J77*Эндоскопия_расчет!J$118,0)</f>
        <v>0</v>
      </c>
      <c r="K75" s="197">
        <f>ROUND(Эндоскопия_расчет!K77*Эндоскопия_расчет!K$118,0)</f>
        <v>0</v>
      </c>
      <c r="L75" s="197">
        <f>ROUND(Эндоскопия_расчет!L77*Эндоскопия_расчет!L$118,0)</f>
        <v>0</v>
      </c>
      <c r="M75" s="197">
        <f>ROUND(Эндоскопия_расчет!M77*Эндоскопия_расчет!M$118,0)</f>
        <v>0</v>
      </c>
      <c r="N75" s="197">
        <f>ROUND(Эндоскопия_расчет!N77*Эндоскопия_расчет!N$118,0)</f>
        <v>0</v>
      </c>
      <c r="O75" s="197">
        <f>ROUND(Эндоскопия_расчет!O77*Эндоскопия_расчет!O$118,0)</f>
        <v>0</v>
      </c>
      <c r="P75" s="197">
        <f>ROUND(Эндоскопия_расчет!P77*Эндоскопия_расчет!P$118,0)</f>
        <v>0</v>
      </c>
      <c r="Q75" s="197">
        <f>ROUND(Эндоскопия_расчет!Q77*Эндоскопия_расчет!Q$118,0)</f>
        <v>0</v>
      </c>
      <c r="R75" s="197">
        <f>ROUND(Эндоскопия_расчет!R77*Эндоскопия_расчет!R$118,0)</f>
        <v>0</v>
      </c>
      <c r="S75" s="197">
        <f>ROUND(Эндоскопия_расчет!S77*Эндоскопия_расчет!S$118,0)</f>
        <v>0</v>
      </c>
      <c r="T75" s="197">
        <f>ROUND(Эндоскопия_расчет!T77*Эндоскопия_расчет!T$118,0)</f>
        <v>0</v>
      </c>
      <c r="U75" s="197">
        <f>ROUND(Эндоскопия_расчет!U77*Эндоскопия_расчет!U$118,0)</f>
        <v>0</v>
      </c>
      <c r="V75" s="197">
        <f>ROUND(Эндоскопия_расчет!V77*Эндоскопия_расчет!V$118,0)</f>
        <v>0</v>
      </c>
      <c r="W75" s="197">
        <f>ROUND(Эндоскопия_расчет!W77*Эндоскопия_расчет!W$118,0)</f>
        <v>0</v>
      </c>
      <c r="X75" s="197">
        <f>ROUND(Эндоскопия_расчет!X77*Эндоскопия_расчет!X$118,0)</f>
        <v>0</v>
      </c>
      <c r="Y75" s="197">
        <f>ROUND(Эндоскопия_расчет!Y77*Эндоскопия_расчет!Y$118,0)</f>
        <v>0</v>
      </c>
      <c r="Z75" s="357">
        <f t="shared" si="70"/>
        <v>0</v>
      </c>
      <c r="AA75" s="358">
        <f t="shared" si="62"/>
        <v>0</v>
      </c>
      <c r="AB75" s="358">
        <f t="shared" si="71"/>
        <v>0</v>
      </c>
      <c r="AC75" s="358">
        <f t="shared" si="72"/>
        <v>0</v>
      </c>
      <c r="AD75" s="358">
        <f t="shared" si="73"/>
        <v>0</v>
      </c>
      <c r="AE75" s="358">
        <f t="shared" si="74"/>
        <v>0</v>
      </c>
      <c r="AF75" s="358">
        <f t="shared" si="75"/>
        <v>0</v>
      </c>
      <c r="AG75" s="358">
        <f t="shared" si="76"/>
        <v>0</v>
      </c>
      <c r="AH75" s="358">
        <f t="shared" si="77"/>
        <v>0</v>
      </c>
      <c r="AI75" s="358">
        <f t="shared" si="78"/>
        <v>0</v>
      </c>
      <c r="AJ75" s="358">
        <f t="shared" si="79"/>
        <v>0</v>
      </c>
      <c r="AK75" s="358">
        <f t="shared" si="80"/>
        <v>0</v>
      </c>
      <c r="AL75" s="358">
        <f t="shared" si="81"/>
        <v>0</v>
      </c>
      <c r="AM75" s="358">
        <f t="shared" si="82"/>
        <v>0</v>
      </c>
      <c r="AN75" s="358">
        <f t="shared" si="83"/>
        <v>0</v>
      </c>
      <c r="AO75" s="358">
        <f t="shared" si="84"/>
        <v>0</v>
      </c>
      <c r="AP75" s="358">
        <f t="shared" si="85"/>
        <v>0</v>
      </c>
      <c r="AQ75" s="358">
        <f t="shared" si="86"/>
        <v>0</v>
      </c>
      <c r="AR75" s="358">
        <f t="shared" si="87"/>
        <v>0</v>
      </c>
      <c r="AS75" s="358">
        <f t="shared" si="88"/>
        <v>0</v>
      </c>
      <c r="AT75" s="358">
        <f t="shared" si="89"/>
        <v>0</v>
      </c>
      <c r="AU75" s="358">
        <f t="shared" si="90"/>
        <v>0</v>
      </c>
      <c r="AV75" s="358">
        <f t="shared" si="91"/>
        <v>0</v>
      </c>
    </row>
    <row r="76" spans="1:48" ht="20.25">
      <c r="A76" s="234">
        <f t="shared" si="92"/>
        <v>64</v>
      </c>
      <c r="B76" s="233" t="s">
        <v>217</v>
      </c>
      <c r="C76" s="295">
        <f t="shared" si="69"/>
        <v>0</v>
      </c>
      <c r="D76" s="197">
        <f>ROUND(Эндоскопия_расчет!D78*Эндоскопия_расчет!D$118,0)</f>
        <v>0</v>
      </c>
      <c r="E76" s="197">
        <f>ROUND(Эндоскопия_расчет!E78*Эндоскопия_расчет!E$118,0)</f>
        <v>0</v>
      </c>
      <c r="F76" s="197">
        <f>ROUND(Эндоскопия_расчет!F78*Эндоскопия_расчет!F$118,0)</f>
        <v>0</v>
      </c>
      <c r="G76" s="197">
        <f>ROUND(Эндоскопия_расчет!G78*Эндоскопия_расчет!G$118,0)</f>
        <v>0</v>
      </c>
      <c r="H76" s="197">
        <f>ROUND(Эндоскопия_расчет!H78*Эндоскопия_расчет!H$118,0)</f>
        <v>0</v>
      </c>
      <c r="I76" s="197">
        <f>ROUND(Эндоскопия_расчет!I78*Эндоскопия_расчет!I$118,0)</f>
        <v>0</v>
      </c>
      <c r="J76" s="197">
        <f>ROUND(Эндоскопия_расчет!J78*Эндоскопия_расчет!J$118,0)</f>
        <v>0</v>
      </c>
      <c r="K76" s="197">
        <f>ROUND(Эндоскопия_расчет!K78*Эндоскопия_расчет!K$118,0)</f>
        <v>0</v>
      </c>
      <c r="L76" s="197">
        <f>ROUND(Эндоскопия_расчет!L78*Эндоскопия_расчет!L$118,0)</f>
        <v>0</v>
      </c>
      <c r="M76" s="197">
        <f>ROUND(Эндоскопия_расчет!M78*Эндоскопия_расчет!M$118,0)</f>
        <v>0</v>
      </c>
      <c r="N76" s="197">
        <f>ROUND(Эндоскопия_расчет!N78*Эндоскопия_расчет!N$118,0)</f>
        <v>0</v>
      </c>
      <c r="O76" s="197">
        <f>ROUND(Эндоскопия_расчет!O78*Эндоскопия_расчет!O$118,0)</f>
        <v>0</v>
      </c>
      <c r="P76" s="197">
        <f>ROUND(Эндоскопия_расчет!P78*Эндоскопия_расчет!P$118,0)</f>
        <v>0</v>
      </c>
      <c r="Q76" s="197">
        <f>ROUND(Эндоскопия_расчет!Q78*Эндоскопия_расчет!Q$118,0)</f>
        <v>0</v>
      </c>
      <c r="R76" s="197">
        <f>ROUND(Эндоскопия_расчет!R78*Эндоскопия_расчет!R$118,0)</f>
        <v>0</v>
      </c>
      <c r="S76" s="197">
        <f>ROUND(Эндоскопия_расчет!S78*Эндоскопия_расчет!S$118,0)</f>
        <v>0</v>
      </c>
      <c r="T76" s="197">
        <f>ROUND(Эндоскопия_расчет!T78*Эндоскопия_расчет!T$118,0)</f>
        <v>0</v>
      </c>
      <c r="U76" s="197">
        <f>ROUND(Эндоскопия_расчет!U78*Эндоскопия_расчет!U$118,0)</f>
        <v>0</v>
      </c>
      <c r="V76" s="197">
        <f>ROUND(Эндоскопия_расчет!V78*Эндоскопия_расчет!V$118,0)</f>
        <v>0</v>
      </c>
      <c r="W76" s="197">
        <f>ROUND(Эндоскопия_расчет!W78*Эндоскопия_расчет!W$118,0)</f>
        <v>0</v>
      </c>
      <c r="X76" s="197">
        <f>ROUND(Эндоскопия_расчет!X78*Эндоскопия_расчет!X$118,0)</f>
        <v>0</v>
      </c>
      <c r="Y76" s="197">
        <f>ROUND(Эндоскопия_расчет!Y78*Эндоскопия_расчет!Y$118,0)</f>
        <v>0</v>
      </c>
      <c r="Z76" s="357">
        <f t="shared" si="70"/>
        <v>0</v>
      </c>
      <c r="AA76" s="358">
        <f t="shared" si="62"/>
        <v>0</v>
      </c>
      <c r="AB76" s="358">
        <f t="shared" si="71"/>
        <v>0</v>
      </c>
      <c r="AC76" s="358">
        <f t="shared" si="72"/>
        <v>0</v>
      </c>
      <c r="AD76" s="358">
        <f t="shared" si="73"/>
        <v>0</v>
      </c>
      <c r="AE76" s="358">
        <f t="shared" si="74"/>
        <v>0</v>
      </c>
      <c r="AF76" s="358">
        <f t="shared" si="75"/>
        <v>0</v>
      </c>
      <c r="AG76" s="358">
        <f t="shared" si="76"/>
        <v>0</v>
      </c>
      <c r="AH76" s="358">
        <f t="shared" si="77"/>
        <v>0</v>
      </c>
      <c r="AI76" s="358">
        <f t="shared" si="78"/>
        <v>0</v>
      </c>
      <c r="AJ76" s="358">
        <f t="shared" si="79"/>
        <v>0</v>
      </c>
      <c r="AK76" s="358">
        <f t="shared" si="80"/>
        <v>0</v>
      </c>
      <c r="AL76" s="358">
        <f t="shared" si="81"/>
        <v>0</v>
      </c>
      <c r="AM76" s="358">
        <f t="shared" si="82"/>
        <v>0</v>
      </c>
      <c r="AN76" s="358">
        <f t="shared" si="83"/>
        <v>0</v>
      </c>
      <c r="AO76" s="358">
        <f t="shared" si="84"/>
        <v>0</v>
      </c>
      <c r="AP76" s="358">
        <f t="shared" si="85"/>
        <v>0</v>
      </c>
      <c r="AQ76" s="358">
        <f t="shared" si="86"/>
        <v>0</v>
      </c>
      <c r="AR76" s="358">
        <f t="shared" si="87"/>
        <v>0</v>
      </c>
      <c r="AS76" s="358">
        <f t="shared" si="88"/>
        <v>0</v>
      </c>
      <c r="AT76" s="358">
        <f t="shared" si="89"/>
        <v>0</v>
      </c>
      <c r="AU76" s="358">
        <f t="shared" si="90"/>
        <v>0</v>
      </c>
      <c r="AV76" s="358">
        <f t="shared" si="91"/>
        <v>0</v>
      </c>
    </row>
    <row r="77" spans="1:48" ht="20.25">
      <c r="A77" s="234">
        <f t="shared" si="92"/>
        <v>65</v>
      </c>
      <c r="B77" s="233" t="s">
        <v>218</v>
      </c>
      <c r="C77" s="295">
        <f t="shared" si="69"/>
        <v>0</v>
      </c>
      <c r="D77" s="197">
        <f>ROUND(Эндоскопия_расчет!D79*Эндоскопия_расчет!D$118,0)</f>
        <v>0</v>
      </c>
      <c r="E77" s="197">
        <f>ROUND(Эндоскопия_расчет!E79*Эндоскопия_расчет!E$118,0)</f>
        <v>0</v>
      </c>
      <c r="F77" s="197">
        <f>ROUND(Эндоскопия_расчет!F79*Эндоскопия_расчет!F$118,0)</f>
        <v>0</v>
      </c>
      <c r="G77" s="197">
        <f>ROUND(Эндоскопия_расчет!G79*Эндоскопия_расчет!G$118,0)</f>
        <v>0</v>
      </c>
      <c r="H77" s="197">
        <f>ROUND(Эндоскопия_расчет!H79*Эндоскопия_расчет!H$118,0)</f>
        <v>0</v>
      </c>
      <c r="I77" s="197">
        <f>ROUND(Эндоскопия_расчет!I79*Эндоскопия_расчет!I$118,0)</f>
        <v>0</v>
      </c>
      <c r="J77" s="197">
        <f>ROUND(Эндоскопия_расчет!J79*Эндоскопия_расчет!J$118,0)</f>
        <v>0</v>
      </c>
      <c r="K77" s="197">
        <f>ROUND(Эндоскопия_расчет!K79*Эндоскопия_расчет!K$118,0)</f>
        <v>0</v>
      </c>
      <c r="L77" s="197">
        <f>ROUND(Эндоскопия_расчет!L79*Эндоскопия_расчет!L$118,0)</f>
        <v>0</v>
      </c>
      <c r="M77" s="197">
        <f>ROUND(Эндоскопия_расчет!M79*Эндоскопия_расчет!M$118,0)</f>
        <v>0</v>
      </c>
      <c r="N77" s="197">
        <f>ROUND(Эндоскопия_расчет!N79*Эндоскопия_расчет!N$118,0)</f>
        <v>0</v>
      </c>
      <c r="O77" s="197">
        <f>ROUND(Эндоскопия_расчет!O79*Эндоскопия_расчет!O$118,0)</f>
        <v>0</v>
      </c>
      <c r="P77" s="197">
        <f>ROUND(Эндоскопия_расчет!P79*Эндоскопия_расчет!P$118,0)</f>
        <v>0</v>
      </c>
      <c r="Q77" s="197">
        <f>ROUND(Эндоскопия_расчет!Q79*Эндоскопия_расчет!Q$118,0)</f>
        <v>0</v>
      </c>
      <c r="R77" s="197">
        <f>ROUND(Эндоскопия_расчет!R79*Эндоскопия_расчет!R$118,0)</f>
        <v>0</v>
      </c>
      <c r="S77" s="197">
        <f>ROUND(Эндоскопия_расчет!S79*Эндоскопия_расчет!S$118,0)</f>
        <v>0</v>
      </c>
      <c r="T77" s="197">
        <f>ROUND(Эндоскопия_расчет!T79*Эндоскопия_расчет!T$118,0)</f>
        <v>0</v>
      </c>
      <c r="U77" s="197">
        <f>ROUND(Эндоскопия_расчет!U79*Эндоскопия_расчет!U$118,0)</f>
        <v>0</v>
      </c>
      <c r="V77" s="197">
        <f>ROUND(Эндоскопия_расчет!V79*Эндоскопия_расчет!V$118,0)</f>
        <v>0</v>
      </c>
      <c r="W77" s="197">
        <f>ROUND(Эндоскопия_расчет!W79*Эндоскопия_расчет!W$118,0)</f>
        <v>0</v>
      </c>
      <c r="X77" s="197">
        <f>ROUND(Эндоскопия_расчет!X79*Эндоскопия_расчет!X$118,0)</f>
        <v>0</v>
      </c>
      <c r="Y77" s="197">
        <f>ROUND(Эндоскопия_расчет!Y79*Эндоскопия_расчет!Y$118,0)</f>
        <v>0</v>
      </c>
      <c r="Z77" s="357">
        <f t="shared" si="70"/>
        <v>0</v>
      </c>
      <c r="AA77" s="358">
        <f t="shared" si="62"/>
        <v>0</v>
      </c>
      <c r="AB77" s="358">
        <f t="shared" si="71"/>
        <v>0</v>
      </c>
      <c r="AC77" s="358">
        <f t="shared" si="72"/>
        <v>0</v>
      </c>
      <c r="AD77" s="358">
        <f t="shared" si="73"/>
        <v>0</v>
      </c>
      <c r="AE77" s="358">
        <f t="shared" si="74"/>
        <v>0</v>
      </c>
      <c r="AF77" s="358">
        <f t="shared" si="75"/>
        <v>0</v>
      </c>
      <c r="AG77" s="358">
        <f t="shared" si="76"/>
        <v>0</v>
      </c>
      <c r="AH77" s="358">
        <f t="shared" si="77"/>
        <v>0</v>
      </c>
      <c r="AI77" s="358">
        <f t="shared" si="78"/>
        <v>0</v>
      </c>
      <c r="AJ77" s="358">
        <f t="shared" si="79"/>
        <v>0</v>
      </c>
      <c r="AK77" s="358">
        <f t="shared" si="80"/>
        <v>0</v>
      </c>
      <c r="AL77" s="358">
        <f t="shared" si="81"/>
        <v>0</v>
      </c>
      <c r="AM77" s="358">
        <f t="shared" si="82"/>
        <v>0</v>
      </c>
      <c r="AN77" s="358">
        <f t="shared" si="83"/>
        <v>0</v>
      </c>
      <c r="AO77" s="358">
        <f t="shared" si="84"/>
        <v>0</v>
      </c>
      <c r="AP77" s="358">
        <f t="shared" si="85"/>
        <v>0</v>
      </c>
      <c r="AQ77" s="358">
        <f t="shared" si="86"/>
        <v>0</v>
      </c>
      <c r="AR77" s="358">
        <f t="shared" si="87"/>
        <v>0</v>
      </c>
      <c r="AS77" s="358">
        <f t="shared" si="88"/>
        <v>0</v>
      </c>
      <c r="AT77" s="358">
        <f t="shared" si="89"/>
        <v>0</v>
      </c>
      <c r="AU77" s="358">
        <f t="shared" si="90"/>
        <v>0</v>
      </c>
      <c r="AV77" s="358">
        <f t="shared" si="91"/>
        <v>0</v>
      </c>
    </row>
    <row r="78" spans="1:48" ht="20.25">
      <c r="A78" s="234">
        <f t="shared" si="92"/>
        <v>66</v>
      </c>
      <c r="B78" s="233" t="s">
        <v>219</v>
      </c>
      <c r="C78" s="295">
        <f t="shared" si="69"/>
        <v>0</v>
      </c>
      <c r="D78" s="197">
        <f>ROUND(Эндоскопия_расчет!D80*Эндоскопия_расчет!D$118,0)</f>
        <v>0</v>
      </c>
      <c r="E78" s="197">
        <f>ROUND(Эндоскопия_расчет!E80*Эндоскопия_расчет!E$118,0)</f>
        <v>0</v>
      </c>
      <c r="F78" s="197">
        <f>ROUND(Эндоскопия_расчет!F80*Эндоскопия_расчет!F$118,0)</f>
        <v>0</v>
      </c>
      <c r="G78" s="197">
        <f>ROUND(Эндоскопия_расчет!G80*Эндоскопия_расчет!G$118,0)</f>
        <v>0</v>
      </c>
      <c r="H78" s="197">
        <f>ROUND(Эндоскопия_расчет!H80*Эндоскопия_расчет!H$118,0)</f>
        <v>0</v>
      </c>
      <c r="I78" s="197">
        <f>ROUND(Эндоскопия_расчет!I80*Эндоскопия_расчет!I$118,0)</f>
        <v>0</v>
      </c>
      <c r="J78" s="197">
        <f>ROUND(Эндоскопия_расчет!J80*Эндоскопия_расчет!J$118,0)</f>
        <v>0</v>
      </c>
      <c r="K78" s="197">
        <f>ROUND(Эндоскопия_расчет!K80*Эндоскопия_расчет!K$118,0)</f>
        <v>0</v>
      </c>
      <c r="L78" s="197">
        <f>ROUND(Эндоскопия_расчет!L80*Эндоскопия_расчет!L$118,0)</f>
        <v>0</v>
      </c>
      <c r="M78" s="197">
        <f>ROUND(Эндоскопия_расчет!M80*Эндоскопия_расчет!M$118,0)</f>
        <v>0</v>
      </c>
      <c r="N78" s="197">
        <f>ROUND(Эндоскопия_расчет!N80*Эндоскопия_расчет!N$118,0)</f>
        <v>0</v>
      </c>
      <c r="O78" s="197">
        <f>ROUND(Эндоскопия_расчет!O80*Эндоскопия_расчет!O$118,0)</f>
        <v>0</v>
      </c>
      <c r="P78" s="197">
        <f>ROUND(Эндоскопия_расчет!P80*Эндоскопия_расчет!P$118,0)</f>
        <v>0</v>
      </c>
      <c r="Q78" s="197">
        <f>ROUND(Эндоскопия_расчет!Q80*Эндоскопия_расчет!Q$118,0)</f>
        <v>0</v>
      </c>
      <c r="R78" s="197">
        <f>ROUND(Эндоскопия_расчет!R80*Эндоскопия_расчет!R$118,0)</f>
        <v>0</v>
      </c>
      <c r="S78" s="197">
        <f>ROUND(Эндоскопия_расчет!S80*Эндоскопия_расчет!S$118,0)</f>
        <v>0</v>
      </c>
      <c r="T78" s="197">
        <f>ROUND(Эндоскопия_расчет!T80*Эндоскопия_расчет!T$118,0)</f>
        <v>0</v>
      </c>
      <c r="U78" s="197">
        <f>ROUND(Эндоскопия_расчет!U80*Эндоскопия_расчет!U$118,0)</f>
        <v>0</v>
      </c>
      <c r="V78" s="197">
        <f>ROUND(Эндоскопия_расчет!V80*Эндоскопия_расчет!V$118,0)</f>
        <v>0</v>
      </c>
      <c r="W78" s="197">
        <f>ROUND(Эндоскопия_расчет!W80*Эндоскопия_расчет!W$118,0)</f>
        <v>0</v>
      </c>
      <c r="X78" s="197">
        <f>ROUND(Эндоскопия_расчет!X80*Эндоскопия_расчет!X$118,0)</f>
        <v>0</v>
      </c>
      <c r="Y78" s="197">
        <f>ROUND(Эндоскопия_расчет!Y80*Эндоскопия_расчет!Y$118,0)</f>
        <v>0</v>
      </c>
      <c r="Z78" s="357">
        <f t="shared" si="70"/>
        <v>0</v>
      </c>
      <c r="AA78" s="358">
        <f t="shared" si="62"/>
        <v>0</v>
      </c>
      <c r="AB78" s="358">
        <f t="shared" si="71"/>
        <v>0</v>
      </c>
      <c r="AC78" s="358">
        <f t="shared" si="72"/>
        <v>0</v>
      </c>
      <c r="AD78" s="358">
        <f t="shared" si="73"/>
        <v>0</v>
      </c>
      <c r="AE78" s="358">
        <f t="shared" si="74"/>
        <v>0</v>
      </c>
      <c r="AF78" s="358">
        <f t="shared" si="75"/>
        <v>0</v>
      </c>
      <c r="AG78" s="358">
        <f t="shared" si="76"/>
        <v>0</v>
      </c>
      <c r="AH78" s="358">
        <f t="shared" si="77"/>
        <v>0</v>
      </c>
      <c r="AI78" s="358">
        <f t="shared" si="78"/>
        <v>0</v>
      </c>
      <c r="AJ78" s="358">
        <f t="shared" si="79"/>
        <v>0</v>
      </c>
      <c r="AK78" s="358">
        <f t="shared" si="80"/>
        <v>0</v>
      </c>
      <c r="AL78" s="358">
        <f t="shared" si="81"/>
        <v>0</v>
      </c>
      <c r="AM78" s="358">
        <f t="shared" si="82"/>
        <v>0</v>
      </c>
      <c r="AN78" s="358">
        <f t="shared" si="83"/>
        <v>0</v>
      </c>
      <c r="AO78" s="358">
        <f t="shared" si="84"/>
        <v>0</v>
      </c>
      <c r="AP78" s="358">
        <f t="shared" si="85"/>
        <v>0</v>
      </c>
      <c r="AQ78" s="358">
        <f t="shared" si="86"/>
        <v>0</v>
      </c>
      <c r="AR78" s="358">
        <f t="shared" si="87"/>
        <v>0</v>
      </c>
      <c r="AS78" s="358">
        <f t="shared" si="88"/>
        <v>0</v>
      </c>
      <c r="AT78" s="358">
        <f t="shared" si="89"/>
        <v>0</v>
      </c>
      <c r="AU78" s="358">
        <f t="shared" si="90"/>
        <v>0</v>
      </c>
      <c r="AV78" s="358">
        <f t="shared" si="91"/>
        <v>0</v>
      </c>
    </row>
    <row r="79" spans="1:48" ht="20.25">
      <c r="A79" s="234">
        <f t="shared" si="92"/>
        <v>67</v>
      </c>
      <c r="B79" s="233" t="s">
        <v>220</v>
      </c>
      <c r="C79" s="295">
        <f t="shared" si="69"/>
        <v>0</v>
      </c>
      <c r="D79" s="197">
        <f>ROUND(Эндоскопия_расчет!D81*Эндоскопия_расчет!D$118,0)</f>
        <v>0</v>
      </c>
      <c r="E79" s="197">
        <f>ROUND(Эндоскопия_расчет!E81*Эндоскопия_расчет!E$118,0)</f>
        <v>0</v>
      </c>
      <c r="F79" s="197">
        <f>ROUND(Эндоскопия_расчет!F81*Эндоскопия_расчет!F$118,0)</f>
        <v>0</v>
      </c>
      <c r="G79" s="197">
        <f>ROUND(Эндоскопия_расчет!G81*Эндоскопия_расчет!G$118,0)</f>
        <v>0</v>
      </c>
      <c r="H79" s="197">
        <f>ROUND(Эндоскопия_расчет!H81*Эндоскопия_расчет!H$118,0)</f>
        <v>0</v>
      </c>
      <c r="I79" s="197">
        <f>ROUND(Эндоскопия_расчет!I81*Эндоскопия_расчет!I$118,0)</f>
        <v>0</v>
      </c>
      <c r="J79" s="197">
        <f>ROUND(Эндоскопия_расчет!J81*Эндоскопия_расчет!J$118,0)</f>
        <v>0</v>
      </c>
      <c r="K79" s="197">
        <f>ROUND(Эндоскопия_расчет!K81*Эндоскопия_расчет!K$118,0)</f>
        <v>0</v>
      </c>
      <c r="L79" s="197">
        <f>ROUND(Эндоскопия_расчет!L81*Эндоскопия_расчет!L$118,0)</f>
        <v>0</v>
      </c>
      <c r="M79" s="197">
        <f>ROUND(Эндоскопия_расчет!M81*Эндоскопия_расчет!M$118,0)</f>
        <v>0</v>
      </c>
      <c r="N79" s="197">
        <f>ROUND(Эндоскопия_расчет!N81*Эндоскопия_расчет!N$118,0)</f>
        <v>0</v>
      </c>
      <c r="O79" s="197">
        <f>ROUND(Эндоскопия_расчет!O81*Эндоскопия_расчет!O$118,0)</f>
        <v>0</v>
      </c>
      <c r="P79" s="197">
        <f>ROUND(Эндоскопия_расчет!P81*Эндоскопия_расчет!P$118,0)</f>
        <v>0</v>
      </c>
      <c r="Q79" s="197">
        <f>ROUND(Эндоскопия_расчет!Q81*Эндоскопия_расчет!Q$118,0)</f>
        <v>0</v>
      </c>
      <c r="R79" s="197">
        <f>ROUND(Эндоскопия_расчет!R81*Эндоскопия_расчет!R$118,0)</f>
        <v>0</v>
      </c>
      <c r="S79" s="197">
        <f>ROUND(Эндоскопия_расчет!S81*Эндоскопия_расчет!S$118,0)</f>
        <v>0</v>
      </c>
      <c r="T79" s="197">
        <f>ROUND(Эндоскопия_расчет!T81*Эндоскопия_расчет!T$118,0)</f>
        <v>0</v>
      </c>
      <c r="U79" s="197">
        <f>ROUND(Эндоскопия_расчет!U81*Эндоскопия_расчет!U$118,0)</f>
        <v>0</v>
      </c>
      <c r="V79" s="197">
        <f>ROUND(Эндоскопия_расчет!V81*Эндоскопия_расчет!V$118,0)</f>
        <v>0</v>
      </c>
      <c r="W79" s="197">
        <f>ROUND(Эндоскопия_расчет!W81*Эндоскопия_расчет!W$118,0)</f>
        <v>0</v>
      </c>
      <c r="X79" s="197">
        <f>ROUND(Эндоскопия_расчет!X81*Эндоскопия_расчет!X$118,0)</f>
        <v>0</v>
      </c>
      <c r="Y79" s="197">
        <f>ROUND(Эндоскопия_расчет!Y81*Эндоскопия_расчет!Y$118,0)</f>
        <v>0</v>
      </c>
      <c r="Z79" s="357">
        <f t="shared" si="70"/>
        <v>0</v>
      </c>
      <c r="AA79" s="358">
        <f t="shared" si="62"/>
        <v>0</v>
      </c>
      <c r="AB79" s="358">
        <f t="shared" si="71"/>
        <v>0</v>
      </c>
      <c r="AC79" s="358">
        <f t="shared" si="72"/>
        <v>0</v>
      </c>
      <c r="AD79" s="358">
        <f t="shared" si="73"/>
        <v>0</v>
      </c>
      <c r="AE79" s="358">
        <f t="shared" si="74"/>
        <v>0</v>
      </c>
      <c r="AF79" s="358">
        <f t="shared" si="75"/>
        <v>0</v>
      </c>
      <c r="AG79" s="358">
        <f t="shared" si="76"/>
        <v>0</v>
      </c>
      <c r="AH79" s="358">
        <f t="shared" si="77"/>
        <v>0</v>
      </c>
      <c r="AI79" s="358">
        <f t="shared" si="78"/>
        <v>0</v>
      </c>
      <c r="AJ79" s="358">
        <f t="shared" si="79"/>
        <v>0</v>
      </c>
      <c r="AK79" s="358">
        <f t="shared" si="80"/>
        <v>0</v>
      </c>
      <c r="AL79" s="358">
        <f t="shared" si="81"/>
        <v>0</v>
      </c>
      <c r="AM79" s="358">
        <f t="shared" si="82"/>
        <v>0</v>
      </c>
      <c r="AN79" s="358">
        <f t="shared" si="83"/>
        <v>0</v>
      </c>
      <c r="AO79" s="358">
        <f t="shared" si="84"/>
        <v>0</v>
      </c>
      <c r="AP79" s="358">
        <f t="shared" si="85"/>
        <v>0</v>
      </c>
      <c r="AQ79" s="358">
        <f t="shared" si="86"/>
        <v>0</v>
      </c>
      <c r="AR79" s="358">
        <f t="shared" si="87"/>
        <v>0</v>
      </c>
      <c r="AS79" s="358">
        <f t="shared" si="88"/>
        <v>0</v>
      </c>
      <c r="AT79" s="358">
        <f t="shared" si="89"/>
        <v>0</v>
      </c>
      <c r="AU79" s="358">
        <f t="shared" si="90"/>
        <v>0</v>
      </c>
      <c r="AV79" s="358">
        <f t="shared" si="91"/>
        <v>0</v>
      </c>
    </row>
    <row r="80" spans="1:48" ht="20.25">
      <c r="A80" s="234">
        <f t="shared" si="92"/>
        <v>68</v>
      </c>
      <c r="B80" s="233" t="s">
        <v>221</v>
      </c>
      <c r="C80" s="295">
        <f t="shared" si="69"/>
        <v>0</v>
      </c>
      <c r="D80" s="197">
        <f>ROUND(Эндоскопия_расчет!D82*Эндоскопия_расчет!D$118,0)</f>
        <v>0</v>
      </c>
      <c r="E80" s="197">
        <f>ROUND(Эндоскопия_расчет!E82*Эндоскопия_расчет!E$118,0)</f>
        <v>0</v>
      </c>
      <c r="F80" s="197">
        <f>ROUND(Эндоскопия_расчет!F82*Эндоскопия_расчет!F$118,0)</f>
        <v>0</v>
      </c>
      <c r="G80" s="197">
        <f>ROUND(Эндоскопия_расчет!G82*Эндоскопия_расчет!G$118,0)</f>
        <v>0</v>
      </c>
      <c r="H80" s="197">
        <f>ROUND(Эндоскопия_расчет!H82*Эндоскопия_расчет!H$118,0)</f>
        <v>0</v>
      </c>
      <c r="I80" s="197">
        <f>ROUND(Эндоскопия_расчет!I82*Эндоскопия_расчет!I$118,0)</f>
        <v>0</v>
      </c>
      <c r="J80" s="197">
        <f>ROUND(Эндоскопия_расчет!J82*Эндоскопия_расчет!J$118,0)</f>
        <v>0</v>
      </c>
      <c r="K80" s="197">
        <f>ROUND(Эндоскопия_расчет!K82*Эндоскопия_расчет!K$118,0)</f>
        <v>0</v>
      </c>
      <c r="L80" s="197">
        <f>ROUND(Эндоскопия_расчет!L82*Эндоскопия_расчет!L$118,0)</f>
        <v>0</v>
      </c>
      <c r="M80" s="197">
        <f>ROUND(Эндоскопия_расчет!M82*Эндоскопия_расчет!M$118,0)</f>
        <v>0</v>
      </c>
      <c r="N80" s="197">
        <f>ROUND(Эндоскопия_расчет!N82*Эндоскопия_расчет!N$118,0)</f>
        <v>0</v>
      </c>
      <c r="O80" s="197">
        <f>ROUND(Эндоскопия_расчет!O82*Эндоскопия_расчет!O$118,0)</f>
        <v>0</v>
      </c>
      <c r="P80" s="197">
        <f>ROUND(Эндоскопия_расчет!P82*Эндоскопия_расчет!P$118,0)</f>
        <v>0</v>
      </c>
      <c r="Q80" s="197">
        <f>ROUND(Эндоскопия_расчет!Q82*Эндоскопия_расчет!Q$118,0)</f>
        <v>0</v>
      </c>
      <c r="R80" s="197">
        <f>ROUND(Эндоскопия_расчет!R82*Эндоскопия_расчет!R$118,0)</f>
        <v>0</v>
      </c>
      <c r="S80" s="197">
        <f>ROUND(Эндоскопия_расчет!S82*Эндоскопия_расчет!S$118,0)</f>
        <v>0</v>
      </c>
      <c r="T80" s="197">
        <f>ROUND(Эндоскопия_расчет!T82*Эндоскопия_расчет!T$118,0)</f>
        <v>0</v>
      </c>
      <c r="U80" s="197">
        <f>ROUND(Эндоскопия_расчет!U82*Эндоскопия_расчет!U$118,0)</f>
        <v>0</v>
      </c>
      <c r="V80" s="197">
        <f>ROUND(Эндоскопия_расчет!V82*Эндоскопия_расчет!V$118,0)</f>
        <v>0</v>
      </c>
      <c r="W80" s="197">
        <f>ROUND(Эндоскопия_расчет!W82*Эндоскопия_расчет!W$118,0)</f>
        <v>0</v>
      </c>
      <c r="X80" s="197">
        <f>ROUND(Эндоскопия_расчет!X82*Эндоскопия_расчет!X$118,0)</f>
        <v>0</v>
      </c>
      <c r="Y80" s="197">
        <f>ROUND(Эндоскопия_расчет!Y82*Эндоскопия_расчет!Y$118,0)</f>
        <v>0</v>
      </c>
      <c r="Z80" s="357">
        <f t="shared" si="70"/>
        <v>0</v>
      </c>
      <c r="AA80" s="358">
        <f t="shared" si="62"/>
        <v>0</v>
      </c>
      <c r="AB80" s="358">
        <f t="shared" si="71"/>
        <v>0</v>
      </c>
      <c r="AC80" s="358">
        <f t="shared" si="72"/>
        <v>0</v>
      </c>
      <c r="AD80" s="358">
        <f t="shared" si="73"/>
        <v>0</v>
      </c>
      <c r="AE80" s="358">
        <f t="shared" si="74"/>
        <v>0</v>
      </c>
      <c r="AF80" s="358">
        <f t="shared" si="75"/>
        <v>0</v>
      </c>
      <c r="AG80" s="358">
        <f t="shared" si="76"/>
        <v>0</v>
      </c>
      <c r="AH80" s="358">
        <f t="shared" si="77"/>
        <v>0</v>
      </c>
      <c r="AI80" s="358">
        <f t="shared" si="78"/>
        <v>0</v>
      </c>
      <c r="AJ80" s="358">
        <f t="shared" si="79"/>
        <v>0</v>
      </c>
      <c r="AK80" s="358">
        <f t="shared" si="80"/>
        <v>0</v>
      </c>
      <c r="AL80" s="358">
        <f t="shared" si="81"/>
        <v>0</v>
      </c>
      <c r="AM80" s="358">
        <f t="shared" si="82"/>
        <v>0</v>
      </c>
      <c r="AN80" s="358">
        <f t="shared" si="83"/>
        <v>0</v>
      </c>
      <c r="AO80" s="358">
        <f t="shared" si="84"/>
        <v>0</v>
      </c>
      <c r="AP80" s="358">
        <f t="shared" si="85"/>
        <v>0</v>
      </c>
      <c r="AQ80" s="358">
        <f t="shared" si="86"/>
        <v>0</v>
      </c>
      <c r="AR80" s="358">
        <f t="shared" si="87"/>
        <v>0</v>
      </c>
      <c r="AS80" s="358">
        <f t="shared" si="88"/>
        <v>0</v>
      </c>
      <c r="AT80" s="358">
        <f t="shared" si="89"/>
        <v>0</v>
      </c>
      <c r="AU80" s="358">
        <f t="shared" si="90"/>
        <v>0</v>
      </c>
      <c r="AV80" s="358">
        <f t="shared" si="91"/>
        <v>0</v>
      </c>
    </row>
    <row r="81" spans="1:48" ht="20.25">
      <c r="A81" s="234">
        <f t="shared" si="92"/>
        <v>69</v>
      </c>
      <c r="B81" s="233" t="s">
        <v>222</v>
      </c>
      <c r="C81" s="295">
        <f t="shared" si="69"/>
        <v>0</v>
      </c>
      <c r="D81" s="197">
        <f>ROUND(Эндоскопия_расчет!D83*Эндоскопия_расчет!D$118,0)</f>
        <v>0</v>
      </c>
      <c r="E81" s="197">
        <f>ROUND(Эндоскопия_расчет!E83*Эндоскопия_расчет!E$118,0)</f>
        <v>0</v>
      </c>
      <c r="F81" s="197">
        <f>ROUND(Эндоскопия_расчет!F83*Эндоскопия_расчет!F$118,0)</f>
        <v>0</v>
      </c>
      <c r="G81" s="197">
        <f>ROUND(Эндоскопия_расчет!G83*Эндоскопия_расчет!G$118,0)</f>
        <v>0</v>
      </c>
      <c r="H81" s="197">
        <f>ROUND(Эндоскопия_расчет!H83*Эндоскопия_расчет!H$118,0)</f>
        <v>0</v>
      </c>
      <c r="I81" s="197">
        <f>ROUND(Эндоскопия_расчет!I83*Эндоскопия_расчет!I$118,0)</f>
        <v>0</v>
      </c>
      <c r="J81" s="197">
        <f>ROUND(Эндоскопия_расчет!J83*Эндоскопия_расчет!J$118,0)</f>
        <v>0</v>
      </c>
      <c r="K81" s="197">
        <f>ROUND(Эндоскопия_расчет!K83*Эндоскопия_расчет!K$118,0)</f>
        <v>0</v>
      </c>
      <c r="L81" s="197">
        <f>ROUND(Эндоскопия_расчет!L83*Эндоскопия_расчет!L$118,0)</f>
        <v>0</v>
      </c>
      <c r="M81" s="197">
        <f>ROUND(Эндоскопия_расчет!M83*Эндоскопия_расчет!M$118,0)</f>
        <v>0</v>
      </c>
      <c r="N81" s="197">
        <f>ROUND(Эндоскопия_расчет!N83*Эндоскопия_расчет!N$118,0)</f>
        <v>0</v>
      </c>
      <c r="O81" s="197">
        <f>ROUND(Эндоскопия_расчет!O83*Эндоскопия_расчет!O$118,0)</f>
        <v>0</v>
      </c>
      <c r="P81" s="197">
        <f>ROUND(Эндоскопия_расчет!P83*Эндоскопия_расчет!P$118,0)</f>
        <v>0</v>
      </c>
      <c r="Q81" s="197">
        <f>ROUND(Эндоскопия_расчет!Q83*Эндоскопия_расчет!Q$118,0)</f>
        <v>0</v>
      </c>
      <c r="R81" s="197">
        <f>ROUND(Эндоскопия_расчет!R83*Эндоскопия_расчет!R$118,0)</f>
        <v>0</v>
      </c>
      <c r="S81" s="197">
        <f>ROUND(Эндоскопия_расчет!S83*Эндоскопия_расчет!S$118,0)</f>
        <v>0</v>
      </c>
      <c r="T81" s="197">
        <f>ROUND(Эндоскопия_расчет!T83*Эндоскопия_расчет!T$118,0)</f>
        <v>0</v>
      </c>
      <c r="U81" s="197">
        <f>ROUND(Эндоскопия_расчет!U83*Эндоскопия_расчет!U$118,0)</f>
        <v>0</v>
      </c>
      <c r="V81" s="197">
        <f>ROUND(Эндоскопия_расчет!V83*Эндоскопия_расчет!V$118,0)</f>
        <v>0</v>
      </c>
      <c r="W81" s="197">
        <f>ROUND(Эндоскопия_расчет!W83*Эндоскопия_расчет!W$118,0)</f>
        <v>0</v>
      </c>
      <c r="X81" s="197">
        <f>ROUND(Эндоскопия_расчет!X83*Эндоскопия_расчет!X$118,0)</f>
        <v>0</v>
      </c>
      <c r="Y81" s="197">
        <f>ROUND(Эндоскопия_расчет!Y83*Эндоскопия_расчет!Y$118,0)</f>
        <v>0</v>
      </c>
      <c r="Z81" s="357">
        <f t="shared" si="70"/>
        <v>0</v>
      </c>
      <c r="AA81" s="358">
        <f t="shared" si="62"/>
        <v>0</v>
      </c>
      <c r="AB81" s="358">
        <f t="shared" si="71"/>
        <v>0</v>
      </c>
      <c r="AC81" s="358">
        <f t="shared" si="72"/>
        <v>0</v>
      </c>
      <c r="AD81" s="358">
        <f t="shared" si="73"/>
        <v>0</v>
      </c>
      <c r="AE81" s="358">
        <f t="shared" si="74"/>
        <v>0</v>
      </c>
      <c r="AF81" s="358">
        <f t="shared" si="75"/>
        <v>0</v>
      </c>
      <c r="AG81" s="358">
        <f t="shared" si="76"/>
        <v>0</v>
      </c>
      <c r="AH81" s="358">
        <f t="shared" si="77"/>
        <v>0</v>
      </c>
      <c r="AI81" s="358">
        <f t="shared" si="78"/>
        <v>0</v>
      </c>
      <c r="AJ81" s="358">
        <f t="shared" si="79"/>
        <v>0</v>
      </c>
      <c r="AK81" s="358">
        <f t="shared" si="80"/>
        <v>0</v>
      </c>
      <c r="AL81" s="358">
        <f t="shared" si="81"/>
        <v>0</v>
      </c>
      <c r="AM81" s="358">
        <f t="shared" si="82"/>
        <v>0</v>
      </c>
      <c r="AN81" s="358">
        <f t="shared" si="83"/>
        <v>0</v>
      </c>
      <c r="AO81" s="358">
        <f t="shared" si="84"/>
        <v>0</v>
      </c>
      <c r="AP81" s="358">
        <f t="shared" si="85"/>
        <v>0</v>
      </c>
      <c r="AQ81" s="358">
        <f t="shared" si="86"/>
        <v>0</v>
      </c>
      <c r="AR81" s="358">
        <f t="shared" si="87"/>
        <v>0</v>
      </c>
      <c r="AS81" s="358">
        <f t="shared" si="88"/>
        <v>0</v>
      </c>
      <c r="AT81" s="358">
        <f t="shared" si="89"/>
        <v>0</v>
      </c>
      <c r="AU81" s="358">
        <f t="shared" si="90"/>
        <v>0</v>
      </c>
      <c r="AV81" s="358">
        <f t="shared" si="91"/>
        <v>0</v>
      </c>
    </row>
    <row r="82" spans="1:48" ht="20.25">
      <c r="A82" s="234">
        <f t="shared" si="92"/>
        <v>70</v>
      </c>
      <c r="B82" s="233" t="s">
        <v>223</v>
      </c>
      <c r="C82" s="295">
        <f t="shared" si="69"/>
        <v>0</v>
      </c>
      <c r="D82" s="197">
        <f>ROUND(Эндоскопия_расчет!D84*Эндоскопия_расчет!D$118,0)</f>
        <v>0</v>
      </c>
      <c r="E82" s="197">
        <f>ROUND(Эндоскопия_расчет!E84*Эндоскопия_расчет!E$118,0)</f>
        <v>0</v>
      </c>
      <c r="F82" s="197">
        <f>ROUND(Эндоскопия_расчет!F84*Эндоскопия_расчет!F$118,0)</f>
        <v>0</v>
      </c>
      <c r="G82" s="197">
        <f>ROUND(Эндоскопия_расчет!G84*Эндоскопия_расчет!G$118,0)</f>
        <v>0</v>
      </c>
      <c r="H82" s="197">
        <f>ROUND(Эндоскопия_расчет!H84*Эндоскопия_расчет!H$118,0)</f>
        <v>0</v>
      </c>
      <c r="I82" s="197">
        <f>ROUND(Эндоскопия_расчет!I84*Эндоскопия_расчет!I$118,0)</f>
        <v>0</v>
      </c>
      <c r="J82" s="197">
        <f>ROUND(Эндоскопия_расчет!J84*Эндоскопия_расчет!J$118,0)</f>
        <v>0</v>
      </c>
      <c r="K82" s="197">
        <f>ROUND(Эндоскопия_расчет!K84*Эндоскопия_расчет!K$118,0)</f>
        <v>0</v>
      </c>
      <c r="L82" s="197">
        <f>ROUND(Эндоскопия_расчет!L84*Эндоскопия_расчет!L$118,0)</f>
        <v>0</v>
      </c>
      <c r="M82" s="197">
        <f>ROUND(Эндоскопия_расчет!M84*Эндоскопия_расчет!M$118,0)</f>
        <v>0</v>
      </c>
      <c r="N82" s="197">
        <f>ROUND(Эндоскопия_расчет!N84*Эндоскопия_расчет!N$118,0)</f>
        <v>0</v>
      </c>
      <c r="O82" s="197">
        <f>ROUND(Эндоскопия_расчет!O84*Эндоскопия_расчет!O$118,0)</f>
        <v>0</v>
      </c>
      <c r="P82" s="197">
        <f>ROUND(Эндоскопия_расчет!P84*Эндоскопия_расчет!P$118,0)</f>
        <v>0</v>
      </c>
      <c r="Q82" s="197">
        <f>ROUND(Эндоскопия_расчет!Q84*Эндоскопия_расчет!Q$118,0)</f>
        <v>0</v>
      </c>
      <c r="R82" s="197">
        <f>ROUND(Эндоскопия_расчет!R84*Эндоскопия_расчет!R$118,0)</f>
        <v>0</v>
      </c>
      <c r="S82" s="197">
        <f>ROUND(Эндоскопия_расчет!S84*Эндоскопия_расчет!S$118,0)</f>
        <v>0</v>
      </c>
      <c r="T82" s="197">
        <f>ROUND(Эндоскопия_расчет!T84*Эндоскопия_расчет!T$118,0)</f>
        <v>0</v>
      </c>
      <c r="U82" s="197">
        <f>ROUND(Эндоскопия_расчет!U84*Эндоскопия_расчет!U$118,0)</f>
        <v>0</v>
      </c>
      <c r="V82" s="197">
        <f>ROUND(Эндоскопия_расчет!V84*Эндоскопия_расчет!V$118,0)</f>
        <v>0</v>
      </c>
      <c r="W82" s="197">
        <f>ROUND(Эндоскопия_расчет!W84*Эндоскопия_расчет!W$118,0)</f>
        <v>0</v>
      </c>
      <c r="X82" s="197">
        <f>ROUND(Эндоскопия_расчет!X84*Эндоскопия_расчет!X$118,0)</f>
        <v>0</v>
      </c>
      <c r="Y82" s="197">
        <f>ROUND(Эндоскопия_расчет!Y84*Эндоскопия_расчет!Y$118,0)</f>
        <v>0</v>
      </c>
      <c r="Z82" s="357">
        <f t="shared" si="70"/>
        <v>0</v>
      </c>
      <c r="AA82" s="358">
        <f t="shared" si="62"/>
        <v>0</v>
      </c>
      <c r="AB82" s="358">
        <f t="shared" si="71"/>
        <v>0</v>
      </c>
      <c r="AC82" s="358">
        <f t="shared" si="72"/>
        <v>0</v>
      </c>
      <c r="AD82" s="358">
        <f t="shared" si="73"/>
        <v>0</v>
      </c>
      <c r="AE82" s="358">
        <f t="shared" si="74"/>
        <v>0</v>
      </c>
      <c r="AF82" s="358">
        <f t="shared" si="75"/>
        <v>0</v>
      </c>
      <c r="AG82" s="358">
        <f t="shared" si="76"/>
        <v>0</v>
      </c>
      <c r="AH82" s="358">
        <f t="shared" si="77"/>
        <v>0</v>
      </c>
      <c r="AI82" s="358">
        <f t="shared" si="78"/>
        <v>0</v>
      </c>
      <c r="AJ82" s="358">
        <f t="shared" si="79"/>
        <v>0</v>
      </c>
      <c r="AK82" s="358">
        <f t="shared" si="80"/>
        <v>0</v>
      </c>
      <c r="AL82" s="358">
        <f t="shared" si="81"/>
        <v>0</v>
      </c>
      <c r="AM82" s="358">
        <f t="shared" si="82"/>
        <v>0</v>
      </c>
      <c r="AN82" s="358">
        <f t="shared" si="83"/>
        <v>0</v>
      </c>
      <c r="AO82" s="358">
        <f t="shared" si="84"/>
        <v>0</v>
      </c>
      <c r="AP82" s="358">
        <f t="shared" si="85"/>
        <v>0</v>
      </c>
      <c r="AQ82" s="358">
        <f t="shared" si="86"/>
        <v>0</v>
      </c>
      <c r="AR82" s="358">
        <f t="shared" si="87"/>
        <v>0</v>
      </c>
      <c r="AS82" s="358">
        <f t="shared" si="88"/>
        <v>0</v>
      </c>
      <c r="AT82" s="358">
        <f t="shared" si="89"/>
        <v>0</v>
      </c>
      <c r="AU82" s="358">
        <f t="shared" si="90"/>
        <v>0</v>
      </c>
      <c r="AV82" s="358">
        <f t="shared" si="91"/>
        <v>0</v>
      </c>
    </row>
    <row r="83" spans="1:48" ht="20.25">
      <c r="A83" s="234">
        <f t="shared" si="92"/>
        <v>71</v>
      </c>
      <c r="B83" s="233" t="s">
        <v>224</v>
      </c>
      <c r="C83" s="295">
        <f t="shared" si="69"/>
        <v>0</v>
      </c>
      <c r="D83" s="197">
        <f>ROUND(Эндоскопия_расчет!D85*Эндоскопия_расчет!D$118,0)</f>
        <v>0</v>
      </c>
      <c r="E83" s="197">
        <f>ROUND(Эндоскопия_расчет!E85*Эндоскопия_расчет!E$118,0)</f>
        <v>0</v>
      </c>
      <c r="F83" s="197">
        <f>ROUND(Эндоскопия_расчет!F85*Эндоскопия_расчет!F$118,0)</f>
        <v>0</v>
      </c>
      <c r="G83" s="197">
        <f>ROUND(Эндоскопия_расчет!G85*Эндоскопия_расчет!G$118,0)</f>
        <v>0</v>
      </c>
      <c r="H83" s="197">
        <f>ROUND(Эндоскопия_расчет!H85*Эндоскопия_расчет!H$118,0)</f>
        <v>0</v>
      </c>
      <c r="I83" s="197">
        <f>ROUND(Эндоскопия_расчет!I85*Эндоскопия_расчет!I$118,0)</f>
        <v>0</v>
      </c>
      <c r="J83" s="197">
        <f>ROUND(Эндоскопия_расчет!J85*Эндоскопия_расчет!J$118,0)</f>
        <v>0</v>
      </c>
      <c r="K83" s="197">
        <f>ROUND(Эндоскопия_расчет!K85*Эндоскопия_расчет!K$118,0)</f>
        <v>0</v>
      </c>
      <c r="L83" s="197">
        <f>ROUND(Эндоскопия_расчет!L85*Эндоскопия_расчет!L$118,0)</f>
        <v>0</v>
      </c>
      <c r="M83" s="197">
        <f>ROUND(Эндоскопия_расчет!M85*Эндоскопия_расчет!M$118,0)</f>
        <v>0</v>
      </c>
      <c r="N83" s="197">
        <f>ROUND(Эндоскопия_расчет!N85*Эндоскопия_расчет!N$118,0)</f>
        <v>0</v>
      </c>
      <c r="O83" s="197">
        <f>ROUND(Эндоскопия_расчет!O85*Эндоскопия_расчет!O$118,0)</f>
        <v>0</v>
      </c>
      <c r="P83" s="197">
        <f>ROUND(Эндоскопия_расчет!P85*Эндоскопия_расчет!P$118,0)</f>
        <v>0</v>
      </c>
      <c r="Q83" s="197">
        <f>ROUND(Эндоскопия_расчет!Q85*Эндоскопия_расчет!Q$118,0)</f>
        <v>0</v>
      </c>
      <c r="R83" s="197">
        <f>ROUND(Эндоскопия_расчет!R85*Эндоскопия_расчет!R$118,0)</f>
        <v>0</v>
      </c>
      <c r="S83" s="197">
        <f>ROUND(Эндоскопия_расчет!S85*Эндоскопия_расчет!S$118,0)</f>
        <v>0</v>
      </c>
      <c r="T83" s="197">
        <f>ROUND(Эндоскопия_расчет!T85*Эндоскопия_расчет!T$118,0)</f>
        <v>0</v>
      </c>
      <c r="U83" s="197">
        <f>ROUND(Эндоскопия_расчет!U85*Эндоскопия_расчет!U$118,0)</f>
        <v>0</v>
      </c>
      <c r="V83" s="197">
        <f>ROUND(Эндоскопия_расчет!V85*Эндоскопия_расчет!V$118,0)</f>
        <v>0</v>
      </c>
      <c r="W83" s="197">
        <f>ROUND(Эндоскопия_расчет!W85*Эндоскопия_расчет!W$118,0)</f>
        <v>0</v>
      </c>
      <c r="X83" s="197">
        <f>ROUND(Эндоскопия_расчет!X85*Эндоскопия_расчет!X$118,0)</f>
        <v>0</v>
      </c>
      <c r="Y83" s="197">
        <f>ROUND(Эндоскопия_расчет!Y85*Эндоскопия_расчет!Y$118,0)</f>
        <v>0</v>
      </c>
      <c r="Z83" s="357">
        <f t="shared" si="70"/>
        <v>0</v>
      </c>
      <c r="AA83" s="358">
        <f t="shared" si="62"/>
        <v>0</v>
      </c>
      <c r="AB83" s="358">
        <f t="shared" si="71"/>
        <v>0</v>
      </c>
      <c r="AC83" s="358">
        <f t="shared" si="72"/>
        <v>0</v>
      </c>
      <c r="AD83" s="358">
        <f t="shared" si="73"/>
        <v>0</v>
      </c>
      <c r="AE83" s="358">
        <f t="shared" si="74"/>
        <v>0</v>
      </c>
      <c r="AF83" s="358">
        <f t="shared" si="75"/>
        <v>0</v>
      </c>
      <c r="AG83" s="358">
        <f t="shared" si="76"/>
        <v>0</v>
      </c>
      <c r="AH83" s="358">
        <f t="shared" si="77"/>
        <v>0</v>
      </c>
      <c r="AI83" s="358">
        <f t="shared" si="78"/>
        <v>0</v>
      </c>
      <c r="AJ83" s="358">
        <f t="shared" si="79"/>
        <v>0</v>
      </c>
      <c r="AK83" s="358">
        <f t="shared" si="80"/>
        <v>0</v>
      </c>
      <c r="AL83" s="358">
        <f t="shared" si="81"/>
        <v>0</v>
      </c>
      <c r="AM83" s="358">
        <f t="shared" si="82"/>
        <v>0</v>
      </c>
      <c r="AN83" s="358">
        <f t="shared" si="83"/>
        <v>0</v>
      </c>
      <c r="AO83" s="358">
        <f t="shared" si="84"/>
        <v>0</v>
      </c>
      <c r="AP83" s="358">
        <f t="shared" si="85"/>
        <v>0</v>
      </c>
      <c r="AQ83" s="358">
        <f t="shared" si="86"/>
        <v>0</v>
      </c>
      <c r="AR83" s="358">
        <f t="shared" si="87"/>
        <v>0</v>
      </c>
      <c r="AS83" s="358">
        <f t="shared" si="88"/>
        <v>0</v>
      </c>
      <c r="AT83" s="358">
        <f t="shared" si="89"/>
        <v>0</v>
      </c>
      <c r="AU83" s="358">
        <f t="shared" si="90"/>
        <v>0</v>
      </c>
      <c r="AV83" s="358">
        <f t="shared" si="91"/>
        <v>0</v>
      </c>
    </row>
    <row r="84" spans="1:48" ht="20.25">
      <c r="A84" s="234">
        <f t="shared" si="92"/>
        <v>72</v>
      </c>
      <c r="B84" s="233" t="s">
        <v>225</v>
      </c>
      <c r="C84" s="295">
        <f t="shared" si="69"/>
        <v>0</v>
      </c>
      <c r="D84" s="197">
        <f>ROUND(Эндоскопия_расчет!D86*Эндоскопия_расчет!D$118,0)</f>
        <v>0</v>
      </c>
      <c r="E84" s="197">
        <f>ROUND(Эндоскопия_расчет!E86*Эндоскопия_расчет!E$118,0)</f>
        <v>0</v>
      </c>
      <c r="F84" s="197">
        <f>ROUND(Эндоскопия_расчет!F86*Эндоскопия_расчет!F$118,0)</f>
        <v>0</v>
      </c>
      <c r="G84" s="197">
        <f>ROUND(Эндоскопия_расчет!G86*Эндоскопия_расчет!G$118,0)</f>
        <v>0</v>
      </c>
      <c r="H84" s="197">
        <f>ROUND(Эндоскопия_расчет!H86*Эндоскопия_расчет!H$118,0)</f>
        <v>0</v>
      </c>
      <c r="I84" s="197">
        <f>ROUND(Эндоскопия_расчет!I86*Эндоскопия_расчет!I$118,0)</f>
        <v>0</v>
      </c>
      <c r="J84" s="197">
        <f>ROUND(Эндоскопия_расчет!J86*Эндоскопия_расчет!J$118,0)</f>
        <v>0</v>
      </c>
      <c r="K84" s="197">
        <f>ROUND(Эндоскопия_расчет!K86*Эндоскопия_расчет!K$118,0)</f>
        <v>0</v>
      </c>
      <c r="L84" s="197">
        <f>ROUND(Эндоскопия_расчет!L86*Эндоскопия_расчет!L$118,0)</f>
        <v>0</v>
      </c>
      <c r="M84" s="197">
        <f>ROUND(Эндоскопия_расчет!M86*Эндоскопия_расчет!M$118,0)</f>
        <v>0</v>
      </c>
      <c r="N84" s="197">
        <f>ROUND(Эндоскопия_расчет!N86*Эндоскопия_расчет!N$118,0)</f>
        <v>0</v>
      </c>
      <c r="O84" s="197">
        <f>ROUND(Эндоскопия_расчет!O86*Эндоскопия_расчет!O$118,0)</f>
        <v>0</v>
      </c>
      <c r="P84" s="197">
        <f>ROUND(Эндоскопия_расчет!P86*Эндоскопия_расчет!P$118,0)</f>
        <v>0</v>
      </c>
      <c r="Q84" s="197">
        <f>ROUND(Эндоскопия_расчет!Q86*Эндоскопия_расчет!Q$118,0)</f>
        <v>0</v>
      </c>
      <c r="R84" s="197">
        <f>ROUND(Эндоскопия_расчет!R86*Эндоскопия_расчет!R$118,0)</f>
        <v>0</v>
      </c>
      <c r="S84" s="197">
        <f>ROUND(Эндоскопия_расчет!S86*Эндоскопия_расчет!S$118,0)</f>
        <v>0</v>
      </c>
      <c r="T84" s="197">
        <f>ROUND(Эндоскопия_расчет!T86*Эндоскопия_расчет!T$118,0)</f>
        <v>0</v>
      </c>
      <c r="U84" s="197">
        <f>ROUND(Эндоскопия_расчет!U86*Эндоскопия_расчет!U$118,0)</f>
        <v>0</v>
      </c>
      <c r="V84" s="197">
        <f>ROUND(Эндоскопия_расчет!V86*Эндоскопия_расчет!V$118,0)</f>
        <v>0</v>
      </c>
      <c r="W84" s="197">
        <f>ROUND(Эндоскопия_расчет!W86*Эндоскопия_расчет!W$118,0)</f>
        <v>0</v>
      </c>
      <c r="X84" s="197">
        <f>ROUND(Эндоскопия_расчет!X86*Эндоскопия_расчет!X$118,0)</f>
        <v>0</v>
      </c>
      <c r="Y84" s="197">
        <f>ROUND(Эндоскопия_расчет!Y86*Эндоскопия_расчет!Y$118,0)</f>
        <v>0</v>
      </c>
      <c r="Z84" s="357">
        <f t="shared" si="70"/>
        <v>0</v>
      </c>
      <c r="AA84" s="358">
        <f t="shared" si="62"/>
        <v>0</v>
      </c>
      <c r="AB84" s="358">
        <f t="shared" si="71"/>
        <v>0</v>
      </c>
      <c r="AC84" s="358">
        <f t="shared" si="72"/>
        <v>0</v>
      </c>
      <c r="AD84" s="358">
        <f t="shared" si="73"/>
        <v>0</v>
      </c>
      <c r="AE84" s="358">
        <f t="shared" si="74"/>
        <v>0</v>
      </c>
      <c r="AF84" s="358">
        <f t="shared" si="75"/>
        <v>0</v>
      </c>
      <c r="AG84" s="358">
        <f t="shared" si="76"/>
        <v>0</v>
      </c>
      <c r="AH84" s="358">
        <f t="shared" si="77"/>
        <v>0</v>
      </c>
      <c r="AI84" s="358">
        <f t="shared" si="78"/>
        <v>0</v>
      </c>
      <c r="AJ84" s="358">
        <f t="shared" si="79"/>
        <v>0</v>
      </c>
      <c r="AK84" s="358">
        <f t="shared" si="80"/>
        <v>0</v>
      </c>
      <c r="AL84" s="358">
        <f t="shared" si="81"/>
        <v>0</v>
      </c>
      <c r="AM84" s="358">
        <f t="shared" si="82"/>
        <v>0</v>
      </c>
      <c r="AN84" s="358">
        <f t="shared" si="83"/>
        <v>0</v>
      </c>
      <c r="AO84" s="358">
        <f t="shared" si="84"/>
        <v>0</v>
      </c>
      <c r="AP84" s="358">
        <f t="shared" si="85"/>
        <v>0</v>
      </c>
      <c r="AQ84" s="358">
        <f t="shared" si="86"/>
        <v>0</v>
      </c>
      <c r="AR84" s="358">
        <f t="shared" si="87"/>
        <v>0</v>
      </c>
      <c r="AS84" s="358">
        <f t="shared" si="88"/>
        <v>0</v>
      </c>
      <c r="AT84" s="358">
        <f t="shared" si="89"/>
        <v>0</v>
      </c>
      <c r="AU84" s="358">
        <f t="shared" si="90"/>
        <v>0</v>
      </c>
      <c r="AV84" s="358">
        <f t="shared" si="91"/>
        <v>0</v>
      </c>
    </row>
    <row r="85" spans="1:48" ht="20.25">
      <c r="A85" s="234">
        <f t="shared" si="92"/>
        <v>73</v>
      </c>
      <c r="B85" s="233" t="s">
        <v>226</v>
      </c>
      <c r="C85" s="295">
        <f t="shared" si="69"/>
        <v>0</v>
      </c>
      <c r="D85" s="197">
        <f>ROUND(Эндоскопия_расчет!D87*Эндоскопия_расчет!D$118,0)</f>
        <v>0</v>
      </c>
      <c r="E85" s="197">
        <f>ROUND(Эндоскопия_расчет!E87*Эндоскопия_расчет!E$118,0)</f>
        <v>0</v>
      </c>
      <c r="F85" s="197">
        <f>ROUND(Эндоскопия_расчет!F87*Эндоскопия_расчет!F$118,0)</f>
        <v>0</v>
      </c>
      <c r="G85" s="197">
        <f>ROUND(Эндоскопия_расчет!G87*Эндоскопия_расчет!G$118,0)</f>
        <v>0</v>
      </c>
      <c r="H85" s="197">
        <f>ROUND(Эндоскопия_расчет!H87*Эндоскопия_расчет!H$118,0)</f>
        <v>0</v>
      </c>
      <c r="I85" s="197">
        <f>ROUND(Эндоскопия_расчет!I87*Эндоскопия_расчет!I$118,0)</f>
        <v>0</v>
      </c>
      <c r="J85" s="197">
        <f>ROUND(Эндоскопия_расчет!J87*Эндоскопия_расчет!J$118,0)</f>
        <v>0</v>
      </c>
      <c r="K85" s="197">
        <f>ROUND(Эндоскопия_расчет!K87*Эндоскопия_расчет!K$118,0)</f>
        <v>0</v>
      </c>
      <c r="L85" s="197">
        <f>ROUND(Эндоскопия_расчет!L87*Эндоскопия_расчет!L$118,0)</f>
        <v>0</v>
      </c>
      <c r="M85" s="197">
        <f>ROUND(Эндоскопия_расчет!M87*Эндоскопия_расчет!M$118,0)</f>
        <v>0</v>
      </c>
      <c r="N85" s="197">
        <f>ROUND(Эндоскопия_расчет!N87*Эндоскопия_расчет!N$118,0)</f>
        <v>0</v>
      </c>
      <c r="O85" s="197">
        <f>ROUND(Эндоскопия_расчет!O87*Эндоскопия_расчет!O$118,0)</f>
        <v>0</v>
      </c>
      <c r="P85" s="197">
        <f>ROUND(Эндоскопия_расчет!P87*Эндоскопия_расчет!P$118,0)</f>
        <v>0</v>
      </c>
      <c r="Q85" s="197">
        <f>ROUND(Эндоскопия_расчет!Q87*Эндоскопия_расчет!Q$118,0)</f>
        <v>0</v>
      </c>
      <c r="R85" s="197">
        <f>ROUND(Эндоскопия_расчет!R87*Эндоскопия_расчет!R$118,0)</f>
        <v>0</v>
      </c>
      <c r="S85" s="197">
        <f>ROUND(Эндоскопия_расчет!S87*Эндоскопия_расчет!S$118,0)</f>
        <v>0</v>
      </c>
      <c r="T85" s="197">
        <f>ROUND(Эндоскопия_расчет!T87*Эндоскопия_расчет!T$118,0)</f>
        <v>0</v>
      </c>
      <c r="U85" s="197">
        <f>ROUND(Эндоскопия_расчет!U87*Эндоскопия_расчет!U$118,0)</f>
        <v>0</v>
      </c>
      <c r="V85" s="197">
        <f>ROUND(Эндоскопия_расчет!V87*Эндоскопия_расчет!V$118,0)</f>
        <v>0</v>
      </c>
      <c r="W85" s="197">
        <f>ROUND(Эндоскопия_расчет!W87*Эндоскопия_расчет!W$118,0)</f>
        <v>0</v>
      </c>
      <c r="X85" s="197">
        <f>ROUND(Эндоскопия_расчет!X87*Эндоскопия_расчет!X$118,0)</f>
        <v>0</v>
      </c>
      <c r="Y85" s="197">
        <f>ROUND(Эндоскопия_расчет!Y87*Эндоскопия_расчет!Y$118,0)</f>
        <v>0</v>
      </c>
      <c r="Z85" s="357">
        <f t="shared" si="70"/>
        <v>0</v>
      </c>
      <c r="AA85" s="358">
        <f t="shared" si="62"/>
        <v>0</v>
      </c>
      <c r="AB85" s="358">
        <f t="shared" si="71"/>
        <v>0</v>
      </c>
      <c r="AC85" s="358">
        <f t="shared" si="72"/>
        <v>0</v>
      </c>
      <c r="AD85" s="358">
        <f t="shared" si="73"/>
        <v>0</v>
      </c>
      <c r="AE85" s="358">
        <f t="shared" si="74"/>
        <v>0</v>
      </c>
      <c r="AF85" s="358">
        <f t="shared" si="75"/>
        <v>0</v>
      </c>
      <c r="AG85" s="358">
        <f t="shared" si="76"/>
        <v>0</v>
      </c>
      <c r="AH85" s="358">
        <f t="shared" si="77"/>
        <v>0</v>
      </c>
      <c r="AI85" s="358">
        <f t="shared" si="78"/>
        <v>0</v>
      </c>
      <c r="AJ85" s="358">
        <f t="shared" si="79"/>
        <v>0</v>
      </c>
      <c r="AK85" s="358">
        <f t="shared" si="80"/>
        <v>0</v>
      </c>
      <c r="AL85" s="358">
        <f t="shared" si="81"/>
        <v>0</v>
      </c>
      <c r="AM85" s="358">
        <f t="shared" si="82"/>
        <v>0</v>
      </c>
      <c r="AN85" s="358">
        <f t="shared" si="83"/>
        <v>0</v>
      </c>
      <c r="AO85" s="358">
        <f t="shared" si="84"/>
        <v>0</v>
      </c>
      <c r="AP85" s="358">
        <f t="shared" si="85"/>
        <v>0</v>
      </c>
      <c r="AQ85" s="358">
        <f t="shared" si="86"/>
        <v>0</v>
      </c>
      <c r="AR85" s="358">
        <f t="shared" si="87"/>
        <v>0</v>
      </c>
      <c r="AS85" s="358">
        <f t="shared" si="88"/>
        <v>0</v>
      </c>
      <c r="AT85" s="358">
        <f t="shared" si="89"/>
        <v>0</v>
      </c>
      <c r="AU85" s="358">
        <f t="shared" si="90"/>
        <v>0</v>
      </c>
      <c r="AV85" s="358">
        <f t="shared" si="91"/>
        <v>0</v>
      </c>
    </row>
    <row r="86" spans="1:48" ht="20.25">
      <c r="A86" s="234">
        <f>A85+1</f>
        <v>74</v>
      </c>
      <c r="B86" s="233" t="s">
        <v>227</v>
      </c>
      <c r="C86" s="295">
        <f t="shared" si="69"/>
        <v>0</v>
      </c>
      <c r="D86" s="197">
        <f>ROUND(Эндоскопия_расчет!D88*Эндоскопия_расчет!D$118,0)</f>
        <v>0</v>
      </c>
      <c r="E86" s="197">
        <f>ROUND(Эндоскопия_расчет!E88*Эндоскопия_расчет!E$118,0)</f>
        <v>0</v>
      </c>
      <c r="F86" s="197">
        <f>ROUND(Эндоскопия_расчет!F88*Эндоскопия_расчет!F$118,0)</f>
        <v>0</v>
      </c>
      <c r="G86" s="197">
        <f>ROUND(Эндоскопия_расчет!G88*Эндоскопия_расчет!G$118,0)</f>
        <v>0</v>
      </c>
      <c r="H86" s="197">
        <f>ROUND(Эндоскопия_расчет!H88*Эндоскопия_расчет!H$118,0)</f>
        <v>0</v>
      </c>
      <c r="I86" s="197">
        <f>ROUND(Эндоскопия_расчет!I88*Эндоскопия_расчет!I$118,0)</f>
        <v>0</v>
      </c>
      <c r="J86" s="197">
        <f>ROUND(Эндоскопия_расчет!J88*Эндоскопия_расчет!J$118,0)</f>
        <v>0</v>
      </c>
      <c r="K86" s="197">
        <f>ROUND(Эндоскопия_расчет!K88*Эндоскопия_расчет!K$118,0)</f>
        <v>0</v>
      </c>
      <c r="L86" s="197">
        <f>ROUND(Эндоскопия_расчет!L88*Эндоскопия_расчет!L$118,0)</f>
        <v>0</v>
      </c>
      <c r="M86" s="197">
        <f>ROUND(Эндоскопия_расчет!M88*Эндоскопия_расчет!M$118,0)</f>
        <v>0</v>
      </c>
      <c r="N86" s="197">
        <f>ROUND(Эндоскопия_расчет!N88*Эндоскопия_расчет!N$118,0)</f>
        <v>0</v>
      </c>
      <c r="O86" s="197">
        <f>ROUND(Эндоскопия_расчет!O88*Эндоскопия_расчет!O$118,0)</f>
        <v>0</v>
      </c>
      <c r="P86" s="197">
        <f>ROUND(Эндоскопия_расчет!P88*Эндоскопия_расчет!P$118,0)</f>
        <v>0</v>
      </c>
      <c r="Q86" s="197">
        <f>ROUND(Эндоскопия_расчет!Q88*Эндоскопия_расчет!Q$118,0)</f>
        <v>0</v>
      </c>
      <c r="R86" s="197">
        <f>ROUND(Эндоскопия_расчет!R88*Эндоскопия_расчет!R$118,0)</f>
        <v>0</v>
      </c>
      <c r="S86" s="197">
        <f>ROUND(Эндоскопия_расчет!S88*Эндоскопия_расчет!S$118,0)</f>
        <v>0</v>
      </c>
      <c r="T86" s="197">
        <f>ROUND(Эндоскопия_расчет!T88*Эндоскопия_расчет!T$118,0)</f>
        <v>0</v>
      </c>
      <c r="U86" s="197">
        <f>ROUND(Эндоскопия_расчет!U88*Эндоскопия_расчет!U$118,0)</f>
        <v>0</v>
      </c>
      <c r="V86" s="197">
        <f>ROUND(Эндоскопия_расчет!V88*Эндоскопия_расчет!V$118,0)</f>
        <v>0</v>
      </c>
      <c r="W86" s="197">
        <f>ROUND(Эндоскопия_расчет!W88*Эндоскопия_расчет!W$118,0)</f>
        <v>0</v>
      </c>
      <c r="X86" s="197">
        <f>ROUND(Эндоскопия_расчет!X88*Эндоскопия_расчет!X$118,0)</f>
        <v>0</v>
      </c>
      <c r="Y86" s="197">
        <f>ROUND(Эндоскопия_расчет!Y88*Эндоскопия_расчет!Y$118,0)</f>
        <v>0</v>
      </c>
      <c r="Z86" s="357">
        <f t="shared" si="70"/>
        <v>0</v>
      </c>
      <c r="AA86" s="358">
        <f t="shared" si="62"/>
        <v>0</v>
      </c>
      <c r="AB86" s="358">
        <f t="shared" si="71"/>
        <v>0</v>
      </c>
      <c r="AC86" s="358">
        <f t="shared" si="72"/>
        <v>0</v>
      </c>
      <c r="AD86" s="358">
        <f t="shared" si="73"/>
        <v>0</v>
      </c>
      <c r="AE86" s="358">
        <f t="shared" si="74"/>
        <v>0</v>
      </c>
      <c r="AF86" s="358">
        <f t="shared" si="75"/>
        <v>0</v>
      </c>
      <c r="AG86" s="358">
        <f t="shared" si="76"/>
        <v>0</v>
      </c>
      <c r="AH86" s="358">
        <f t="shared" si="77"/>
        <v>0</v>
      </c>
      <c r="AI86" s="358">
        <f t="shared" si="78"/>
        <v>0</v>
      </c>
      <c r="AJ86" s="358">
        <f t="shared" si="79"/>
        <v>0</v>
      </c>
      <c r="AK86" s="358">
        <f t="shared" si="80"/>
        <v>0</v>
      </c>
      <c r="AL86" s="358">
        <f t="shared" si="81"/>
        <v>0</v>
      </c>
      <c r="AM86" s="358">
        <f t="shared" si="82"/>
        <v>0</v>
      </c>
      <c r="AN86" s="358">
        <f t="shared" si="83"/>
        <v>0</v>
      </c>
      <c r="AO86" s="358">
        <f t="shared" si="84"/>
        <v>0</v>
      </c>
      <c r="AP86" s="358">
        <f t="shared" si="85"/>
        <v>0</v>
      </c>
      <c r="AQ86" s="358">
        <f t="shared" si="86"/>
        <v>0</v>
      </c>
      <c r="AR86" s="358">
        <f t="shared" si="87"/>
        <v>0</v>
      </c>
      <c r="AS86" s="358">
        <f t="shared" si="88"/>
        <v>0</v>
      </c>
      <c r="AT86" s="358">
        <f t="shared" si="89"/>
        <v>0</v>
      </c>
      <c r="AU86" s="358">
        <f t="shared" si="90"/>
        <v>0</v>
      </c>
      <c r="AV86" s="358">
        <f t="shared" si="91"/>
        <v>0</v>
      </c>
    </row>
    <row r="87" spans="1:48" ht="20.25">
      <c r="A87" s="234">
        <f t="shared" ref="A87:A99" si="93">A86+1</f>
        <v>75</v>
      </c>
      <c r="B87" s="233" t="s">
        <v>228</v>
      </c>
      <c r="C87" s="295">
        <f t="shared" si="69"/>
        <v>0</v>
      </c>
      <c r="D87" s="197">
        <f>ROUND(Эндоскопия_расчет!D89*Эндоскопия_расчет!D$118,0)</f>
        <v>0</v>
      </c>
      <c r="E87" s="197">
        <f>ROUND(Эндоскопия_расчет!E89*Эндоскопия_расчет!E$118,0)</f>
        <v>0</v>
      </c>
      <c r="F87" s="197">
        <f>ROUND(Эндоскопия_расчет!F89*Эндоскопия_расчет!F$118,0)</f>
        <v>0</v>
      </c>
      <c r="G87" s="197">
        <f>ROUND(Эндоскопия_расчет!G89*Эндоскопия_расчет!G$118,0)</f>
        <v>0</v>
      </c>
      <c r="H87" s="197">
        <f>ROUND(Эндоскопия_расчет!H89*Эндоскопия_расчет!H$118,0)</f>
        <v>0</v>
      </c>
      <c r="I87" s="197">
        <f>ROUND(Эндоскопия_расчет!I89*Эндоскопия_расчет!I$118,0)</f>
        <v>0</v>
      </c>
      <c r="J87" s="197">
        <f>ROUND(Эндоскопия_расчет!J89*Эндоскопия_расчет!J$118,0)</f>
        <v>0</v>
      </c>
      <c r="K87" s="197">
        <f>ROUND(Эндоскопия_расчет!K89*Эндоскопия_расчет!K$118,0)</f>
        <v>0</v>
      </c>
      <c r="L87" s="197">
        <f>ROUND(Эндоскопия_расчет!L89*Эндоскопия_расчет!L$118,0)</f>
        <v>0</v>
      </c>
      <c r="M87" s="197">
        <f>ROUND(Эндоскопия_расчет!M89*Эндоскопия_расчет!M$118,0)</f>
        <v>0</v>
      </c>
      <c r="N87" s="197">
        <f>ROUND(Эндоскопия_расчет!N89*Эндоскопия_расчет!N$118,0)</f>
        <v>0</v>
      </c>
      <c r="O87" s="197">
        <f>ROUND(Эндоскопия_расчет!O89*Эндоскопия_расчет!O$118,0)</f>
        <v>0</v>
      </c>
      <c r="P87" s="197">
        <f>ROUND(Эндоскопия_расчет!P89*Эндоскопия_расчет!P$118,0)</f>
        <v>0</v>
      </c>
      <c r="Q87" s="197">
        <f>ROUND(Эндоскопия_расчет!Q89*Эндоскопия_расчет!Q$118,0)</f>
        <v>0</v>
      </c>
      <c r="R87" s="197">
        <f>ROUND(Эндоскопия_расчет!R89*Эндоскопия_расчет!R$118,0)</f>
        <v>0</v>
      </c>
      <c r="S87" s="197">
        <f>ROUND(Эндоскопия_расчет!S89*Эндоскопия_расчет!S$118,0)</f>
        <v>0</v>
      </c>
      <c r="T87" s="197">
        <f>ROUND(Эндоскопия_расчет!T89*Эндоскопия_расчет!T$118,0)</f>
        <v>0</v>
      </c>
      <c r="U87" s="197">
        <f>ROUND(Эндоскопия_расчет!U89*Эндоскопия_расчет!U$118,0)</f>
        <v>0</v>
      </c>
      <c r="V87" s="197">
        <f>ROUND(Эндоскопия_расчет!V89*Эндоскопия_расчет!V$118,0)</f>
        <v>0</v>
      </c>
      <c r="W87" s="197">
        <f>ROUND(Эндоскопия_расчет!W89*Эндоскопия_расчет!W$118,0)</f>
        <v>0</v>
      </c>
      <c r="X87" s="197">
        <f>ROUND(Эндоскопия_расчет!X89*Эндоскопия_расчет!X$118,0)</f>
        <v>0</v>
      </c>
      <c r="Y87" s="197">
        <f>ROUND(Эндоскопия_расчет!Y89*Эндоскопия_расчет!Y$118,0)</f>
        <v>0</v>
      </c>
      <c r="Z87" s="357">
        <f t="shared" si="70"/>
        <v>0</v>
      </c>
      <c r="AA87" s="358">
        <f t="shared" si="62"/>
        <v>0</v>
      </c>
      <c r="AB87" s="358">
        <f t="shared" si="71"/>
        <v>0</v>
      </c>
      <c r="AC87" s="358">
        <f t="shared" si="72"/>
        <v>0</v>
      </c>
      <c r="AD87" s="358">
        <f t="shared" si="73"/>
        <v>0</v>
      </c>
      <c r="AE87" s="358">
        <f t="shared" si="74"/>
        <v>0</v>
      </c>
      <c r="AF87" s="358">
        <f t="shared" si="75"/>
        <v>0</v>
      </c>
      <c r="AG87" s="358">
        <f t="shared" si="76"/>
        <v>0</v>
      </c>
      <c r="AH87" s="358">
        <f t="shared" si="77"/>
        <v>0</v>
      </c>
      <c r="AI87" s="358">
        <f t="shared" si="78"/>
        <v>0</v>
      </c>
      <c r="AJ87" s="358">
        <f t="shared" si="79"/>
        <v>0</v>
      </c>
      <c r="AK87" s="358">
        <f t="shared" si="80"/>
        <v>0</v>
      </c>
      <c r="AL87" s="358">
        <f t="shared" si="81"/>
        <v>0</v>
      </c>
      <c r="AM87" s="358">
        <f t="shared" si="82"/>
        <v>0</v>
      </c>
      <c r="AN87" s="358">
        <f t="shared" si="83"/>
        <v>0</v>
      </c>
      <c r="AO87" s="358">
        <f t="shared" si="84"/>
        <v>0</v>
      </c>
      <c r="AP87" s="358">
        <f t="shared" si="85"/>
        <v>0</v>
      </c>
      <c r="AQ87" s="358">
        <f t="shared" si="86"/>
        <v>0</v>
      </c>
      <c r="AR87" s="358">
        <f t="shared" si="87"/>
        <v>0</v>
      </c>
      <c r="AS87" s="358">
        <f t="shared" si="88"/>
        <v>0</v>
      </c>
      <c r="AT87" s="358">
        <f t="shared" si="89"/>
        <v>0</v>
      </c>
      <c r="AU87" s="358">
        <f t="shared" si="90"/>
        <v>0</v>
      </c>
      <c r="AV87" s="358">
        <f t="shared" si="91"/>
        <v>0</v>
      </c>
    </row>
    <row r="88" spans="1:48" ht="20.25">
      <c r="A88" s="234">
        <f t="shared" si="93"/>
        <v>76</v>
      </c>
      <c r="B88" s="233" t="s">
        <v>229</v>
      </c>
      <c r="C88" s="295">
        <f t="shared" si="69"/>
        <v>0</v>
      </c>
      <c r="D88" s="197">
        <f>ROUND(Эндоскопия_расчет!D90*Эндоскопия_расчет!D$118,0)</f>
        <v>0</v>
      </c>
      <c r="E88" s="197">
        <f>ROUND(Эндоскопия_расчет!E90*Эндоскопия_расчет!E$118,0)</f>
        <v>0</v>
      </c>
      <c r="F88" s="197">
        <f>ROUND(Эндоскопия_расчет!F90*Эндоскопия_расчет!F$118,0)</f>
        <v>0</v>
      </c>
      <c r="G88" s="197">
        <f>ROUND(Эндоскопия_расчет!G90*Эндоскопия_расчет!G$118,0)</f>
        <v>0</v>
      </c>
      <c r="H88" s="197">
        <f>ROUND(Эндоскопия_расчет!H90*Эндоскопия_расчет!H$118,0)</f>
        <v>0</v>
      </c>
      <c r="I88" s="197">
        <f>ROUND(Эндоскопия_расчет!I90*Эндоскопия_расчет!I$118,0)</f>
        <v>0</v>
      </c>
      <c r="J88" s="197">
        <f>ROUND(Эндоскопия_расчет!J90*Эндоскопия_расчет!J$118,0)</f>
        <v>0</v>
      </c>
      <c r="K88" s="197">
        <f>ROUND(Эндоскопия_расчет!K90*Эндоскопия_расчет!K$118,0)</f>
        <v>0</v>
      </c>
      <c r="L88" s="197">
        <f>ROUND(Эндоскопия_расчет!L90*Эндоскопия_расчет!L$118,0)</f>
        <v>0</v>
      </c>
      <c r="M88" s="197">
        <f>ROUND(Эндоскопия_расчет!M90*Эндоскопия_расчет!M$118,0)</f>
        <v>0</v>
      </c>
      <c r="N88" s="197">
        <f>ROUND(Эндоскопия_расчет!N90*Эндоскопия_расчет!N$118,0)</f>
        <v>0</v>
      </c>
      <c r="O88" s="197">
        <f>ROUND(Эндоскопия_расчет!O90*Эндоскопия_расчет!O$118,0)</f>
        <v>0</v>
      </c>
      <c r="P88" s="197">
        <f>ROUND(Эндоскопия_расчет!P90*Эндоскопия_расчет!P$118,0)</f>
        <v>0</v>
      </c>
      <c r="Q88" s="197">
        <f>ROUND(Эндоскопия_расчет!Q90*Эндоскопия_расчет!Q$118,0)</f>
        <v>0</v>
      </c>
      <c r="R88" s="197">
        <f>ROUND(Эндоскопия_расчет!R90*Эндоскопия_расчет!R$118,0)</f>
        <v>0</v>
      </c>
      <c r="S88" s="197">
        <f>ROUND(Эндоскопия_расчет!S90*Эндоскопия_расчет!S$118,0)</f>
        <v>0</v>
      </c>
      <c r="T88" s="197">
        <f>ROUND(Эндоскопия_расчет!T90*Эндоскопия_расчет!T$118,0)</f>
        <v>0</v>
      </c>
      <c r="U88" s="197">
        <f>ROUND(Эндоскопия_расчет!U90*Эндоскопия_расчет!U$118,0)</f>
        <v>0</v>
      </c>
      <c r="V88" s="197">
        <f>ROUND(Эндоскопия_расчет!V90*Эндоскопия_расчет!V$118,0)</f>
        <v>0</v>
      </c>
      <c r="W88" s="197">
        <f>ROUND(Эндоскопия_расчет!W90*Эндоскопия_расчет!W$118,0)</f>
        <v>0</v>
      </c>
      <c r="X88" s="197">
        <f>ROUND(Эндоскопия_расчет!X90*Эндоскопия_расчет!X$118,0)</f>
        <v>0</v>
      </c>
      <c r="Y88" s="197">
        <f>ROUND(Эндоскопия_расчет!Y90*Эндоскопия_расчет!Y$118,0)</f>
        <v>0</v>
      </c>
      <c r="Z88" s="357">
        <f t="shared" si="70"/>
        <v>0</v>
      </c>
      <c r="AA88" s="358">
        <f t="shared" si="62"/>
        <v>0</v>
      </c>
      <c r="AB88" s="358">
        <f t="shared" si="71"/>
        <v>0</v>
      </c>
      <c r="AC88" s="358">
        <f t="shared" si="72"/>
        <v>0</v>
      </c>
      <c r="AD88" s="358">
        <f t="shared" si="73"/>
        <v>0</v>
      </c>
      <c r="AE88" s="358">
        <f t="shared" si="74"/>
        <v>0</v>
      </c>
      <c r="AF88" s="358">
        <f t="shared" si="75"/>
        <v>0</v>
      </c>
      <c r="AG88" s="358">
        <f t="shared" si="76"/>
        <v>0</v>
      </c>
      <c r="AH88" s="358">
        <f t="shared" si="77"/>
        <v>0</v>
      </c>
      <c r="AI88" s="358">
        <f t="shared" si="78"/>
        <v>0</v>
      </c>
      <c r="AJ88" s="358">
        <f t="shared" si="79"/>
        <v>0</v>
      </c>
      <c r="AK88" s="358">
        <f t="shared" si="80"/>
        <v>0</v>
      </c>
      <c r="AL88" s="358">
        <f t="shared" si="81"/>
        <v>0</v>
      </c>
      <c r="AM88" s="358">
        <f t="shared" si="82"/>
        <v>0</v>
      </c>
      <c r="AN88" s="358">
        <f t="shared" si="83"/>
        <v>0</v>
      </c>
      <c r="AO88" s="358">
        <f t="shared" si="84"/>
        <v>0</v>
      </c>
      <c r="AP88" s="358">
        <f t="shared" si="85"/>
        <v>0</v>
      </c>
      <c r="AQ88" s="358">
        <f t="shared" si="86"/>
        <v>0</v>
      </c>
      <c r="AR88" s="358">
        <f t="shared" si="87"/>
        <v>0</v>
      </c>
      <c r="AS88" s="358">
        <f t="shared" si="88"/>
        <v>0</v>
      </c>
      <c r="AT88" s="358">
        <f t="shared" si="89"/>
        <v>0</v>
      </c>
      <c r="AU88" s="358">
        <f t="shared" si="90"/>
        <v>0</v>
      </c>
      <c r="AV88" s="358">
        <f t="shared" si="91"/>
        <v>0</v>
      </c>
    </row>
    <row r="89" spans="1:48" ht="20.25">
      <c r="A89" s="234">
        <f t="shared" si="93"/>
        <v>77</v>
      </c>
      <c r="B89" s="233" t="s">
        <v>230</v>
      </c>
      <c r="C89" s="295">
        <f t="shared" si="69"/>
        <v>0</v>
      </c>
      <c r="D89" s="197">
        <f>ROUND(Эндоскопия_расчет!D91*Эндоскопия_расчет!D$118,0)</f>
        <v>0</v>
      </c>
      <c r="E89" s="197">
        <f>ROUND(Эндоскопия_расчет!E91*Эндоскопия_расчет!E$118,0)</f>
        <v>0</v>
      </c>
      <c r="F89" s="197">
        <f>ROUND(Эндоскопия_расчет!F91*Эндоскопия_расчет!F$118,0)</f>
        <v>0</v>
      </c>
      <c r="G89" s="197">
        <f>ROUND(Эндоскопия_расчет!G91*Эндоскопия_расчет!G$118,0)</f>
        <v>0</v>
      </c>
      <c r="H89" s="197">
        <f>ROUND(Эндоскопия_расчет!H91*Эндоскопия_расчет!H$118,0)</f>
        <v>0</v>
      </c>
      <c r="I89" s="197">
        <f>ROUND(Эндоскопия_расчет!I91*Эндоскопия_расчет!I$118,0)</f>
        <v>0</v>
      </c>
      <c r="J89" s="197">
        <f>ROUND(Эндоскопия_расчет!J91*Эндоскопия_расчет!J$118,0)</f>
        <v>0</v>
      </c>
      <c r="K89" s="197">
        <f>ROUND(Эндоскопия_расчет!K91*Эндоскопия_расчет!K$118,0)</f>
        <v>0</v>
      </c>
      <c r="L89" s="197">
        <f>ROUND(Эндоскопия_расчет!L91*Эндоскопия_расчет!L$118,0)</f>
        <v>0</v>
      </c>
      <c r="M89" s="197">
        <f>ROUND(Эндоскопия_расчет!M91*Эндоскопия_расчет!M$118,0)</f>
        <v>0</v>
      </c>
      <c r="N89" s="197">
        <f>ROUND(Эндоскопия_расчет!N91*Эндоскопия_расчет!N$118,0)</f>
        <v>0</v>
      </c>
      <c r="O89" s="197">
        <f>ROUND(Эндоскопия_расчет!O91*Эндоскопия_расчет!O$118,0)</f>
        <v>0</v>
      </c>
      <c r="P89" s="197">
        <f>ROUND(Эндоскопия_расчет!P91*Эндоскопия_расчет!P$118,0)</f>
        <v>0</v>
      </c>
      <c r="Q89" s="197">
        <f>ROUND(Эндоскопия_расчет!Q91*Эндоскопия_расчет!Q$118,0)</f>
        <v>0</v>
      </c>
      <c r="R89" s="197">
        <f>ROUND(Эндоскопия_расчет!R91*Эндоскопия_расчет!R$118,0)</f>
        <v>0</v>
      </c>
      <c r="S89" s="197">
        <f>ROUND(Эндоскопия_расчет!S91*Эндоскопия_расчет!S$118,0)</f>
        <v>0</v>
      </c>
      <c r="T89" s="197">
        <f>ROUND(Эндоскопия_расчет!T91*Эндоскопия_расчет!T$118,0)</f>
        <v>0</v>
      </c>
      <c r="U89" s="197">
        <f>ROUND(Эндоскопия_расчет!U91*Эндоскопия_расчет!U$118,0)</f>
        <v>0</v>
      </c>
      <c r="V89" s="197">
        <f>ROUND(Эндоскопия_расчет!V91*Эндоскопия_расчет!V$118,0)</f>
        <v>0</v>
      </c>
      <c r="W89" s="197">
        <f>ROUND(Эндоскопия_расчет!W91*Эндоскопия_расчет!W$118,0)</f>
        <v>0</v>
      </c>
      <c r="X89" s="197">
        <f>ROUND(Эндоскопия_расчет!X91*Эндоскопия_расчет!X$118,0)</f>
        <v>0</v>
      </c>
      <c r="Y89" s="197">
        <f>ROUND(Эндоскопия_расчет!Y91*Эндоскопия_расчет!Y$118,0)</f>
        <v>0</v>
      </c>
      <c r="Z89" s="357">
        <f t="shared" si="70"/>
        <v>0</v>
      </c>
      <c r="AA89" s="358">
        <f t="shared" si="62"/>
        <v>0</v>
      </c>
      <c r="AB89" s="358">
        <f t="shared" si="71"/>
        <v>0</v>
      </c>
      <c r="AC89" s="358">
        <f t="shared" si="72"/>
        <v>0</v>
      </c>
      <c r="AD89" s="358">
        <f t="shared" si="73"/>
        <v>0</v>
      </c>
      <c r="AE89" s="358">
        <f t="shared" si="74"/>
        <v>0</v>
      </c>
      <c r="AF89" s="358">
        <f t="shared" si="75"/>
        <v>0</v>
      </c>
      <c r="AG89" s="358">
        <f t="shared" si="76"/>
        <v>0</v>
      </c>
      <c r="AH89" s="358">
        <f t="shared" si="77"/>
        <v>0</v>
      </c>
      <c r="AI89" s="358">
        <f t="shared" si="78"/>
        <v>0</v>
      </c>
      <c r="AJ89" s="358">
        <f t="shared" si="79"/>
        <v>0</v>
      </c>
      <c r="AK89" s="358">
        <f t="shared" si="80"/>
        <v>0</v>
      </c>
      <c r="AL89" s="358">
        <f t="shared" si="81"/>
        <v>0</v>
      </c>
      <c r="AM89" s="358">
        <f t="shared" si="82"/>
        <v>0</v>
      </c>
      <c r="AN89" s="358">
        <f t="shared" si="83"/>
        <v>0</v>
      </c>
      <c r="AO89" s="358">
        <f t="shared" si="84"/>
        <v>0</v>
      </c>
      <c r="AP89" s="358">
        <f t="shared" si="85"/>
        <v>0</v>
      </c>
      <c r="AQ89" s="358">
        <f t="shared" si="86"/>
        <v>0</v>
      </c>
      <c r="AR89" s="358">
        <f t="shared" si="87"/>
        <v>0</v>
      </c>
      <c r="AS89" s="358">
        <f t="shared" si="88"/>
        <v>0</v>
      </c>
      <c r="AT89" s="358">
        <f t="shared" si="89"/>
        <v>0</v>
      </c>
      <c r="AU89" s="358">
        <f t="shared" si="90"/>
        <v>0</v>
      </c>
      <c r="AV89" s="358">
        <f t="shared" si="91"/>
        <v>0</v>
      </c>
    </row>
    <row r="90" spans="1:48" ht="20.25">
      <c r="A90" s="234">
        <f t="shared" si="93"/>
        <v>78</v>
      </c>
      <c r="B90" s="233" t="s">
        <v>231</v>
      </c>
      <c r="C90" s="295">
        <f t="shared" si="69"/>
        <v>0</v>
      </c>
      <c r="D90" s="197">
        <f>ROUND(Эндоскопия_расчет!D92*Эндоскопия_расчет!D$118,0)</f>
        <v>0</v>
      </c>
      <c r="E90" s="197">
        <f>ROUND(Эндоскопия_расчет!E92*Эндоскопия_расчет!E$118,0)</f>
        <v>0</v>
      </c>
      <c r="F90" s="197">
        <f>ROUND(Эндоскопия_расчет!F92*Эндоскопия_расчет!F$118,0)</f>
        <v>0</v>
      </c>
      <c r="G90" s="197">
        <f>ROUND(Эндоскопия_расчет!G92*Эндоскопия_расчет!G$118,0)</f>
        <v>0</v>
      </c>
      <c r="H90" s="197">
        <f>ROUND(Эндоскопия_расчет!H92*Эндоскопия_расчет!H$118,0)</f>
        <v>0</v>
      </c>
      <c r="I90" s="197">
        <f>ROUND(Эндоскопия_расчет!I92*Эндоскопия_расчет!I$118,0)</f>
        <v>0</v>
      </c>
      <c r="J90" s="197">
        <f>ROUND(Эндоскопия_расчет!J92*Эндоскопия_расчет!J$118,0)</f>
        <v>0</v>
      </c>
      <c r="K90" s="197">
        <f>ROUND(Эндоскопия_расчет!K92*Эндоскопия_расчет!K$118,0)</f>
        <v>0</v>
      </c>
      <c r="L90" s="197">
        <f>ROUND(Эндоскопия_расчет!L92*Эндоскопия_расчет!L$118,0)</f>
        <v>0</v>
      </c>
      <c r="M90" s="197">
        <f>ROUND(Эндоскопия_расчет!M92*Эндоскопия_расчет!M$118,0)</f>
        <v>0</v>
      </c>
      <c r="N90" s="197">
        <f>ROUND(Эндоскопия_расчет!N92*Эндоскопия_расчет!N$118,0)</f>
        <v>0</v>
      </c>
      <c r="O90" s="197">
        <f>ROUND(Эндоскопия_расчет!O92*Эндоскопия_расчет!O$118,0)</f>
        <v>0</v>
      </c>
      <c r="P90" s="197">
        <f>ROUND(Эндоскопия_расчет!P92*Эндоскопия_расчет!P$118,0)</f>
        <v>0</v>
      </c>
      <c r="Q90" s="197">
        <f>ROUND(Эндоскопия_расчет!Q92*Эндоскопия_расчет!Q$118,0)</f>
        <v>0</v>
      </c>
      <c r="R90" s="197">
        <f>ROUND(Эндоскопия_расчет!R92*Эндоскопия_расчет!R$118,0)</f>
        <v>0</v>
      </c>
      <c r="S90" s="197">
        <f>ROUND(Эндоскопия_расчет!S92*Эндоскопия_расчет!S$118,0)</f>
        <v>0</v>
      </c>
      <c r="T90" s="197">
        <f>ROUND(Эндоскопия_расчет!T92*Эндоскопия_расчет!T$118,0)</f>
        <v>0</v>
      </c>
      <c r="U90" s="197">
        <f>ROUND(Эндоскопия_расчет!U92*Эндоскопия_расчет!U$118,0)</f>
        <v>0</v>
      </c>
      <c r="V90" s="197">
        <f>ROUND(Эндоскопия_расчет!V92*Эндоскопия_расчет!V$118,0)</f>
        <v>0</v>
      </c>
      <c r="W90" s="197">
        <f>ROUND(Эндоскопия_расчет!W92*Эндоскопия_расчет!W$118,0)</f>
        <v>0</v>
      </c>
      <c r="X90" s="197">
        <f>ROUND(Эндоскопия_расчет!X92*Эндоскопия_расчет!X$118,0)</f>
        <v>0</v>
      </c>
      <c r="Y90" s="197">
        <f>ROUND(Эндоскопия_расчет!Y92*Эндоскопия_расчет!Y$118,0)</f>
        <v>0</v>
      </c>
      <c r="Z90" s="357">
        <f t="shared" si="70"/>
        <v>0</v>
      </c>
      <c r="AA90" s="358">
        <f t="shared" si="62"/>
        <v>0</v>
      </c>
      <c r="AB90" s="358">
        <f t="shared" si="71"/>
        <v>0</v>
      </c>
      <c r="AC90" s="358">
        <f t="shared" si="72"/>
        <v>0</v>
      </c>
      <c r="AD90" s="358">
        <f t="shared" si="73"/>
        <v>0</v>
      </c>
      <c r="AE90" s="358">
        <f t="shared" si="74"/>
        <v>0</v>
      </c>
      <c r="AF90" s="358">
        <f t="shared" si="75"/>
        <v>0</v>
      </c>
      <c r="AG90" s="358">
        <f t="shared" si="76"/>
        <v>0</v>
      </c>
      <c r="AH90" s="358">
        <f t="shared" si="77"/>
        <v>0</v>
      </c>
      <c r="AI90" s="358">
        <f t="shared" si="78"/>
        <v>0</v>
      </c>
      <c r="AJ90" s="358">
        <f t="shared" si="79"/>
        <v>0</v>
      </c>
      <c r="AK90" s="358">
        <f t="shared" si="80"/>
        <v>0</v>
      </c>
      <c r="AL90" s="358">
        <f t="shared" si="81"/>
        <v>0</v>
      </c>
      <c r="AM90" s="358">
        <f t="shared" si="82"/>
        <v>0</v>
      </c>
      <c r="AN90" s="358">
        <f t="shared" si="83"/>
        <v>0</v>
      </c>
      <c r="AO90" s="358">
        <f t="shared" si="84"/>
        <v>0</v>
      </c>
      <c r="AP90" s="358">
        <f t="shared" si="85"/>
        <v>0</v>
      </c>
      <c r="AQ90" s="358">
        <f t="shared" si="86"/>
        <v>0</v>
      </c>
      <c r="AR90" s="358">
        <f t="shared" si="87"/>
        <v>0</v>
      </c>
      <c r="AS90" s="358">
        <f t="shared" si="88"/>
        <v>0</v>
      </c>
      <c r="AT90" s="358">
        <f t="shared" si="89"/>
        <v>0</v>
      </c>
      <c r="AU90" s="358">
        <f t="shared" si="90"/>
        <v>0</v>
      </c>
      <c r="AV90" s="358">
        <f t="shared" si="91"/>
        <v>0</v>
      </c>
    </row>
    <row r="91" spans="1:48" ht="20.25">
      <c r="A91" s="234">
        <f t="shared" si="93"/>
        <v>79</v>
      </c>
      <c r="B91" s="233" t="s">
        <v>232</v>
      </c>
      <c r="C91" s="295">
        <f t="shared" si="69"/>
        <v>0</v>
      </c>
      <c r="D91" s="197">
        <f>ROUND(Эндоскопия_расчет!D93*Эндоскопия_расчет!D$118,0)</f>
        <v>0</v>
      </c>
      <c r="E91" s="197">
        <f>ROUND(Эндоскопия_расчет!E93*Эндоскопия_расчет!E$118,0)</f>
        <v>0</v>
      </c>
      <c r="F91" s="197">
        <f>ROUND(Эндоскопия_расчет!F93*Эндоскопия_расчет!F$118,0)</f>
        <v>0</v>
      </c>
      <c r="G91" s="197">
        <f>ROUND(Эндоскопия_расчет!G93*Эндоскопия_расчет!G$118,0)</f>
        <v>0</v>
      </c>
      <c r="H91" s="197">
        <f>ROUND(Эндоскопия_расчет!H93*Эндоскопия_расчет!H$118,0)</f>
        <v>0</v>
      </c>
      <c r="I91" s="197">
        <f>ROUND(Эндоскопия_расчет!I93*Эндоскопия_расчет!I$118,0)</f>
        <v>0</v>
      </c>
      <c r="J91" s="197">
        <f>ROUND(Эндоскопия_расчет!J93*Эндоскопия_расчет!J$118,0)</f>
        <v>0</v>
      </c>
      <c r="K91" s="197">
        <f>ROUND(Эндоскопия_расчет!K93*Эндоскопия_расчет!K$118,0)</f>
        <v>0</v>
      </c>
      <c r="L91" s="197">
        <f>ROUND(Эндоскопия_расчет!L93*Эндоскопия_расчет!L$118,0)</f>
        <v>0</v>
      </c>
      <c r="M91" s="197">
        <f>ROUND(Эндоскопия_расчет!M93*Эндоскопия_расчет!M$118,0)</f>
        <v>0</v>
      </c>
      <c r="N91" s="197">
        <f>ROUND(Эндоскопия_расчет!N93*Эндоскопия_расчет!N$118,0)</f>
        <v>0</v>
      </c>
      <c r="O91" s="197">
        <f>ROUND(Эндоскопия_расчет!O93*Эндоскопия_расчет!O$118,0)</f>
        <v>0</v>
      </c>
      <c r="P91" s="197">
        <f>ROUND(Эндоскопия_расчет!P93*Эндоскопия_расчет!P$118,0)</f>
        <v>0</v>
      </c>
      <c r="Q91" s="197">
        <f>ROUND(Эндоскопия_расчет!Q93*Эндоскопия_расчет!Q$118,0)</f>
        <v>0</v>
      </c>
      <c r="R91" s="197">
        <f>ROUND(Эндоскопия_расчет!R93*Эндоскопия_расчет!R$118,0)</f>
        <v>0</v>
      </c>
      <c r="S91" s="197">
        <f>ROUND(Эндоскопия_расчет!S93*Эндоскопия_расчет!S$118,0)</f>
        <v>0</v>
      </c>
      <c r="T91" s="197">
        <f>ROUND(Эндоскопия_расчет!T93*Эндоскопия_расчет!T$118,0)</f>
        <v>0</v>
      </c>
      <c r="U91" s="197">
        <f>ROUND(Эндоскопия_расчет!U93*Эндоскопия_расчет!U$118,0)</f>
        <v>0</v>
      </c>
      <c r="V91" s="197">
        <f>ROUND(Эндоскопия_расчет!V93*Эндоскопия_расчет!V$118,0)</f>
        <v>0</v>
      </c>
      <c r="W91" s="197">
        <f>ROUND(Эндоскопия_расчет!W93*Эндоскопия_расчет!W$118,0)</f>
        <v>0</v>
      </c>
      <c r="X91" s="197">
        <f>ROUND(Эндоскопия_расчет!X93*Эндоскопия_расчет!X$118,0)</f>
        <v>0</v>
      </c>
      <c r="Y91" s="197">
        <f>ROUND(Эндоскопия_расчет!Y93*Эндоскопия_расчет!Y$118,0)</f>
        <v>0</v>
      </c>
      <c r="Z91" s="357">
        <f t="shared" si="70"/>
        <v>0</v>
      </c>
      <c r="AA91" s="358">
        <f t="shared" si="62"/>
        <v>0</v>
      </c>
      <c r="AB91" s="358">
        <f t="shared" si="71"/>
        <v>0</v>
      </c>
      <c r="AC91" s="358">
        <f t="shared" si="72"/>
        <v>0</v>
      </c>
      <c r="AD91" s="358">
        <f t="shared" si="73"/>
        <v>0</v>
      </c>
      <c r="AE91" s="358">
        <f t="shared" si="74"/>
        <v>0</v>
      </c>
      <c r="AF91" s="358">
        <f t="shared" si="75"/>
        <v>0</v>
      </c>
      <c r="AG91" s="358">
        <f t="shared" si="76"/>
        <v>0</v>
      </c>
      <c r="AH91" s="358">
        <f t="shared" si="77"/>
        <v>0</v>
      </c>
      <c r="AI91" s="358">
        <f t="shared" si="78"/>
        <v>0</v>
      </c>
      <c r="AJ91" s="358">
        <f t="shared" si="79"/>
        <v>0</v>
      </c>
      <c r="AK91" s="358">
        <f t="shared" si="80"/>
        <v>0</v>
      </c>
      <c r="AL91" s="358">
        <f t="shared" si="81"/>
        <v>0</v>
      </c>
      <c r="AM91" s="358">
        <f t="shared" si="82"/>
        <v>0</v>
      </c>
      <c r="AN91" s="358">
        <f t="shared" si="83"/>
        <v>0</v>
      </c>
      <c r="AO91" s="358">
        <f t="shared" si="84"/>
        <v>0</v>
      </c>
      <c r="AP91" s="358">
        <f t="shared" si="85"/>
        <v>0</v>
      </c>
      <c r="AQ91" s="358">
        <f t="shared" si="86"/>
        <v>0</v>
      </c>
      <c r="AR91" s="358">
        <f t="shared" si="87"/>
        <v>0</v>
      </c>
      <c r="AS91" s="358">
        <f t="shared" si="88"/>
        <v>0</v>
      </c>
      <c r="AT91" s="358">
        <f t="shared" si="89"/>
        <v>0</v>
      </c>
      <c r="AU91" s="358">
        <f t="shared" si="90"/>
        <v>0</v>
      </c>
      <c r="AV91" s="358">
        <f t="shared" si="91"/>
        <v>0</v>
      </c>
    </row>
    <row r="92" spans="1:48" ht="20.25">
      <c r="A92" s="234">
        <f t="shared" si="93"/>
        <v>80</v>
      </c>
      <c r="B92" s="233" t="s">
        <v>233</v>
      </c>
      <c r="C92" s="295">
        <f t="shared" si="69"/>
        <v>0</v>
      </c>
      <c r="D92" s="197">
        <f>ROUND(Эндоскопия_расчет!D94*Эндоскопия_расчет!D$118,0)</f>
        <v>0</v>
      </c>
      <c r="E92" s="197">
        <f>ROUND(Эндоскопия_расчет!E94*Эндоскопия_расчет!E$118,0)</f>
        <v>0</v>
      </c>
      <c r="F92" s="197">
        <f>ROUND(Эндоскопия_расчет!F94*Эндоскопия_расчет!F$118,0)</f>
        <v>0</v>
      </c>
      <c r="G92" s="197">
        <f>ROUND(Эндоскопия_расчет!G94*Эндоскопия_расчет!G$118,0)</f>
        <v>0</v>
      </c>
      <c r="H92" s="197">
        <f>ROUND(Эндоскопия_расчет!H94*Эндоскопия_расчет!H$118,0)</f>
        <v>0</v>
      </c>
      <c r="I92" s="197">
        <f>ROUND(Эндоскопия_расчет!I94*Эндоскопия_расчет!I$118,0)</f>
        <v>0</v>
      </c>
      <c r="J92" s="197">
        <f>ROUND(Эндоскопия_расчет!J94*Эндоскопия_расчет!J$118,0)</f>
        <v>0</v>
      </c>
      <c r="K92" s="197">
        <f>ROUND(Эндоскопия_расчет!K94*Эндоскопия_расчет!K$118,0)</f>
        <v>0</v>
      </c>
      <c r="L92" s="197">
        <f>ROUND(Эндоскопия_расчет!L94*Эндоскопия_расчет!L$118,0)</f>
        <v>0</v>
      </c>
      <c r="M92" s="197">
        <f>ROUND(Эндоскопия_расчет!M94*Эндоскопия_расчет!M$118,0)</f>
        <v>0</v>
      </c>
      <c r="N92" s="197">
        <f>ROUND(Эндоскопия_расчет!N94*Эндоскопия_расчет!N$118,0)</f>
        <v>0</v>
      </c>
      <c r="O92" s="197">
        <f>ROUND(Эндоскопия_расчет!O94*Эндоскопия_расчет!O$118,0)</f>
        <v>0</v>
      </c>
      <c r="P92" s="197">
        <f>ROUND(Эндоскопия_расчет!P94*Эндоскопия_расчет!P$118,0)</f>
        <v>0</v>
      </c>
      <c r="Q92" s="197">
        <f>ROUND(Эндоскопия_расчет!Q94*Эндоскопия_расчет!Q$118,0)</f>
        <v>0</v>
      </c>
      <c r="R92" s="197">
        <f>ROUND(Эндоскопия_расчет!R94*Эндоскопия_расчет!R$118,0)</f>
        <v>0</v>
      </c>
      <c r="S92" s="197">
        <f>ROUND(Эндоскопия_расчет!S94*Эндоскопия_расчет!S$118,0)</f>
        <v>0</v>
      </c>
      <c r="T92" s="197">
        <f>ROUND(Эндоскопия_расчет!T94*Эндоскопия_расчет!T$118,0)</f>
        <v>0</v>
      </c>
      <c r="U92" s="197">
        <f>ROUND(Эндоскопия_расчет!U94*Эндоскопия_расчет!U$118,0)</f>
        <v>0</v>
      </c>
      <c r="V92" s="197">
        <f>ROUND(Эндоскопия_расчет!V94*Эндоскопия_расчет!V$118,0)</f>
        <v>0</v>
      </c>
      <c r="W92" s="197">
        <f>ROUND(Эндоскопия_расчет!W94*Эндоскопия_расчет!W$118,0)</f>
        <v>0</v>
      </c>
      <c r="X92" s="197">
        <f>ROUND(Эндоскопия_расчет!X94*Эндоскопия_расчет!X$118,0)</f>
        <v>0</v>
      </c>
      <c r="Y92" s="197">
        <f>ROUND(Эндоскопия_расчет!Y94*Эндоскопия_расчет!Y$118,0)</f>
        <v>0</v>
      </c>
      <c r="Z92" s="357">
        <f t="shared" si="70"/>
        <v>0</v>
      </c>
      <c r="AA92" s="358">
        <f t="shared" si="62"/>
        <v>0</v>
      </c>
      <c r="AB92" s="358">
        <f t="shared" si="71"/>
        <v>0</v>
      </c>
      <c r="AC92" s="358">
        <f t="shared" si="72"/>
        <v>0</v>
      </c>
      <c r="AD92" s="358">
        <f t="shared" si="73"/>
        <v>0</v>
      </c>
      <c r="AE92" s="358">
        <f t="shared" si="74"/>
        <v>0</v>
      </c>
      <c r="AF92" s="358">
        <f t="shared" si="75"/>
        <v>0</v>
      </c>
      <c r="AG92" s="358">
        <f t="shared" si="76"/>
        <v>0</v>
      </c>
      <c r="AH92" s="358">
        <f t="shared" si="77"/>
        <v>0</v>
      </c>
      <c r="AI92" s="358">
        <f t="shared" si="78"/>
        <v>0</v>
      </c>
      <c r="AJ92" s="358">
        <f t="shared" si="79"/>
        <v>0</v>
      </c>
      <c r="AK92" s="358">
        <f t="shared" si="80"/>
        <v>0</v>
      </c>
      <c r="AL92" s="358">
        <f t="shared" si="81"/>
        <v>0</v>
      </c>
      <c r="AM92" s="358">
        <f t="shared" si="82"/>
        <v>0</v>
      </c>
      <c r="AN92" s="358">
        <f t="shared" si="83"/>
        <v>0</v>
      </c>
      <c r="AO92" s="358">
        <f t="shared" si="84"/>
        <v>0</v>
      </c>
      <c r="AP92" s="358">
        <f t="shared" si="85"/>
        <v>0</v>
      </c>
      <c r="AQ92" s="358">
        <f t="shared" si="86"/>
        <v>0</v>
      </c>
      <c r="AR92" s="358">
        <f t="shared" si="87"/>
        <v>0</v>
      </c>
      <c r="AS92" s="358">
        <f t="shared" si="88"/>
        <v>0</v>
      </c>
      <c r="AT92" s="358">
        <f t="shared" si="89"/>
        <v>0</v>
      </c>
      <c r="AU92" s="358">
        <f t="shared" si="90"/>
        <v>0</v>
      </c>
      <c r="AV92" s="358">
        <f t="shared" si="91"/>
        <v>0</v>
      </c>
    </row>
    <row r="93" spans="1:48" ht="20.25">
      <c r="A93" s="234">
        <f t="shared" si="93"/>
        <v>81</v>
      </c>
      <c r="B93" s="233" t="s">
        <v>234</v>
      </c>
      <c r="C93" s="295">
        <f t="shared" si="69"/>
        <v>0</v>
      </c>
      <c r="D93" s="197">
        <f>ROUND(Эндоскопия_расчет!D95*Эндоскопия_расчет!D$118,0)</f>
        <v>0</v>
      </c>
      <c r="E93" s="197">
        <f>ROUND(Эндоскопия_расчет!E95*Эндоскопия_расчет!E$118,0)</f>
        <v>0</v>
      </c>
      <c r="F93" s="197">
        <f>ROUND(Эндоскопия_расчет!F95*Эндоскопия_расчет!F$118,0)</f>
        <v>0</v>
      </c>
      <c r="G93" s="197">
        <f>ROUND(Эндоскопия_расчет!G95*Эндоскопия_расчет!G$118,0)</f>
        <v>0</v>
      </c>
      <c r="H93" s="197">
        <f>ROUND(Эндоскопия_расчет!H95*Эндоскопия_расчет!H$118,0)</f>
        <v>0</v>
      </c>
      <c r="I93" s="197">
        <f>ROUND(Эндоскопия_расчет!I95*Эндоскопия_расчет!I$118,0)</f>
        <v>0</v>
      </c>
      <c r="J93" s="197">
        <f>ROUND(Эндоскопия_расчет!J95*Эндоскопия_расчет!J$118,0)</f>
        <v>0</v>
      </c>
      <c r="K93" s="197">
        <f>ROUND(Эндоскопия_расчет!K95*Эндоскопия_расчет!K$118,0)</f>
        <v>0</v>
      </c>
      <c r="L93" s="197">
        <f>ROUND(Эндоскопия_расчет!L95*Эндоскопия_расчет!L$118,0)</f>
        <v>0</v>
      </c>
      <c r="M93" s="197">
        <f>ROUND(Эндоскопия_расчет!M95*Эндоскопия_расчет!M$118,0)</f>
        <v>0</v>
      </c>
      <c r="N93" s="197">
        <f>ROUND(Эндоскопия_расчет!N95*Эндоскопия_расчет!N$118,0)</f>
        <v>0</v>
      </c>
      <c r="O93" s="197">
        <f>ROUND(Эндоскопия_расчет!O95*Эндоскопия_расчет!O$118,0)</f>
        <v>0</v>
      </c>
      <c r="P93" s="197">
        <f>ROUND(Эндоскопия_расчет!P95*Эндоскопия_расчет!P$118,0)</f>
        <v>0</v>
      </c>
      <c r="Q93" s="197">
        <f>ROUND(Эндоскопия_расчет!Q95*Эндоскопия_расчет!Q$118,0)</f>
        <v>0</v>
      </c>
      <c r="R93" s="197">
        <f>ROUND(Эндоскопия_расчет!R95*Эндоскопия_расчет!R$118,0)</f>
        <v>0</v>
      </c>
      <c r="S93" s="197">
        <f>ROUND(Эндоскопия_расчет!S95*Эндоскопия_расчет!S$118,0)</f>
        <v>0</v>
      </c>
      <c r="T93" s="197">
        <f>ROUND(Эндоскопия_расчет!T95*Эндоскопия_расчет!T$118,0)</f>
        <v>0</v>
      </c>
      <c r="U93" s="197">
        <f>ROUND(Эндоскопия_расчет!U95*Эндоскопия_расчет!U$118,0)</f>
        <v>0</v>
      </c>
      <c r="V93" s="197">
        <f>ROUND(Эндоскопия_расчет!V95*Эндоскопия_расчет!V$118,0)</f>
        <v>0</v>
      </c>
      <c r="W93" s="197">
        <f>ROUND(Эндоскопия_расчет!W95*Эндоскопия_расчет!W$118,0)</f>
        <v>0</v>
      </c>
      <c r="X93" s="197">
        <f>ROUND(Эндоскопия_расчет!X95*Эндоскопия_расчет!X$118,0)</f>
        <v>0</v>
      </c>
      <c r="Y93" s="197">
        <f>ROUND(Эндоскопия_расчет!Y95*Эндоскопия_расчет!Y$118,0)</f>
        <v>0</v>
      </c>
      <c r="Z93" s="357">
        <f t="shared" si="70"/>
        <v>0</v>
      </c>
      <c r="AA93" s="358">
        <f t="shared" si="62"/>
        <v>0</v>
      </c>
      <c r="AB93" s="358">
        <f t="shared" si="71"/>
        <v>0</v>
      </c>
      <c r="AC93" s="358">
        <f t="shared" si="72"/>
        <v>0</v>
      </c>
      <c r="AD93" s="358">
        <f t="shared" si="73"/>
        <v>0</v>
      </c>
      <c r="AE93" s="358">
        <f t="shared" si="74"/>
        <v>0</v>
      </c>
      <c r="AF93" s="358">
        <f t="shared" si="75"/>
        <v>0</v>
      </c>
      <c r="AG93" s="358">
        <f t="shared" si="76"/>
        <v>0</v>
      </c>
      <c r="AH93" s="358">
        <f t="shared" si="77"/>
        <v>0</v>
      </c>
      <c r="AI93" s="358">
        <f t="shared" si="78"/>
        <v>0</v>
      </c>
      <c r="AJ93" s="358">
        <f t="shared" si="79"/>
        <v>0</v>
      </c>
      <c r="AK93" s="358">
        <f t="shared" si="80"/>
        <v>0</v>
      </c>
      <c r="AL93" s="358">
        <f t="shared" si="81"/>
        <v>0</v>
      </c>
      <c r="AM93" s="358">
        <f t="shared" si="82"/>
        <v>0</v>
      </c>
      <c r="AN93" s="358">
        <f t="shared" si="83"/>
        <v>0</v>
      </c>
      <c r="AO93" s="358">
        <f t="shared" si="84"/>
        <v>0</v>
      </c>
      <c r="AP93" s="358">
        <f t="shared" si="85"/>
        <v>0</v>
      </c>
      <c r="AQ93" s="358">
        <f t="shared" si="86"/>
        <v>0</v>
      </c>
      <c r="AR93" s="358">
        <f t="shared" si="87"/>
        <v>0</v>
      </c>
      <c r="AS93" s="358">
        <f t="shared" si="88"/>
        <v>0</v>
      </c>
      <c r="AT93" s="358">
        <f t="shared" si="89"/>
        <v>0</v>
      </c>
      <c r="AU93" s="358">
        <f t="shared" si="90"/>
        <v>0</v>
      </c>
      <c r="AV93" s="358">
        <f t="shared" si="91"/>
        <v>0</v>
      </c>
    </row>
    <row r="94" spans="1:48" ht="20.25">
      <c r="A94" s="234">
        <f t="shared" si="93"/>
        <v>82</v>
      </c>
      <c r="B94" s="233" t="s">
        <v>235</v>
      </c>
      <c r="C94" s="295">
        <f t="shared" si="69"/>
        <v>0</v>
      </c>
      <c r="D94" s="197">
        <f>ROUND(Эндоскопия_расчет!D96*Эндоскопия_расчет!D$118,0)</f>
        <v>0</v>
      </c>
      <c r="E94" s="197">
        <f>ROUND(Эндоскопия_расчет!E96*Эндоскопия_расчет!E$118,0)</f>
        <v>0</v>
      </c>
      <c r="F94" s="197">
        <f>ROUND(Эндоскопия_расчет!F96*Эндоскопия_расчет!F$118,0)</f>
        <v>0</v>
      </c>
      <c r="G94" s="197">
        <f>ROUND(Эндоскопия_расчет!G96*Эндоскопия_расчет!G$118,0)</f>
        <v>0</v>
      </c>
      <c r="H94" s="197">
        <f>ROUND(Эндоскопия_расчет!H96*Эндоскопия_расчет!H$118,0)</f>
        <v>0</v>
      </c>
      <c r="I94" s="197">
        <f>ROUND(Эндоскопия_расчет!I96*Эндоскопия_расчет!I$118,0)</f>
        <v>0</v>
      </c>
      <c r="J94" s="197">
        <f>ROUND(Эндоскопия_расчет!J96*Эндоскопия_расчет!J$118,0)</f>
        <v>0</v>
      </c>
      <c r="K94" s="197">
        <f>ROUND(Эндоскопия_расчет!K96*Эндоскопия_расчет!K$118,0)</f>
        <v>0</v>
      </c>
      <c r="L94" s="197">
        <f>ROUND(Эндоскопия_расчет!L96*Эндоскопия_расчет!L$118,0)</f>
        <v>0</v>
      </c>
      <c r="M94" s="197">
        <f>ROUND(Эндоскопия_расчет!M96*Эндоскопия_расчет!M$118,0)</f>
        <v>0</v>
      </c>
      <c r="N94" s="197">
        <f>ROUND(Эндоскопия_расчет!N96*Эндоскопия_расчет!N$118,0)</f>
        <v>0</v>
      </c>
      <c r="O94" s="197">
        <f>ROUND(Эндоскопия_расчет!O96*Эндоскопия_расчет!O$118,0)</f>
        <v>0</v>
      </c>
      <c r="P94" s="197">
        <f>ROUND(Эндоскопия_расчет!P96*Эндоскопия_расчет!P$118,0)</f>
        <v>0</v>
      </c>
      <c r="Q94" s="197">
        <f>ROUND(Эндоскопия_расчет!Q96*Эндоскопия_расчет!Q$118,0)</f>
        <v>0</v>
      </c>
      <c r="R94" s="197">
        <f>ROUND(Эндоскопия_расчет!R96*Эндоскопия_расчет!R$118,0)</f>
        <v>0</v>
      </c>
      <c r="S94" s="197">
        <f>ROUND(Эндоскопия_расчет!S96*Эндоскопия_расчет!S$118,0)</f>
        <v>0</v>
      </c>
      <c r="T94" s="197">
        <f>ROUND(Эндоскопия_расчет!T96*Эндоскопия_расчет!T$118,0)</f>
        <v>0</v>
      </c>
      <c r="U94" s="197">
        <f>ROUND(Эндоскопия_расчет!U96*Эндоскопия_расчет!U$118,0)</f>
        <v>0</v>
      </c>
      <c r="V94" s="197">
        <f>ROUND(Эндоскопия_расчет!V96*Эндоскопия_расчет!V$118,0)</f>
        <v>0</v>
      </c>
      <c r="W94" s="197">
        <f>ROUND(Эндоскопия_расчет!W96*Эндоскопия_расчет!W$118,0)</f>
        <v>0</v>
      </c>
      <c r="X94" s="197">
        <f>ROUND(Эндоскопия_расчет!X96*Эндоскопия_расчет!X$118,0)</f>
        <v>0</v>
      </c>
      <c r="Y94" s="197">
        <f>ROUND(Эндоскопия_расчет!Y96*Эндоскопия_расчет!Y$118,0)</f>
        <v>0</v>
      </c>
      <c r="Z94" s="357">
        <f t="shared" si="70"/>
        <v>0</v>
      </c>
      <c r="AA94" s="358">
        <f t="shared" si="62"/>
        <v>0</v>
      </c>
      <c r="AB94" s="358">
        <f t="shared" si="71"/>
        <v>0</v>
      </c>
      <c r="AC94" s="358">
        <f t="shared" si="72"/>
        <v>0</v>
      </c>
      <c r="AD94" s="358">
        <f t="shared" si="73"/>
        <v>0</v>
      </c>
      <c r="AE94" s="358">
        <f t="shared" si="74"/>
        <v>0</v>
      </c>
      <c r="AF94" s="358">
        <f t="shared" si="75"/>
        <v>0</v>
      </c>
      <c r="AG94" s="358">
        <f t="shared" si="76"/>
        <v>0</v>
      </c>
      <c r="AH94" s="358">
        <f t="shared" si="77"/>
        <v>0</v>
      </c>
      <c r="AI94" s="358">
        <f t="shared" si="78"/>
        <v>0</v>
      </c>
      <c r="AJ94" s="358">
        <f t="shared" si="79"/>
        <v>0</v>
      </c>
      <c r="AK94" s="358">
        <f t="shared" si="80"/>
        <v>0</v>
      </c>
      <c r="AL94" s="358">
        <f t="shared" si="81"/>
        <v>0</v>
      </c>
      <c r="AM94" s="358">
        <f t="shared" si="82"/>
        <v>0</v>
      </c>
      <c r="AN94" s="358">
        <f t="shared" si="83"/>
        <v>0</v>
      </c>
      <c r="AO94" s="358">
        <f t="shared" si="84"/>
        <v>0</v>
      </c>
      <c r="AP94" s="358">
        <f t="shared" si="85"/>
        <v>0</v>
      </c>
      <c r="AQ94" s="358">
        <f t="shared" si="86"/>
        <v>0</v>
      </c>
      <c r="AR94" s="358">
        <f t="shared" si="87"/>
        <v>0</v>
      </c>
      <c r="AS94" s="358">
        <f t="shared" si="88"/>
        <v>0</v>
      </c>
      <c r="AT94" s="358">
        <f t="shared" si="89"/>
        <v>0</v>
      </c>
      <c r="AU94" s="358">
        <f t="shared" si="90"/>
        <v>0</v>
      </c>
      <c r="AV94" s="358">
        <f t="shared" si="91"/>
        <v>0</v>
      </c>
    </row>
    <row r="95" spans="1:48" ht="20.25">
      <c r="A95" s="234">
        <f t="shared" si="93"/>
        <v>83</v>
      </c>
      <c r="B95" s="246" t="s">
        <v>236</v>
      </c>
      <c r="C95" s="295">
        <f t="shared" si="69"/>
        <v>0</v>
      </c>
      <c r="D95" s="197">
        <f>ROUND(Эндоскопия_расчет!D97*Эндоскопия_расчет!D$118,0)</f>
        <v>0</v>
      </c>
      <c r="E95" s="197">
        <f>ROUND(Эндоскопия_расчет!E97*Эндоскопия_расчет!E$118,0)</f>
        <v>0</v>
      </c>
      <c r="F95" s="197">
        <f>ROUND(Эндоскопия_расчет!F97*Эндоскопия_расчет!F$118,0)</f>
        <v>0</v>
      </c>
      <c r="G95" s="197">
        <f>ROUND(Эндоскопия_расчет!G97*Эндоскопия_расчет!G$118,0)</f>
        <v>0</v>
      </c>
      <c r="H95" s="197">
        <f>ROUND(Эндоскопия_расчет!H97*Эндоскопия_расчет!H$118,0)</f>
        <v>0</v>
      </c>
      <c r="I95" s="197">
        <f>ROUND(Эндоскопия_расчет!I97*Эндоскопия_расчет!I$118,0)</f>
        <v>0</v>
      </c>
      <c r="J95" s="197">
        <f>ROUND(Эндоскопия_расчет!J97*Эндоскопия_расчет!J$118,0)</f>
        <v>0</v>
      </c>
      <c r="K95" s="197">
        <f>ROUND(Эндоскопия_расчет!K97*Эндоскопия_расчет!K$118,0)</f>
        <v>0</v>
      </c>
      <c r="L95" s="197">
        <f>ROUND(Эндоскопия_расчет!L97*Эндоскопия_расчет!L$118,0)</f>
        <v>0</v>
      </c>
      <c r="M95" s="197">
        <f>ROUND(Эндоскопия_расчет!M97*Эндоскопия_расчет!M$118,0)</f>
        <v>0</v>
      </c>
      <c r="N95" s="197">
        <f>ROUND(Эндоскопия_расчет!N97*Эндоскопия_расчет!N$118,0)</f>
        <v>0</v>
      </c>
      <c r="O95" s="197">
        <f>ROUND(Эндоскопия_расчет!O97*Эндоскопия_расчет!O$118,0)</f>
        <v>0</v>
      </c>
      <c r="P95" s="197">
        <f>ROUND(Эндоскопия_расчет!P97*Эндоскопия_расчет!P$118,0)</f>
        <v>0</v>
      </c>
      <c r="Q95" s="197">
        <f>ROUND(Эндоскопия_расчет!Q97*Эндоскопия_расчет!Q$118,0)</f>
        <v>0</v>
      </c>
      <c r="R95" s="197">
        <f>ROUND(Эндоскопия_расчет!R97*Эндоскопия_расчет!R$118,0)</f>
        <v>0</v>
      </c>
      <c r="S95" s="197">
        <f>ROUND(Эндоскопия_расчет!S97*Эндоскопия_расчет!S$118,0)</f>
        <v>0</v>
      </c>
      <c r="T95" s="197">
        <f>ROUND(Эндоскопия_расчет!T97*Эндоскопия_расчет!T$118,0)</f>
        <v>0</v>
      </c>
      <c r="U95" s="197">
        <f>ROUND(Эндоскопия_расчет!U97*Эндоскопия_расчет!U$118,0)</f>
        <v>0</v>
      </c>
      <c r="V95" s="197">
        <f>ROUND(Эндоскопия_расчет!V97*Эндоскопия_расчет!V$118,0)</f>
        <v>0</v>
      </c>
      <c r="W95" s="197">
        <f>ROUND(Эндоскопия_расчет!W97*Эндоскопия_расчет!W$118,0)</f>
        <v>0</v>
      </c>
      <c r="X95" s="197">
        <f>ROUND(Эндоскопия_расчет!X97*Эндоскопия_расчет!X$118,0)</f>
        <v>0</v>
      </c>
      <c r="Y95" s="197">
        <f>ROUND(Эндоскопия_расчет!Y97*Эндоскопия_расчет!Y$118,0)</f>
        <v>0</v>
      </c>
      <c r="Z95" s="357">
        <f t="shared" si="70"/>
        <v>0</v>
      </c>
      <c r="AA95" s="358">
        <f t="shared" si="62"/>
        <v>0</v>
      </c>
      <c r="AB95" s="358">
        <f t="shared" si="71"/>
        <v>0</v>
      </c>
      <c r="AC95" s="358">
        <f t="shared" si="72"/>
        <v>0</v>
      </c>
      <c r="AD95" s="358">
        <f t="shared" si="73"/>
        <v>0</v>
      </c>
      <c r="AE95" s="358">
        <f t="shared" si="74"/>
        <v>0</v>
      </c>
      <c r="AF95" s="358">
        <f t="shared" si="75"/>
        <v>0</v>
      </c>
      <c r="AG95" s="358">
        <f t="shared" si="76"/>
        <v>0</v>
      </c>
      <c r="AH95" s="358">
        <f t="shared" si="77"/>
        <v>0</v>
      </c>
      <c r="AI95" s="358">
        <f t="shared" si="78"/>
        <v>0</v>
      </c>
      <c r="AJ95" s="358">
        <f t="shared" si="79"/>
        <v>0</v>
      </c>
      <c r="AK95" s="358">
        <f t="shared" si="80"/>
        <v>0</v>
      </c>
      <c r="AL95" s="358">
        <f t="shared" si="81"/>
        <v>0</v>
      </c>
      <c r="AM95" s="358">
        <f t="shared" si="82"/>
        <v>0</v>
      </c>
      <c r="AN95" s="358">
        <f t="shared" si="83"/>
        <v>0</v>
      </c>
      <c r="AO95" s="358">
        <f t="shared" si="84"/>
        <v>0</v>
      </c>
      <c r="AP95" s="358">
        <f t="shared" si="85"/>
        <v>0</v>
      </c>
      <c r="AQ95" s="358">
        <f t="shared" si="86"/>
        <v>0</v>
      </c>
      <c r="AR95" s="358">
        <f t="shared" si="87"/>
        <v>0</v>
      </c>
      <c r="AS95" s="358">
        <f t="shared" si="88"/>
        <v>0</v>
      </c>
      <c r="AT95" s="358">
        <f t="shared" si="89"/>
        <v>0</v>
      </c>
      <c r="AU95" s="358">
        <f t="shared" si="90"/>
        <v>0</v>
      </c>
      <c r="AV95" s="358">
        <f t="shared" si="91"/>
        <v>0</v>
      </c>
    </row>
    <row r="96" spans="1:48" ht="20.25">
      <c r="A96" s="234">
        <f t="shared" si="93"/>
        <v>84</v>
      </c>
      <c r="B96" s="246" t="s">
        <v>237</v>
      </c>
      <c r="C96" s="295">
        <f t="shared" si="69"/>
        <v>0</v>
      </c>
      <c r="D96" s="197">
        <f>ROUND(Эндоскопия_расчет!D98*Эндоскопия_расчет!D$118,0)</f>
        <v>0</v>
      </c>
      <c r="E96" s="197">
        <f>ROUND(Эндоскопия_расчет!E98*Эндоскопия_расчет!E$118,0)</f>
        <v>0</v>
      </c>
      <c r="F96" s="197">
        <f>ROUND(Эндоскопия_расчет!F98*Эндоскопия_расчет!F$118,0)</f>
        <v>0</v>
      </c>
      <c r="G96" s="197">
        <f>ROUND(Эндоскопия_расчет!G98*Эндоскопия_расчет!G$118,0)</f>
        <v>0</v>
      </c>
      <c r="H96" s="197">
        <f>ROUND(Эндоскопия_расчет!H98*Эндоскопия_расчет!H$118,0)</f>
        <v>0</v>
      </c>
      <c r="I96" s="197">
        <f>ROUND(Эндоскопия_расчет!I98*Эндоскопия_расчет!I$118,0)</f>
        <v>0</v>
      </c>
      <c r="J96" s="197">
        <f>ROUND(Эндоскопия_расчет!J98*Эндоскопия_расчет!J$118,0)</f>
        <v>0</v>
      </c>
      <c r="K96" s="197">
        <f>ROUND(Эндоскопия_расчет!K98*Эндоскопия_расчет!K$118,0)</f>
        <v>0</v>
      </c>
      <c r="L96" s="197">
        <f>ROUND(Эндоскопия_расчет!L98*Эндоскопия_расчет!L$118,0)</f>
        <v>0</v>
      </c>
      <c r="M96" s="197">
        <f>ROUND(Эндоскопия_расчет!M98*Эндоскопия_расчет!M$118,0)</f>
        <v>0</v>
      </c>
      <c r="N96" s="197">
        <f>ROUND(Эндоскопия_расчет!N98*Эндоскопия_расчет!N$118,0)</f>
        <v>0</v>
      </c>
      <c r="O96" s="197">
        <f>ROUND(Эндоскопия_расчет!O98*Эндоскопия_расчет!O$118,0)</f>
        <v>0</v>
      </c>
      <c r="P96" s="197">
        <f>ROUND(Эндоскопия_расчет!P98*Эндоскопия_расчет!P$118,0)</f>
        <v>0</v>
      </c>
      <c r="Q96" s="197">
        <f>ROUND(Эндоскопия_расчет!Q98*Эндоскопия_расчет!Q$118,0)</f>
        <v>0</v>
      </c>
      <c r="R96" s="197">
        <f>ROUND(Эндоскопия_расчет!R98*Эндоскопия_расчет!R$118,0)</f>
        <v>0</v>
      </c>
      <c r="S96" s="197">
        <f>ROUND(Эндоскопия_расчет!S98*Эндоскопия_расчет!S$118,0)</f>
        <v>0</v>
      </c>
      <c r="T96" s="197">
        <f>ROUND(Эндоскопия_расчет!T98*Эндоскопия_расчет!T$118,0)</f>
        <v>0</v>
      </c>
      <c r="U96" s="197">
        <f>ROUND(Эндоскопия_расчет!U98*Эндоскопия_расчет!U$118,0)</f>
        <v>0</v>
      </c>
      <c r="V96" s="197">
        <f>ROUND(Эндоскопия_расчет!V98*Эндоскопия_расчет!V$118,0)</f>
        <v>0</v>
      </c>
      <c r="W96" s="197">
        <f>ROUND(Эндоскопия_расчет!W98*Эндоскопия_расчет!W$118,0)</f>
        <v>0</v>
      </c>
      <c r="X96" s="197">
        <f>ROUND(Эндоскопия_расчет!X98*Эндоскопия_расчет!X$118,0)</f>
        <v>0</v>
      </c>
      <c r="Y96" s="197">
        <f>ROUND(Эндоскопия_расчет!Y98*Эндоскопия_расчет!Y$118,0)</f>
        <v>0</v>
      </c>
      <c r="Z96" s="357">
        <f t="shared" si="70"/>
        <v>0</v>
      </c>
      <c r="AA96" s="358">
        <f t="shared" si="62"/>
        <v>0</v>
      </c>
      <c r="AB96" s="358">
        <f t="shared" si="71"/>
        <v>0</v>
      </c>
      <c r="AC96" s="358">
        <f t="shared" si="72"/>
        <v>0</v>
      </c>
      <c r="AD96" s="358">
        <f t="shared" si="73"/>
        <v>0</v>
      </c>
      <c r="AE96" s="358">
        <f t="shared" si="74"/>
        <v>0</v>
      </c>
      <c r="AF96" s="358">
        <f t="shared" si="75"/>
        <v>0</v>
      </c>
      <c r="AG96" s="358">
        <f t="shared" si="76"/>
        <v>0</v>
      </c>
      <c r="AH96" s="358">
        <f t="shared" si="77"/>
        <v>0</v>
      </c>
      <c r="AI96" s="358">
        <f t="shared" si="78"/>
        <v>0</v>
      </c>
      <c r="AJ96" s="358">
        <f t="shared" si="79"/>
        <v>0</v>
      </c>
      <c r="AK96" s="358">
        <f t="shared" si="80"/>
        <v>0</v>
      </c>
      <c r="AL96" s="358">
        <f t="shared" si="81"/>
        <v>0</v>
      </c>
      <c r="AM96" s="358">
        <f t="shared" si="82"/>
        <v>0</v>
      </c>
      <c r="AN96" s="358">
        <f t="shared" si="83"/>
        <v>0</v>
      </c>
      <c r="AO96" s="358">
        <f t="shared" si="84"/>
        <v>0</v>
      </c>
      <c r="AP96" s="358">
        <f t="shared" si="85"/>
        <v>0</v>
      </c>
      <c r="AQ96" s="358">
        <f t="shared" si="86"/>
        <v>0</v>
      </c>
      <c r="AR96" s="358">
        <f t="shared" si="87"/>
        <v>0</v>
      </c>
      <c r="AS96" s="358">
        <f t="shared" si="88"/>
        <v>0</v>
      </c>
      <c r="AT96" s="358">
        <f t="shared" si="89"/>
        <v>0</v>
      </c>
      <c r="AU96" s="358">
        <f t="shared" si="90"/>
        <v>0</v>
      </c>
      <c r="AV96" s="358">
        <f t="shared" si="91"/>
        <v>0</v>
      </c>
    </row>
    <row r="97" spans="1:48" ht="20.25">
      <c r="A97" s="234">
        <f t="shared" si="93"/>
        <v>85</v>
      </c>
      <c r="B97" s="246" t="s">
        <v>238</v>
      </c>
      <c r="C97" s="295">
        <f t="shared" si="69"/>
        <v>0</v>
      </c>
      <c r="D97" s="197">
        <f>ROUND(Эндоскопия_расчет!D99*Эндоскопия_расчет!D$118,0)</f>
        <v>0</v>
      </c>
      <c r="E97" s="197">
        <f>ROUND(Эндоскопия_расчет!E99*Эндоскопия_расчет!E$118,0)</f>
        <v>0</v>
      </c>
      <c r="F97" s="197">
        <f>ROUND(Эндоскопия_расчет!F99*Эндоскопия_расчет!F$118,0)</f>
        <v>0</v>
      </c>
      <c r="G97" s="197">
        <f>ROUND(Эндоскопия_расчет!G99*Эндоскопия_расчет!G$118,0)</f>
        <v>0</v>
      </c>
      <c r="H97" s="197">
        <f>ROUND(Эндоскопия_расчет!H99*Эндоскопия_расчет!H$118,0)</f>
        <v>0</v>
      </c>
      <c r="I97" s="197">
        <f>ROUND(Эндоскопия_расчет!I99*Эндоскопия_расчет!I$118,0)</f>
        <v>0</v>
      </c>
      <c r="J97" s="197">
        <f>ROUND(Эндоскопия_расчет!J99*Эндоскопия_расчет!J$118,0)</f>
        <v>0</v>
      </c>
      <c r="K97" s="197">
        <f>ROUND(Эндоскопия_расчет!K99*Эндоскопия_расчет!K$118,0)</f>
        <v>0</v>
      </c>
      <c r="L97" s="197">
        <f>ROUND(Эндоскопия_расчет!L99*Эндоскопия_расчет!L$118,0)</f>
        <v>0</v>
      </c>
      <c r="M97" s="197">
        <f>ROUND(Эндоскопия_расчет!M99*Эндоскопия_расчет!M$118,0)</f>
        <v>0</v>
      </c>
      <c r="N97" s="197">
        <f>ROUND(Эндоскопия_расчет!N99*Эндоскопия_расчет!N$118,0)</f>
        <v>0</v>
      </c>
      <c r="O97" s="197">
        <f>ROUND(Эндоскопия_расчет!O99*Эндоскопия_расчет!O$118,0)</f>
        <v>0</v>
      </c>
      <c r="P97" s="197">
        <f>ROUND(Эндоскопия_расчет!P99*Эндоскопия_расчет!P$118,0)</f>
        <v>0</v>
      </c>
      <c r="Q97" s="197">
        <f>ROUND(Эндоскопия_расчет!Q99*Эндоскопия_расчет!Q$118,0)</f>
        <v>0</v>
      </c>
      <c r="R97" s="197">
        <f>ROUND(Эндоскопия_расчет!R99*Эндоскопия_расчет!R$118,0)</f>
        <v>0</v>
      </c>
      <c r="S97" s="197">
        <f>ROUND(Эндоскопия_расчет!S99*Эндоскопия_расчет!S$118,0)</f>
        <v>0</v>
      </c>
      <c r="T97" s="197">
        <f>ROUND(Эндоскопия_расчет!T99*Эндоскопия_расчет!T$118,0)</f>
        <v>0</v>
      </c>
      <c r="U97" s="197">
        <f>ROUND(Эндоскопия_расчет!U99*Эндоскопия_расчет!U$118,0)</f>
        <v>0</v>
      </c>
      <c r="V97" s="197">
        <f>ROUND(Эндоскопия_расчет!V99*Эндоскопия_расчет!V$118,0)</f>
        <v>0</v>
      </c>
      <c r="W97" s="197">
        <f>ROUND(Эндоскопия_расчет!W99*Эндоскопия_расчет!W$118,0)</f>
        <v>0</v>
      </c>
      <c r="X97" s="197">
        <f>ROUND(Эндоскопия_расчет!X99*Эндоскопия_расчет!X$118,0)</f>
        <v>0</v>
      </c>
      <c r="Y97" s="197">
        <f>ROUND(Эндоскопия_расчет!Y99*Эндоскопия_расчет!Y$118,0)</f>
        <v>0</v>
      </c>
      <c r="Z97" s="357">
        <f t="shared" si="70"/>
        <v>0</v>
      </c>
      <c r="AA97" s="358">
        <f t="shared" si="62"/>
        <v>0</v>
      </c>
      <c r="AB97" s="358">
        <f t="shared" si="71"/>
        <v>0</v>
      </c>
      <c r="AC97" s="358">
        <f t="shared" si="72"/>
        <v>0</v>
      </c>
      <c r="AD97" s="358">
        <f t="shared" si="73"/>
        <v>0</v>
      </c>
      <c r="AE97" s="358">
        <f t="shared" si="74"/>
        <v>0</v>
      </c>
      <c r="AF97" s="358">
        <f t="shared" si="75"/>
        <v>0</v>
      </c>
      <c r="AG97" s="358">
        <f t="shared" si="76"/>
        <v>0</v>
      </c>
      <c r="AH97" s="358">
        <f t="shared" si="77"/>
        <v>0</v>
      </c>
      <c r="AI97" s="358">
        <f t="shared" si="78"/>
        <v>0</v>
      </c>
      <c r="AJ97" s="358">
        <f t="shared" si="79"/>
        <v>0</v>
      </c>
      <c r="AK97" s="358">
        <f t="shared" si="80"/>
        <v>0</v>
      </c>
      <c r="AL97" s="358">
        <f t="shared" si="81"/>
        <v>0</v>
      </c>
      <c r="AM97" s="358">
        <f t="shared" si="82"/>
        <v>0</v>
      </c>
      <c r="AN97" s="358">
        <f t="shared" si="83"/>
        <v>0</v>
      </c>
      <c r="AO97" s="358">
        <f t="shared" si="84"/>
        <v>0</v>
      </c>
      <c r="AP97" s="358">
        <f t="shared" si="85"/>
        <v>0</v>
      </c>
      <c r="AQ97" s="358">
        <f t="shared" si="86"/>
        <v>0</v>
      </c>
      <c r="AR97" s="358">
        <f t="shared" si="87"/>
        <v>0</v>
      </c>
      <c r="AS97" s="358">
        <f t="shared" si="88"/>
        <v>0</v>
      </c>
      <c r="AT97" s="358">
        <f t="shared" si="89"/>
        <v>0</v>
      </c>
      <c r="AU97" s="358">
        <f t="shared" si="90"/>
        <v>0</v>
      </c>
      <c r="AV97" s="358">
        <f t="shared" si="91"/>
        <v>0</v>
      </c>
    </row>
    <row r="98" spans="1:48" ht="20.25">
      <c r="A98" s="234">
        <f t="shared" si="93"/>
        <v>86</v>
      </c>
      <c r="B98" s="246" t="s">
        <v>239</v>
      </c>
      <c r="C98" s="295">
        <f t="shared" si="69"/>
        <v>0</v>
      </c>
      <c r="D98" s="197">
        <f>ROUND(Эндоскопия_расчет!D100*Эндоскопия_расчет!D$118,0)</f>
        <v>0</v>
      </c>
      <c r="E98" s="197">
        <f>ROUND(Эндоскопия_расчет!E100*Эндоскопия_расчет!E$118,0)</f>
        <v>0</v>
      </c>
      <c r="F98" s="197">
        <f>ROUND(Эндоскопия_расчет!F100*Эндоскопия_расчет!F$118,0)</f>
        <v>0</v>
      </c>
      <c r="G98" s="197">
        <f>ROUND(Эндоскопия_расчет!G100*Эндоскопия_расчет!G$118,0)</f>
        <v>0</v>
      </c>
      <c r="H98" s="197">
        <f>ROUND(Эндоскопия_расчет!H100*Эндоскопия_расчет!H$118,0)</f>
        <v>0</v>
      </c>
      <c r="I98" s="197">
        <f>ROUND(Эндоскопия_расчет!I100*Эндоскопия_расчет!I$118,0)</f>
        <v>0</v>
      </c>
      <c r="J98" s="197">
        <f>ROUND(Эндоскопия_расчет!J100*Эндоскопия_расчет!J$118,0)</f>
        <v>0</v>
      </c>
      <c r="K98" s="197">
        <f>ROUND(Эндоскопия_расчет!K100*Эндоскопия_расчет!K$118,0)</f>
        <v>0</v>
      </c>
      <c r="L98" s="197">
        <f>ROUND(Эндоскопия_расчет!L100*Эндоскопия_расчет!L$118,0)</f>
        <v>0</v>
      </c>
      <c r="M98" s="197">
        <f>ROUND(Эндоскопия_расчет!M100*Эндоскопия_расчет!M$118,0)</f>
        <v>0</v>
      </c>
      <c r="N98" s="197">
        <f>ROUND(Эндоскопия_расчет!N100*Эндоскопия_расчет!N$118,0)</f>
        <v>0</v>
      </c>
      <c r="O98" s="197">
        <f>ROUND(Эндоскопия_расчет!O100*Эндоскопия_расчет!O$118,0)</f>
        <v>0</v>
      </c>
      <c r="P98" s="197">
        <f>ROUND(Эндоскопия_расчет!P100*Эндоскопия_расчет!P$118,0)</f>
        <v>0</v>
      </c>
      <c r="Q98" s="197">
        <f>ROUND(Эндоскопия_расчет!Q100*Эндоскопия_расчет!Q$118,0)</f>
        <v>0</v>
      </c>
      <c r="R98" s="197">
        <f>ROUND(Эндоскопия_расчет!R100*Эндоскопия_расчет!R$118,0)</f>
        <v>0</v>
      </c>
      <c r="S98" s="197">
        <f>ROUND(Эндоскопия_расчет!S100*Эндоскопия_расчет!S$118,0)</f>
        <v>0</v>
      </c>
      <c r="T98" s="197">
        <f>ROUND(Эндоскопия_расчет!T100*Эндоскопия_расчет!T$118,0)</f>
        <v>0</v>
      </c>
      <c r="U98" s="197">
        <f>ROUND(Эндоскопия_расчет!U100*Эндоскопия_расчет!U$118,0)</f>
        <v>0</v>
      </c>
      <c r="V98" s="197">
        <f>ROUND(Эндоскопия_расчет!V100*Эндоскопия_расчет!V$118,0)</f>
        <v>0</v>
      </c>
      <c r="W98" s="197">
        <f>ROUND(Эндоскопия_расчет!W100*Эндоскопия_расчет!W$118,0)</f>
        <v>0</v>
      </c>
      <c r="X98" s="197">
        <f>ROUND(Эндоскопия_расчет!X100*Эндоскопия_расчет!X$118,0)</f>
        <v>0</v>
      </c>
      <c r="Y98" s="197">
        <f>ROUND(Эндоскопия_расчет!Y100*Эндоскопия_расчет!Y$118,0)</f>
        <v>0</v>
      </c>
      <c r="Z98" s="357">
        <f t="shared" si="70"/>
        <v>0</v>
      </c>
      <c r="AA98" s="358">
        <f t="shared" si="62"/>
        <v>0</v>
      </c>
      <c r="AB98" s="358">
        <f t="shared" si="71"/>
        <v>0</v>
      </c>
      <c r="AC98" s="358">
        <f t="shared" si="72"/>
        <v>0</v>
      </c>
      <c r="AD98" s="358">
        <f t="shared" si="73"/>
        <v>0</v>
      </c>
      <c r="AE98" s="358">
        <f t="shared" si="74"/>
        <v>0</v>
      </c>
      <c r="AF98" s="358">
        <f t="shared" si="75"/>
        <v>0</v>
      </c>
      <c r="AG98" s="358">
        <f t="shared" si="76"/>
        <v>0</v>
      </c>
      <c r="AH98" s="358">
        <f t="shared" si="77"/>
        <v>0</v>
      </c>
      <c r="AI98" s="358">
        <f t="shared" si="78"/>
        <v>0</v>
      </c>
      <c r="AJ98" s="358">
        <f t="shared" si="79"/>
        <v>0</v>
      </c>
      <c r="AK98" s="358">
        <f t="shared" si="80"/>
        <v>0</v>
      </c>
      <c r="AL98" s="358">
        <f t="shared" si="81"/>
        <v>0</v>
      </c>
      <c r="AM98" s="358">
        <f t="shared" si="82"/>
        <v>0</v>
      </c>
      <c r="AN98" s="358">
        <f t="shared" si="83"/>
        <v>0</v>
      </c>
      <c r="AO98" s="358">
        <f t="shared" si="84"/>
        <v>0</v>
      </c>
      <c r="AP98" s="358">
        <f t="shared" si="85"/>
        <v>0</v>
      </c>
      <c r="AQ98" s="358">
        <f t="shared" si="86"/>
        <v>0</v>
      </c>
      <c r="AR98" s="358">
        <f t="shared" si="87"/>
        <v>0</v>
      </c>
      <c r="AS98" s="358">
        <f t="shared" si="88"/>
        <v>0</v>
      </c>
      <c r="AT98" s="358">
        <f t="shared" si="89"/>
        <v>0</v>
      </c>
      <c r="AU98" s="358">
        <f t="shared" si="90"/>
        <v>0</v>
      </c>
      <c r="AV98" s="358">
        <f t="shared" si="91"/>
        <v>0</v>
      </c>
    </row>
    <row r="99" spans="1:48" ht="20.25">
      <c r="A99" s="234">
        <f t="shared" si="93"/>
        <v>87</v>
      </c>
      <c r="B99" s="246" t="s">
        <v>240</v>
      </c>
      <c r="C99" s="295">
        <f t="shared" si="69"/>
        <v>0</v>
      </c>
      <c r="D99" s="197">
        <f>ROUND(Эндоскопия_расчет!D101*Эндоскопия_расчет!D$118,0)</f>
        <v>0</v>
      </c>
      <c r="E99" s="197">
        <f>ROUND(Эндоскопия_расчет!E101*Эндоскопия_расчет!E$118,0)</f>
        <v>0</v>
      </c>
      <c r="F99" s="197">
        <f>ROUND(Эндоскопия_расчет!F101*Эндоскопия_расчет!F$118,0)</f>
        <v>0</v>
      </c>
      <c r="G99" s="197">
        <f>ROUND(Эндоскопия_расчет!G101*Эндоскопия_расчет!G$118,0)</f>
        <v>0</v>
      </c>
      <c r="H99" s="197">
        <f>ROUND(Эндоскопия_расчет!H101*Эндоскопия_расчет!H$118,0)</f>
        <v>0</v>
      </c>
      <c r="I99" s="197">
        <f>ROUND(Эндоскопия_расчет!I101*Эндоскопия_расчет!I$118,0)</f>
        <v>0</v>
      </c>
      <c r="J99" s="197">
        <f>ROUND(Эндоскопия_расчет!J101*Эндоскопия_расчет!J$118,0)</f>
        <v>0</v>
      </c>
      <c r="K99" s="197">
        <f>ROUND(Эндоскопия_расчет!K101*Эндоскопия_расчет!K$118,0)</f>
        <v>0</v>
      </c>
      <c r="L99" s="197">
        <f>ROUND(Эндоскопия_расчет!L101*Эндоскопия_расчет!L$118,0)</f>
        <v>0</v>
      </c>
      <c r="M99" s="197">
        <f>ROUND(Эндоскопия_расчет!M101*Эндоскопия_расчет!M$118,0)</f>
        <v>0</v>
      </c>
      <c r="N99" s="197">
        <f>ROUND(Эндоскопия_расчет!N101*Эндоскопия_расчет!N$118,0)</f>
        <v>0</v>
      </c>
      <c r="O99" s="197">
        <f>ROUND(Эндоскопия_расчет!O101*Эндоскопия_расчет!O$118,0)</f>
        <v>0</v>
      </c>
      <c r="P99" s="197">
        <f>ROUND(Эндоскопия_расчет!P101*Эндоскопия_расчет!P$118,0)</f>
        <v>0</v>
      </c>
      <c r="Q99" s="197">
        <f>ROUND(Эндоскопия_расчет!Q101*Эндоскопия_расчет!Q$118,0)</f>
        <v>0</v>
      </c>
      <c r="R99" s="197">
        <f>ROUND(Эндоскопия_расчет!R101*Эндоскопия_расчет!R$118,0)</f>
        <v>0</v>
      </c>
      <c r="S99" s="197">
        <f>ROUND(Эндоскопия_расчет!S101*Эндоскопия_расчет!S$118,0)</f>
        <v>0</v>
      </c>
      <c r="T99" s="197">
        <f>ROUND(Эндоскопия_расчет!T101*Эндоскопия_расчет!T$118,0)</f>
        <v>0</v>
      </c>
      <c r="U99" s="197">
        <f>ROUND(Эндоскопия_расчет!U101*Эндоскопия_расчет!U$118,0)</f>
        <v>0</v>
      </c>
      <c r="V99" s="197">
        <f>ROUND(Эндоскопия_расчет!V101*Эндоскопия_расчет!V$118,0)</f>
        <v>0</v>
      </c>
      <c r="W99" s="197">
        <f>ROUND(Эндоскопия_расчет!W101*Эндоскопия_расчет!W$118,0)</f>
        <v>0</v>
      </c>
      <c r="X99" s="197">
        <f>ROUND(Эндоскопия_расчет!X101*Эндоскопия_расчет!X$118,0)</f>
        <v>0</v>
      </c>
      <c r="Y99" s="197">
        <f>ROUND(Эндоскопия_расчет!Y101*Эндоскопия_расчет!Y$118,0)</f>
        <v>0</v>
      </c>
      <c r="Z99" s="357">
        <f t="shared" si="70"/>
        <v>0</v>
      </c>
      <c r="AA99" s="358">
        <f t="shared" si="62"/>
        <v>0</v>
      </c>
      <c r="AB99" s="358">
        <f t="shared" si="71"/>
        <v>0</v>
      </c>
      <c r="AC99" s="358">
        <f t="shared" si="72"/>
        <v>0</v>
      </c>
      <c r="AD99" s="358">
        <f t="shared" si="73"/>
        <v>0</v>
      </c>
      <c r="AE99" s="358">
        <f t="shared" si="74"/>
        <v>0</v>
      </c>
      <c r="AF99" s="358">
        <f t="shared" si="75"/>
        <v>0</v>
      </c>
      <c r="AG99" s="358">
        <f t="shared" si="76"/>
        <v>0</v>
      </c>
      <c r="AH99" s="358">
        <f t="shared" si="77"/>
        <v>0</v>
      </c>
      <c r="AI99" s="358">
        <f t="shared" si="78"/>
        <v>0</v>
      </c>
      <c r="AJ99" s="358">
        <f t="shared" si="79"/>
        <v>0</v>
      </c>
      <c r="AK99" s="358">
        <f t="shared" si="80"/>
        <v>0</v>
      </c>
      <c r="AL99" s="358">
        <f t="shared" si="81"/>
        <v>0</v>
      </c>
      <c r="AM99" s="358">
        <f t="shared" si="82"/>
        <v>0</v>
      </c>
      <c r="AN99" s="358">
        <f t="shared" si="83"/>
        <v>0</v>
      </c>
      <c r="AO99" s="358">
        <f t="shared" si="84"/>
        <v>0</v>
      </c>
      <c r="AP99" s="358">
        <f t="shared" si="85"/>
        <v>0</v>
      </c>
      <c r="AQ99" s="358">
        <f t="shared" si="86"/>
        <v>0</v>
      </c>
      <c r="AR99" s="358">
        <f t="shared" si="87"/>
        <v>0</v>
      </c>
      <c r="AS99" s="358">
        <f t="shared" si="88"/>
        <v>0</v>
      </c>
      <c r="AT99" s="358">
        <f t="shared" si="89"/>
        <v>0</v>
      </c>
      <c r="AU99" s="358">
        <f t="shared" si="90"/>
        <v>0</v>
      </c>
      <c r="AV99" s="358">
        <f t="shared" si="91"/>
        <v>0</v>
      </c>
    </row>
    <row r="100" spans="1:48" ht="20.25">
      <c r="A100" s="214"/>
      <c r="B100" s="215" t="s">
        <v>241</v>
      </c>
      <c r="C100" s="216">
        <f t="shared" ref="C100:D100" si="94">SUM(C59:C99)</f>
        <v>1268</v>
      </c>
      <c r="D100" s="216">
        <f t="shared" si="94"/>
        <v>345</v>
      </c>
      <c r="E100" s="216">
        <f t="shared" ref="E100:AV100" si="95">SUM(E59:E99)</f>
        <v>0</v>
      </c>
      <c r="F100" s="216">
        <f t="shared" si="95"/>
        <v>0</v>
      </c>
      <c r="G100" s="216">
        <f t="shared" si="95"/>
        <v>0</v>
      </c>
      <c r="H100" s="216">
        <f t="shared" si="95"/>
        <v>0</v>
      </c>
      <c r="I100" s="216">
        <f t="shared" si="95"/>
        <v>300</v>
      </c>
      <c r="J100" s="216">
        <f t="shared" si="95"/>
        <v>0</v>
      </c>
      <c r="K100" s="216">
        <f t="shared" si="95"/>
        <v>0</v>
      </c>
      <c r="L100" s="216">
        <f t="shared" si="95"/>
        <v>0</v>
      </c>
      <c r="M100" s="216">
        <f t="shared" si="95"/>
        <v>0</v>
      </c>
      <c r="N100" s="216">
        <f t="shared" si="95"/>
        <v>0</v>
      </c>
      <c r="O100" s="216">
        <f t="shared" si="95"/>
        <v>0</v>
      </c>
      <c r="P100" s="216">
        <f t="shared" si="95"/>
        <v>0</v>
      </c>
      <c r="Q100" s="216">
        <f t="shared" si="95"/>
        <v>0</v>
      </c>
      <c r="R100" s="216">
        <f t="shared" si="95"/>
        <v>38</v>
      </c>
      <c r="S100" s="216">
        <f t="shared" si="95"/>
        <v>565</v>
      </c>
      <c r="T100" s="216">
        <f t="shared" si="95"/>
        <v>0</v>
      </c>
      <c r="U100" s="216">
        <f t="shared" si="95"/>
        <v>0</v>
      </c>
      <c r="V100" s="216">
        <f t="shared" si="95"/>
        <v>0</v>
      </c>
      <c r="W100" s="216">
        <f t="shared" si="95"/>
        <v>0</v>
      </c>
      <c r="X100" s="216">
        <f t="shared" si="95"/>
        <v>20</v>
      </c>
      <c r="Y100" s="216">
        <f t="shared" si="95"/>
        <v>0</v>
      </c>
      <c r="Z100" s="276">
        <f t="shared" si="95"/>
        <v>1756206.83</v>
      </c>
      <c r="AA100" s="276">
        <f t="shared" si="95"/>
        <v>1035489.8999999999</v>
      </c>
      <c r="AB100" s="276">
        <f t="shared" si="95"/>
        <v>0</v>
      </c>
      <c r="AC100" s="276">
        <f t="shared" si="95"/>
        <v>0</v>
      </c>
      <c r="AD100" s="276">
        <f t="shared" si="95"/>
        <v>0</v>
      </c>
      <c r="AE100" s="276">
        <f t="shared" si="95"/>
        <v>0</v>
      </c>
      <c r="AF100" s="276">
        <f t="shared" si="95"/>
        <v>227055</v>
      </c>
      <c r="AG100" s="276">
        <f t="shared" si="95"/>
        <v>0</v>
      </c>
      <c r="AH100" s="276">
        <f t="shared" si="95"/>
        <v>0</v>
      </c>
      <c r="AI100" s="276">
        <f t="shared" si="95"/>
        <v>0</v>
      </c>
      <c r="AJ100" s="276">
        <f t="shared" si="95"/>
        <v>0</v>
      </c>
      <c r="AK100" s="276">
        <f t="shared" si="95"/>
        <v>0</v>
      </c>
      <c r="AL100" s="276">
        <f t="shared" si="95"/>
        <v>0</v>
      </c>
      <c r="AM100" s="276">
        <f t="shared" si="95"/>
        <v>0</v>
      </c>
      <c r="AN100" s="276">
        <f t="shared" si="95"/>
        <v>0</v>
      </c>
      <c r="AO100" s="276">
        <f t="shared" si="95"/>
        <v>34603.18</v>
      </c>
      <c r="AP100" s="276">
        <f t="shared" si="95"/>
        <v>445214.35</v>
      </c>
      <c r="AQ100" s="276">
        <f t="shared" si="95"/>
        <v>0</v>
      </c>
      <c r="AR100" s="276">
        <f t="shared" si="95"/>
        <v>0</v>
      </c>
      <c r="AS100" s="276">
        <f t="shared" si="95"/>
        <v>0</v>
      </c>
      <c r="AT100" s="276">
        <f t="shared" si="95"/>
        <v>0</v>
      </c>
      <c r="AU100" s="276">
        <f t="shared" si="95"/>
        <v>13844.4</v>
      </c>
      <c r="AV100" s="276">
        <f t="shared" si="95"/>
        <v>0</v>
      </c>
    </row>
    <row r="101" spans="1:48" ht="20.25">
      <c r="A101" s="214"/>
      <c r="B101" s="215" t="s">
        <v>134</v>
      </c>
      <c r="C101" s="216">
        <f t="shared" ref="C101:AV101" si="96">C48+C50+C52+C58+C100</f>
        <v>37877</v>
      </c>
      <c r="D101" s="216">
        <f t="shared" si="96"/>
        <v>2777</v>
      </c>
      <c r="E101" s="216">
        <f t="shared" si="96"/>
        <v>10</v>
      </c>
      <c r="F101" s="216">
        <f t="shared" si="96"/>
        <v>500</v>
      </c>
      <c r="G101" s="216">
        <f t="shared" si="96"/>
        <v>593</v>
      </c>
      <c r="H101" s="216">
        <f t="shared" si="96"/>
        <v>0</v>
      </c>
      <c r="I101" s="216">
        <f t="shared" si="96"/>
        <v>1360</v>
      </c>
      <c r="J101" s="216">
        <f t="shared" si="96"/>
        <v>0</v>
      </c>
      <c r="K101" s="216">
        <f t="shared" si="96"/>
        <v>118</v>
      </c>
      <c r="L101" s="216">
        <f t="shared" si="96"/>
        <v>6740</v>
      </c>
      <c r="M101" s="216">
        <f t="shared" si="96"/>
        <v>145</v>
      </c>
      <c r="N101" s="216">
        <f t="shared" si="96"/>
        <v>0</v>
      </c>
      <c r="O101" s="216">
        <f t="shared" si="96"/>
        <v>0</v>
      </c>
      <c r="P101" s="216">
        <f t="shared" si="96"/>
        <v>0</v>
      </c>
      <c r="Q101" s="216">
        <f t="shared" si="96"/>
        <v>240</v>
      </c>
      <c r="R101" s="216">
        <f t="shared" si="96"/>
        <v>726</v>
      </c>
      <c r="S101" s="216">
        <f t="shared" si="96"/>
        <v>21661</v>
      </c>
      <c r="T101" s="216">
        <f t="shared" si="96"/>
        <v>22</v>
      </c>
      <c r="U101" s="216">
        <f t="shared" si="96"/>
        <v>0</v>
      </c>
      <c r="V101" s="216">
        <f t="shared" si="96"/>
        <v>1754</v>
      </c>
      <c r="W101" s="216">
        <f t="shared" si="96"/>
        <v>788</v>
      </c>
      <c r="X101" s="216">
        <f t="shared" si="96"/>
        <v>232</v>
      </c>
      <c r="Y101" s="216">
        <f t="shared" si="96"/>
        <v>211</v>
      </c>
      <c r="Z101" s="276">
        <f t="shared" si="96"/>
        <v>35216519.520000003</v>
      </c>
      <c r="AA101" s="276">
        <f t="shared" si="96"/>
        <v>8334943.3399999999</v>
      </c>
      <c r="AB101" s="276">
        <f t="shared" si="96"/>
        <v>5687.8</v>
      </c>
      <c r="AC101" s="276">
        <f t="shared" si="96"/>
        <v>284370.93</v>
      </c>
      <c r="AD101" s="276">
        <f t="shared" si="96"/>
        <v>183693.61000000002</v>
      </c>
      <c r="AE101" s="276">
        <f t="shared" si="96"/>
        <v>0</v>
      </c>
      <c r="AF101" s="276">
        <f t="shared" si="96"/>
        <v>1029316</v>
      </c>
      <c r="AG101" s="276">
        <f t="shared" si="96"/>
        <v>0</v>
      </c>
      <c r="AH101" s="276">
        <f t="shared" si="96"/>
        <v>48716.3</v>
      </c>
      <c r="AI101" s="276">
        <f t="shared" si="96"/>
        <v>5540549.5999999996</v>
      </c>
      <c r="AJ101" s="276">
        <f t="shared" si="96"/>
        <v>227503.55</v>
      </c>
      <c r="AK101" s="276">
        <f t="shared" si="96"/>
        <v>0</v>
      </c>
      <c r="AL101" s="276">
        <f t="shared" si="96"/>
        <v>0</v>
      </c>
      <c r="AM101" s="276">
        <f t="shared" si="96"/>
        <v>0</v>
      </c>
      <c r="AN101" s="276">
        <f t="shared" si="96"/>
        <v>151867.20000000001</v>
      </c>
      <c r="AO101" s="276">
        <f t="shared" si="96"/>
        <v>661102.86</v>
      </c>
      <c r="AP101" s="276">
        <f t="shared" si="96"/>
        <v>17068651.390000001</v>
      </c>
      <c r="AQ101" s="276">
        <f t="shared" si="96"/>
        <v>19380.900000000001</v>
      </c>
      <c r="AR101" s="276">
        <f t="shared" si="96"/>
        <v>0</v>
      </c>
      <c r="AS101" s="276">
        <f t="shared" si="96"/>
        <v>961244.62000000011</v>
      </c>
      <c r="AT101" s="276">
        <f t="shared" si="96"/>
        <v>431847.64</v>
      </c>
      <c r="AU101" s="276">
        <f t="shared" si="96"/>
        <v>160595.04</v>
      </c>
      <c r="AV101" s="276">
        <f t="shared" si="96"/>
        <v>107048.74</v>
      </c>
    </row>
    <row r="102" spans="1:48" ht="29.25" hidden="1" customHeight="1">
      <c r="A102" s="532" t="s">
        <v>337</v>
      </c>
      <c r="B102" s="532"/>
      <c r="C102" s="298"/>
      <c r="D102" s="300">
        <v>3001.42</v>
      </c>
      <c r="E102" s="300">
        <v>568.78</v>
      </c>
      <c r="F102" s="300">
        <v>568.78</v>
      </c>
      <c r="G102" s="300">
        <v>309.77</v>
      </c>
      <c r="H102" s="300">
        <v>309.77</v>
      </c>
      <c r="I102" s="300">
        <v>756.85</v>
      </c>
      <c r="J102" s="300">
        <v>756.85</v>
      </c>
      <c r="K102" s="300">
        <v>412.85</v>
      </c>
      <c r="L102" s="300">
        <v>822.04</v>
      </c>
      <c r="M102" s="300">
        <v>1568.99</v>
      </c>
      <c r="N102" s="300">
        <v>1568.99</v>
      </c>
      <c r="O102" s="300">
        <v>1568.99</v>
      </c>
      <c r="P102" s="300">
        <v>632.78</v>
      </c>
      <c r="Q102" s="300">
        <v>632.78</v>
      </c>
      <c r="R102" s="301">
        <v>910.61</v>
      </c>
      <c r="S102" s="331">
        <v>787.99</v>
      </c>
      <c r="T102" s="300">
        <v>880.95</v>
      </c>
      <c r="U102" s="300">
        <v>880.95</v>
      </c>
      <c r="V102" s="300">
        <v>548.03</v>
      </c>
      <c r="W102" s="300">
        <v>548.03</v>
      </c>
      <c r="X102" s="301">
        <v>692.22</v>
      </c>
      <c r="Y102" s="301">
        <v>507.34</v>
      </c>
      <c r="Z102" s="298"/>
      <c r="AA102" s="300">
        <v>3001.42</v>
      </c>
      <c r="AB102" s="300">
        <v>568.78</v>
      </c>
      <c r="AC102" s="300">
        <v>568.78</v>
      </c>
      <c r="AD102" s="300">
        <v>309.77</v>
      </c>
      <c r="AE102" s="300">
        <v>309.77</v>
      </c>
      <c r="AF102" s="300">
        <v>756.85</v>
      </c>
      <c r="AG102" s="300">
        <v>756.85</v>
      </c>
      <c r="AH102" s="300">
        <v>412.85</v>
      </c>
      <c r="AI102" s="300">
        <v>822.04</v>
      </c>
      <c r="AJ102" s="300">
        <v>1568.99</v>
      </c>
      <c r="AK102" s="300">
        <v>1568.99</v>
      </c>
      <c r="AL102" s="300">
        <v>1568.99</v>
      </c>
      <c r="AM102" s="300">
        <v>632.78</v>
      </c>
      <c r="AN102" s="300">
        <v>632.78</v>
      </c>
      <c r="AO102" s="301">
        <v>910.61</v>
      </c>
      <c r="AP102" s="331">
        <v>787.99</v>
      </c>
      <c r="AQ102" s="300">
        <v>880.95</v>
      </c>
      <c r="AR102" s="300">
        <v>880.95</v>
      </c>
      <c r="AS102" s="300">
        <v>548.03</v>
      </c>
      <c r="AT102" s="300">
        <v>548.03</v>
      </c>
      <c r="AU102" s="301">
        <v>692.22</v>
      </c>
      <c r="AV102" s="301">
        <v>507.34</v>
      </c>
    </row>
    <row r="103" spans="1:48" ht="29.25" hidden="1" customHeight="1">
      <c r="A103" s="534" t="s">
        <v>340</v>
      </c>
      <c r="B103" s="534"/>
      <c r="C103" s="304">
        <f t="shared" ref="C103" si="97">SUM(D103:AM103)</f>
        <v>77027660792.430023</v>
      </c>
      <c r="D103" s="305">
        <f>ROUND(D101*D102,2)</f>
        <v>8334943.3399999999</v>
      </c>
      <c r="E103" s="305">
        <f t="shared" ref="E103:Y103" si="98">ROUND(E101*E102,2)</f>
        <v>5687.8</v>
      </c>
      <c r="F103" s="305">
        <f t="shared" si="98"/>
        <v>284390</v>
      </c>
      <c r="G103" s="305">
        <f t="shared" si="98"/>
        <v>183693.61</v>
      </c>
      <c r="H103" s="305">
        <f t="shared" si="98"/>
        <v>0</v>
      </c>
      <c r="I103" s="305">
        <f t="shared" si="98"/>
        <v>1029316</v>
      </c>
      <c r="J103" s="305">
        <f t="shared" si="98"/>
        <v>0</v>
      </c>
      <c r="K103" s="305">
        <f t="shared" si="98"/>
        <v>48716.3</v>
      </c>
      <c r="L103" s="305">
        <f t="shared" si="98"/>
        <v>5540549.5999999996</v>
      </c>
      <c r="M103" s="305">
        <f t="shared" si="98"/>
        <v>227503.55</v>
      </c>
      <c r="N103" s="305">
        <f t="shared" si="98"/>
        <v>0</v>
      </c>
      <c r="O103" s="305">
        <f t="shared" si="98"/>
        <v>0</v>
      </c>
      <c r="P103" s="305">
        <f t="shared" si="98"/>
        <v>0</v>
      </c>
      <c r="Q103" s="305">
        <f t="shared" si="98"/>
        <v>151867.20000000001</v>
      </c>
      <c r="R103" s="305">
        <f t="shared" si="98"/>
        <v>661102.86</v>
      </c>
      <c r="S103" s="305">
        <f t="shared" si="98"/>
        <v>17068651.390000001</v>
      </c>
      <c r="T103" s="305">
        <f t="shared" si="98"/>
        <v>19380.900000000001</v>
      </c>
      <c r="U103" s="305">
        <f t="shared" si="98"/>
        <v>0</v>
      </c>
      <c r="V103" s="305">
        <f t="shared" si="98"/>
        <v>961244.62</v>
      </c>
      <c r="W103" s="305">
        <f t="shared" si="98"/>
        <v>431847.64</v>
      </c>
      <c r="X103" s="305">
        <f t="shared" si="98"/>
        <v>160595.04</v>
      </c>
      <c r="Y103" s="305">
        <f t="shared" si="98"/>
        <v>107048.74</v>
      </c>
      <c r="Z103" s="304">
        <f t="shared" ref="Z103" si="99">SUM(AA103:BJ103)</f>
        <v>46043241713.129997</v>
      </c>
      <c r="AA103" s="305">
        <f>ROUND(AA101*AA102,2)</f>
        <v>25016665639.540001</v>
      </c>
      <c r="AB103" s="305">
        <f t="shared" ref="AB103:AV103" si="100">ROUND(AB101*AB102,2)</f>
        <v>3235106.88</v>
      </c>
      <c r="AC103" s="305">
        <f t="shared" si="100"/>
        <v>161744497.56999999</v>
      </c>
      <c r="AD103" s="305">
        <f t="shared" si="100"/>
        <v>56902769.57</v>
      </c>
      <c r="AE103" s="305">
        <f t="shared" si="100"/>
        <v>0</v>
      </c>
      <c r="AF103" s="305">
        <f t="shared" si="100"/>
        <v>779037814.60000002</v>
      </c>
      <c r="AG103" s="305">
        <f t="shared" si="100"/>
        <v>0</v>
      </c>
      <c r="AH103" s="305">
        <f t="shared" si="100"/>
        <v>20112524.460000001</v>
      </c>
      <c r="AI103" s="305">
        <f t="shared" si="100"/>
        <v>4554553393.1800003</v>
      </c>
      <c r="AJ103" s="305">
        <f t="shared" si="100"/>
        <v>356950794.91000003</v>
      </c>
      <c r="AK103" s="305">
        <f t="shared" si="100"/>
        <v>0</v>
      </c>
      <c r="AL103" s="305">
        <f t="shared" si="100"/>
        <v>0</v>
      </c>
      <c r="AM103" s="305">
        <f t="shared" si="100"/>
        <v>0</v>
      </c>
      <c r="AN103" s="305">
        <f t="shared" si="100"/>
        <v>96098526.819999993</v>
      </c>
      <c r="AO103" s="305">
        <f t="shared" si="100"/>
        <v>602006875.34000003</v>
      </c>
      <c r="AP103" s="305">
        <f t="shared" si="100"/>
        <v>13449926608.809999</v>
      </c>
      <c r="AQ103" s="305">
        <f t="shared" si="100"/>
        <v>17073603.859999999</v>
      </c>
      <c r="AR103" s="305">
        <f t="shared" si="100"/>
        <v>0</v>
      </c>
      <c r="AS103" s="305">
        <f t="shared" si="100"/>
        <v>526790889.10000002</v>
      </c>
      <c r="AT103" s="305">
        <f t="shared" si="100"/>
        <v>236665462.15000001</v>
      </c>
      <c r="AU103" s="305">
        <f t="shared" si="100"/>
        <v>111167098.59</v>
      </c>
      <c r="AV103" s="305">
        <f t="shared" si="100"/>
        <v>54310107.75</v>
      </c>
    </row>
    <row r="104" spans="1:48" hidden="1">
      <c r="E104" s="332">
        <f>E103+F103+G103+H103+I103+J103+K103+L103+M103+N103+O103+P103+Q103+R103+S103+T103+U103+V103+W103+X103+Y103</f>
        <v>26881595.25</v>
      </c>
      <c r="F104" s="333">
        <f>C101-D101</f>
        <v>35100</v>
      </c>
      <c r="G104" s="334">
        <f>ROUND(E104/F104,2)</f>
        <v>765.86</v>
      </c>
      <c r="S104" s="332"/>
      <c r="AB104" s="332">
        <f>AB103+AC103+AD103+AE103+AF103+AG103+AH103+AI103+AJ103+AK103+AL103+AM103+AN103+AO103+AP103+AQ103+AR103+AS103+AT103+AU103+AV103</f>
        <v>21026576073.59</v>
      </c>
      <c r="AC104" s="333">
        <f>Z101-AA101</f>
        <v>26881576.180000003</v>
      </c>
      <c r="AD104" s="334">
        <f>ROUND(AB104/AC104,2)</f>
        <v>782.19</v>
      </c>
      <c r="AP104" s="332"/>
    </row>
    <row r="105" spans="1:48" hidden="1"/>
    <row r="106" spans="1:48" ht="25.5" hidden="1" customHeight="1">
      <c r="A106" s="335"/>
      <c r="B106" s="308" t="s">
        <v>338</v>
      </c>
      <c r="C106" s="197"/>
      <c r="D106" s="308">
        <f>D107/D101</f>
        <v>1</v>
      </c>
      <c r="E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F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G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H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I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J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K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L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M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N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O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P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Q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R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S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T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U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V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W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X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Y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Z106" s="197"/>
      <c r="AA106" s="308">
        <f>AA107/AA101</f>
        <v>3.3317563020170452E-4</v>
      </c>
      <c r="AB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AC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AD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AE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AF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AG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AH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AI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AJ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AK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AL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AM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AN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AO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AP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AQ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AR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AS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AT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AU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  <c r="AV106" s="308">
        <f>(37877-2777)/('[2]Диагностика_короткая_1 вариант'!$O$24+'[2]Диагностика_короткая_1 вариант'!$O$25+'[2]Диагностика_короткая_1 вариант'!$O$26+'[2]Диагностика_короткая_1 вариант'!$O$27+'[2]Диагностика_короткая_1 вариант'!$O$28)</f>
        <v>0.6784050716094242</v>
      </c>
    </row>
    <row r="107" spans="1:48" ht="31.5" hidden="1" customHeight="1">
      <c r="A107" s="335"/>
      <c r="B107" s="308" t="s">
        <v>339</v>
      </c>
      <c r="C107" s="197">
        <f t="shared" ref="C107" si="101">SUM(D107:AM107)</f>
        <v>23234555</v>
      </c>
      <c r="D107" s="308">
        <v>2777</v>
      </c>
      <c r="E107" s="310">
        <f>ROUND(E101*E106,0)</f>
        <v>7</v>
      </c>
      <c r="F107" s="310">
        <f t="shared" ref="F107:Y107" si="102">ROUND(F101*F106,0)</f>
        <v>339</v>
      </c>
      <c r="G107" s="310">
        <f t="shared" si="102"/>
        <v>402</v>
      </c>
      <c r="H107" s="310">
        <f t="shared" si="102"/>
        <v>0</v>
      </c>
      <c r="I107" s="310">
        <f t="shared" si="102"/>
        <v>923</v>
      </c>
      <c r="J107" s="310">
        <f t="shared" si="102"/>
        <v>0</v>
      </c>
      <c r="K107" s="310">
        <f t="shared" si="102"/>
        <v>80</v>
      </c>
      <c r="L107" s="310">
        <f t="shared" si="102"/>
        <v>4572</v>
      </c>
      <c r="M107" s="310">
        <f t="shared" si="102"/>
        <v>98</v>
      </c>
      <c r="N107" s="310">
        <f t="shared" si="102"/>
        <v>0</v>
      </c>
      <c r="O107" s="310">
        <f t="shared" si="102"/>
        <v>0</v>
      </c>
      <c r="P107" s="310">
        <f t="shared" si="102"/>
        <v>0</v>
      </c>
      <c r="Q107" s="310">
        <f t="shared" si="102"/>
        <v>163</v>
      </c>
      <c r="R107" s="336">
        <f>ROUND(R101*R106,0)+1</f>
        <v>494</v>
      </c>
      <c r="S107" s="310">
        <f>ROUND(S101*S106,0)-2</f>
        <v>14693</v>
      </c>
      <c r="T107" s="310">
        <f t="shared" si="102"/>
        <v>15</v>
      </c>
      <c r="U107" s="310">
        <f t="shared" si="102"/>
        <v>0</v>
      </c>
      <c r="V107" s="310">
        <f t="shared" si="102"/>
        <v>1190</v>
      </c>
      <c r="W107" s="310">
        <f t="shared" si="102"/>
        <v>535</v>
      </c>
      <c r="X107" s="310">
        <f t="shared" si="102"/>
        <v>157</v>
      </c>
      <c r="Y107" s="310">
        <f t="shared" si="102"/>
        <v>143</v>
      </c>
      <c r="Z107" s="197">
        <f t="shared" ref="Z107" si="103">SUM(AA107:BJ107)</f>
        <v>18239374</v>
      </c>
      <c r="AA107" s="308">
        <v>2777</v>
      </c>
      <c r="AB107" s="310">
        <f>ROUND(AB101*AB106,0)</f>
        <v>3859</v>
      </c>
      <c r="AC107" s="310">
        <f t="shared" ref="AC107:AN107" si="104">ROUND(AC101*AC106,0)</f>
        <v>192919</v>
      </c>
      <c r="AD107" s="310">
        <f t="shared" si="104"/>
        <v>124619</v>
      </c>
      <c r="AE107" s="310">
        <f t="shared" si="104"/>
        <v>0</v>
      </c>
      <c r="AF107" s="310">
        <f t="shared" si="104"/>
        <v>698293</v>
      </c>
      <c r="AG107" s="310">
        <f t="shared" si="104"/>
        <v>0</v>
      </c>
      <c r="AH107" s="310">
        <f t="shared" si="104"/>
        <v>33049</v>
      </c>
      <c r="AI107" s="310">
        <f t="shared" si="104"/>
        <v>3758737</v>
      </c>
      <c r="AJ107" s="310">
        <f t="shared" si="104"/>
        <v>154340</v>
      </c>
      <c r="AK107" s="310">
        <f t="shared" si="104"/>
        <v>0</v>
      </c>
      <c r="AL107" s="310">
        <f t="shared" si="104"/>
        <v>0</v>
      </c>
      <c r="AM107" s="310">
        <f t="shared" si="104"/>
        <v>0</v>
      </c>
      <c r="AN107" s="310">
        <f t="shared" si="104"/>
        <v>103027</v>
      </c>
      <c r="AO107" s="336">
        <f>ROUND(AO101*AO106,0)+1</f>
        <v>448497</v>
      </c>
      <c r="AP107" s="310">
        <f>ROUND(AP101*AP106,0)-2</f>
        <v>11579458</v>
      </c>
      <c r="AQ107" s="310">
        <f t="shared" ref="AQ107:AV107" si="105">ROUND(AQ101*AQ106,0)</f>
        <v>13148</v>
      </c>
      <c r="AR107" s="310">
        <f t="shared" si="105"/>
        <v>0</v>
      </c>
      <c r="AS107" s="310">
        <f t="shared" si="105"/>
        <v>652113</v>
      </c>
      <c r="AT107" s="310">
        <f t="shared" si="105"/>
        <v>292968</v>
      </c>
      <c r="AU107" s="310">
        <f t="shared" si="105"/>
        <v>108948</v>
      </c>
      <c r="AV107" s="310">
        <f t="shared" si="105"/>
        <v>72622</v>
      </c>
    </row>
    <row r="108" spans="1:48" ht="30.75" hidden="1" customHeight="1">
      <c r="A108" s="337"/>
      <c r="B108" s="312" t="s">
        <v>340</v>
      </c>
      <c r="C108" s="304">
        <f>SUM(D108:Y108)</f>
        <v>26570712.920000002</v>
      </c>
      <c r="D108" s="305">
        <f>ROUND(D107*D102,2)</f>
        <v>8334943.3399999999</v>
      </c>
      <c r="E108" s="305">
        <f t="shared" ref="E108:Y108" si="106">ROUND(E107*E102,2)</f>
        <v>3981.46</v>
      </c>
      <c r="F108" s="305">
        <f t="shared" si="106"/>
        <v>192816.42</v>
      </c>
      <c r="G108" s="305">
        <f t="shared" si="106"/>
        <v>124527.54</v>
      </c>
      <c r="H108" s="305">
        <f t="shared" si="106"/>
        <v>0</v>
      </c>
      <c r="I108" s="305">
        <f t="shared" si="106"/>
        <v>698572.55</v>
      </c>
      <c r="J108" s="305">
        <f t="shared" si="106"/>
        <v>0</v>
      </c>
      <c r="K108" s="305">
        <f t="shared" si="106"/>
        <v>33028</v>
      </c>
      <c r="L108" s="305">
        <f t="shared" si="106"/>
        <v>3758366.88</v>
      </c>
      <c r="M108" s="305">
        <f t="shared" si="106"/>
        <v>153761.01999999999</v>
      </c>
      <c r="N108" s="305">
        <f t="shared" si="106"/>
        <v>0</v>
      </c>
      <c r="O108" s="305">
        <f t="shared" si="106"/>
        <v>0</v>
      </c>
      <c r="P108" s="305">
        <f t="shared" si="106"/>
        <v>0</v>
      </c>
      <c r="Q108" s="305">
        <f t="shared" si="106"/>
        <v>103143.14</v>
      </c>
      <c r="R108" s="305">
        <f t="shared" si="106"/>
        <v>449841.34</v>
      </c>
      <c r="S108" s="305">
        <f t="shared" si="106"/>
        <v>11577937.07</v>
      </c>
      <c r="T108" s="305">
        <f t="shared" si="106"/>
        <v>13214.25</v>
      </c>
      <c r="U108" s="305">
        <f t="shared" si="106"/>
        <v>0</v>
      </c>
      <c r="V108" s="305">
        <f t="shared" si="106"/>
        <v>652155.69999999995</v>
      </c>
      <c r="W108" s="305">
        <f t="shared" si="106"/>
        <v>293196.05</v>
      </c>
      <c r="X108" s="305">
        <f t="shared" si="106"/>
        <v>108678.54</v>
      </c>
      <c r="Y108" s="305">
        <f t="shared" si="106"/>
        <v>72549.62</v>
      </c>
      <c r="Z108" s="304">
        <f>SUM(AA108:AV108)</f>
        <v>14272870867.309999</v>
      </c>
      <c r="AA108" s="305">
        <f>ROUND(AA107*AA102,2)</f>
        <v>8334943.3399999999</v>
      </c>
      <c r="AB108" s="305">
        <f t="shared" ref="AB108:AV108" si="107">ROUND(AB107*AB102,2)</f>
        <v>2194922.02</v>
      </c>
      <c r="AC108" s="305">
        <f t="shared" si="107"/>
        <v>109728468.81999999</v>
      </c>
      <c r="AD108" s="305">
        <f t="shared" si="107"/>
        <v>38603227.630000003</v>
      </c>
      <c r="AE108" s="305">
        <f t="shared" si="107"/>
        <v>0</v>
      </c>
      <c r="AF108" s="305">
        <f t="shared" si="107"/>
        <v>528503057.05000001</v>
      </c>
      <c r="AG108" s="305">
        <f t="shared" si="107"/>
        <v>0</v>
      </c>
      <c r="AH108" s="305">
        <f t="shared" si="107"/>
        <v>13644279.65</v>
      </c>
      <c r="AI108" s="305">
        <f t="shared" si="107"/>
        <v>3089832163.48</v>
      </c>
      <c r="AJ108" s="305">
        <f t="shared" si="107"/>
        <v>242157916.59999999</v>
      </c>
      <c r="AK108" s="305">
        <f t="shared" si="107"/>
        <v>0</v>
      </c>
      <c r="AL108" s="305">
        <f t="shared" si="107"/>
        <v>0</v>
      </c>
      <c r="AM108" s="305">
        <f t="shared" si="107"/>
        <v>0</v>
      </c>
      <c r="AN108" s="305">
        <f t="shared" si="107"/>
        <v>65193425.060000002</v>
      </c>
      <c r="AO108" s="305">
        <f t="shared" si="107"/>
        <v>408405853.17000002</v>
      </c>
      <c r="AP108" s="305">
        <f t="shared" si="107"/>
        <v>9124497109.4200001</v>
      </c>
      <c r="AQ108" s="305">
        <f t="shared" si="107"/>
        <v>11582730.6</v>
      </c>
      <c r="AR108" s="305">
        <f t="shared" si="107"/>
        <v>0</v>
      </c>
      <c r="AS108" s="305">
        <f t="shared" si="107"/>
        <v>357377487.38999999</v>
      </c>
      <c r="AT108" s="305">
        <f t="shared" si="107"/>
        <v>160555253.03999999</v>
      </c>
      <c r="AU108" s="305">
        <f t="shared" si="107"/>
        <v>75415984.560000002</v>
      </c>
      <c r="AV108" s="305">
        <f t="shared" si="107"/>
        <v>36844045.479999997</v>
      </c>
    </row>
    <row r="109" spans="1:48" ht="30.75" hidden="1" customHeight="1">
      <c r="A109" s="335"/>
      <c r="B109" s="312" t="s">
        <v>341</v>
      </c>
      <c r="C109" s="313">
        <v>35216519.520000003</v>
      </c>
      <c r="D109" s="339"/>
      <c r="E109" s="339"/>
      <c r="F109" s="339"/>
      <c r="G109" s="339"/>
      <c r="H109" s="339"/>
      <c r="I109" s="339"/>
      <c r="J109" s="339"/>
      <c r="K109" s="339"/>
      <c r="L109" s="339"/>
      <c r="M109" s="339"/>
      <c r="N109" s="339"/>
      <c r="O109" s="339"/>
      <c r="P109" s="339"/>
      <c r="Q109" s="339"/>
      <c r="R109" s="339"/>
      <c r="S109" s="339"/>
      <c r="T109" s="339"/>
      <c r="U109" s="339"/>
      <c r="V109" s="339"/>
      <c r="W109" s="339"/>
      <c r="X109" s="339"/>
      <c r="Y109" s="339"/>
      <c r="Z109" s="313">
        <v>35216519.520000003</v>
      </c>
      <c r="AA109" s="339"/>
      <c r="AB109" s="339"/>
      <c r="AC109" s="339"/>
      <c r="AD109" s="339"/>
      <c r="AE109" s="339"/>
      <c r="AF109" s="339"/>
      <c r="AG109" s="339"/>
      <c r="AH109" s="339"/>
      <c r="AI109" s="339"/>
      <c r="AJ109" s="339"/>
      <c r="AK109" s="339"/>
      <c r="AL109" s="339"/>
      <c r="AM109" s="339"/>
      <c r="AN109" s="339"/>
      <c r="AO109" s="339"/>
      <c r="AP109" s="339"/>
      <c r="AQ109" s="339"/>
      <c r="AR109" s="339"/>
      <c r="AS109" s="339"/>
      <c r="AT109" s="339"/>
      <c r="AU109" s="339"/>
      <c r="AV109" s="339"/>
    </row>
    <row r="110" spans="1:48" ht="33" hidden="1" customHeight="1">
      <c r="A110" s="335"/>
      <c r="B110" s="312" t="s">
        <v>342</v>
      </c>
      <c r="C110" s="314">
        <f>C109-C108</f>
        <v>8645806.6000000015</v>
      </c>
      <c r="D110" s="339"/>
      <c r="E110" s="339"/>
      <c r="F110" s="339"/>
      <c r="G110" s="339"/>
      <c r="H110" s="339"/>
      <c r="I110" s="339"/>
      <c r="J110" s="339"/>
      <c r="K110" s="339"/>
      <c r="L110" s="339"/>
      <c r="M110" s="339"/>
      <c r="N110" s="339"/>
      <c r="O110" s="339"/>
      <c r="P110" s="339"/>
      <c r="Q110" s="339"/>
      <c r="R110" s="340"/>
      <c r="S110" s="339"/>
      <c r="T110" s="339"/>
      <c r="U110" s="339"/>
      <c r="V110" s="339"/>
      <c r="W110" s="339"/>
      <c r="X110" s="339"/>
      <c r="Y110" s="339"/>
      <c r="Z110" s="314">
        <f>Z109-Z108</f>
        <v>-14237654347.789999</v>
      </c>
      <c r="AA110" s="339"/>
      <c r="AB110" s="339"/>
      <c r="AC110" s="339"/>
      <c r="AD110" s="339"/>
      <c r="AE110" s="339"/>
      <c r="AF110" s="339"/>
      <c r="AG110" s="339"/>
      <c r="AH110" s="339"/>
      <c r="AI110" s="339"/>
      <c r="AJ110" s="339"/>
      <c r="AK110" s="339"/>
      <c r="AL110" s="339"/>
      <c r="AM110" s="339"/>
      <c r="AN110" s="339"/>
      <c r="AO110" s="340"/>
      <c r="AP110" s="339"/>
      <c r="AQ110" s="339"/>
      <c r="AR110" s="339"/>
      <c r="AS110" s="339"/>
      <c r="AT110" s="339"/>
      <c r="AU110" s="339"/>
      <c r="AV110" s="339"/>
    </row>
    <row r="111" spans="1:48" ht="33" hidden="1" customHeight="1">
      <c r="A111" s="335"/>
      <c r="B111" s="341" t="s">
        <v>387</v>
      </c>
      <c r="C111" s="197">
        <f t="shared" ref="C111" si="108">SUM(D111:AM111)</f>
        <v>-27674622.650000002</v>
      </c>
      <c r="D111" s="310">
        <f t="shared" ref="D111:P111" si="109">D107-D101</f>
        <v>0</v>
      </c>
      <c r="E111" s="310">
        <f t="shared" si="109"/>
        <v>-3</v>
      </c>
      <c r="F111" s="310">
        <f t="shared" si="109"/>
        <v>-161</v>
      </c>
      <c r="G111" s="310">
        <f t="shared" si="109"/>
        <v>-191</v>
      </c>
      <c r="H111" s="310">
        <f t="shared" si="109"/>
        <v>0</v>
      </c>
      <c r="I111" s="310">
        <f t="shared" si="109"/>
        <v>-437</v>
      </c>
      <c r="J111" s="310">
        <f t="shared" si="109"/>
        <v>0</v>
      </c>
      <c r="K111" s="310">
        <f t="shared" si="109"/>
        <v>-38</v>
      </c>
      <c r="L111" s="310">
        <f t="shared" si="109"/>
        <v>-2168</v>
      </c>
      <c r="M111" s="310">
        <f t="shared" si="109"/>
        <v>-47</v>
      </c>
      <c r="N111" s="310">
        <f t="shared" si="109"/>
        <v>0</v>
      </c>
      <c r="O111" s="310">
        <f t="shared" si="109"/>
        <v>0</v>
      </c>
      <c r="P111" s="310">
        <f t="shared" si="109"/>
        <v>0</v>
      </c>
      <c r="Q111" s="310">
        <f>Q107-Q101</f>
        <v>-77</v>
      </c>
      <c r="R111" s="310">
        <f t="shared" ref="R111:Y111" si="110">R107-R101</f>
        <v>-232</v>
      </c>
      <c r="S111" s="310">
        <f t="shared" si="110"/>
        <v>-6968</v>
      </c>
      <c r="T111" s="310">
        <f t="shared" si="110"/>
        <v>-7</v>
      </c>
      <c r="U111" s="310">
        <f t="shared" si="110"/>
        <v>0</v>
      </c>
      <c r="V111" s="310">
        <f t="shared" si="110"/>
        <v>-564</v>
      </c>
      <c r="W111" s="310">
        <f t="shared" si="110"/>
        <v>-253</v>
      </c>
      <c r="X111" s="310">
        <f t="shared" si="110"/>
        <v>-75</v>
      </c>
      <c r="Y111" s="310">
        <f t="shared" si="110"/>
        <v>-68</v>
      </c>
      <c r="Z111" s="197">
        <f t="shared" ref="Z111" si="111">SUM(AA111:BJ111)</f>
        <v>-16977145.52</v>
      </c>
      <c r="AA111" s="310">
        <f t="shared" ref="AA111:AM111" si="112">AA107-AA101</f>
        <v>-8332166.3399999999</v>
      </c>
      <c r="AB111" s="310">
        <f t="shared" si="112"/>
        <v>-1828.8000000000002</v>
      </c>
      <c r="AC111" s="310">
        <f t="shared" si="112"/>
        <v>-91451.93</v>
      </c>
      <c r="AD111" s="310">
        <f t="shared" si="112"/>
        <v>-59074.610000000015</v>
      </c>
      <c r="AE111" s="310">
        <f t="shared" si="112"/>
        <v>0</v>
      </c>
      <c r="AF111" s="310">
        <f t="shared" si="112"/>
        <v>-331023</v>
      </c>
      <c r="AG111" s="310">
        <f t="shared" si="112"/>
        <v>0</v>
      </c>
      <c r="AH111" s="310">
        <f t="shared" si="112"/>
        <v>-15667.300000000003</v>
      </c>
      <c r="AI111" s="310">
        <f t="shared" si="112"/>
        <v>-1781812.5999999996</v>
      </c>
      <c r="AJ111" s="310">
        <f t="shared" si="112"/>
        <v>-73163.549999999988</v>
      </c>
      <c r="AK111" s="310">
        <f t="shared" si="112"/>
        <v>0</v>
      </c>
      <c r="AL111" s="310">
        <f t="shared" si="112"/>
        <v>0</v>
      </c>
      <c r="AM111" s="310">
        <f t="shared" si="112"/>
        <v>0</v>
      </c>
      <c r="AN111" s="310">
        <f>AN107-AN101</f>
        <v>-48840.200000000012</v>
      </c>
      <c r="AO111" s="310">
        <f t="shared" ref="AO111:AV111" si="113">AO107-AO101</f>
        <v>-212605.86</v>
      </c>
      <c r="AP111" s="310">
        <f t="shared" si="113"/>
        <v>-5489193.3900000006</v>
      </c>
      <c r="AQ111" s="310">
        <f t="shared" si="113"/>
        <v>-6232.9000000000015</v>
      </c>
      <c r="AR111" s="310">
        <f t="shared" si="113"/>
        <v>0</v>
      </c>
      <c r="AS111" s="310">
        <f t="shared" si="113"/>
        <v>-309131.62000000011</v>
      </c>
      <c r="AT111" s="310">
        <f t="shared" si="113"/>
        <v>-138879.64000000001</v>
      </c>
      <c r="AU111" s="310">
        <f t="shared" si="113"/>
        <v>-51647.040000000008</v>
      </c>
      <c r="AV111" s="310">
        <f t="shared" si="113"/>
        <v>-34426.740000000005</v>
      </c>
    </row>
    <row r="112" spans="1:48" ht="29.25" hidden="1" customHeight="1">
      <c r="A112" s="335"/>
      <c r="B112" s="341" t="s">
        <v>388</v>
      </c>
      <c r="C112" s="197"/>
      <c r="D112" s="310"/>
      <c r="E112" s="317">
        <f>E102-$L$102</f>
        <v>-253.26</v>
      </c>
      <c r="F112" s="317">
        <f t="shared" ref="F112:Y112" si="114">F102-$L$102</f>
        <v>-253.26</v>
      </c>
      <c r="G112" s="317">
        <f t="shared" si="114"/>
        <v>-512.27</v>
      </c>
      <c r="H112" s="317">
        <f t="shared" si="114"/>
        <v>-512.27</v>
      </c>
      <c r="I112" s="317">
        <f t="shared" si="114"/>
        <v>-65.189999999999941</v>
      </c>
      <c r="J112" s="317">
        <f t="shared" si="114"/>
        <v>-65.189999999999941</v>
      </c>
      <c r="K112" s="317">
        <f t="shared" si="114"/>
        <v>-409.18999999999994</v>
      </c>
      <c r="L112" s="317">
        <f t="shared" si="114"/>
        <v>0</v>
      </c>
      <c r="M112" s="317">
        <f t="shared" si="114"/>
        <v>746.95</v>
      </c>
      <c r="N112" s="317">
        <f t="shared" si="114"/>
        <v>746.95</v>
      </c>
      <c r="O112" s="317">
        <f t="shared" si="114"/>
        <v>746.95</v>
      </c>
      <c r="P112" s="317">
        <f t="shared" si="114"/>
        <v>-189.26</v>
      </c>
      <c r="Q112" s="317">
        <f t="shared" si="114"/>
        <v>-189.26</v>
      </c>
      <c r="R112" s="317">
        <f t="shared" si="114"/>
        <v>88.57000000000005</v>
      </c>
      <c r="S112" s="317">
        <f t="shared" si="114"/>
        <v>-34.049999999999955</v>
      </c>
      <c r="T112" s="317">
        <f t="shared" si="114"/>
        <v>58.910000000000082</v>
      </c>
      <c r="U112" s="317">
        <f t="shared" si="114"/>
        <v>58.910000000000082</v>
      </c>
      <c r="V112" s="317">
        <f t="shared" si="114"/>
        <v>-274.01</v>
      </c>
      <c r="W112" s="317">
        <f t="shared" si="114"/>
        <v>-274.01</v>
      </c>
      <c r="X112" s="317">
        <f t="shared" si="114"/>
        <v>-129.81999999999994</v>
      </c>
      <c r="Y112" s="317">
        <f t="shared" si="114"/>
        <v>-314.7</v>
      </c>
      <c r="Z112" s="197"/>
      <c r="AA112" s="310"/>
      <c r="AB112" s="317">
        <f>AB102-$L$102</f>
        <v>-253.26</v>
      </c>
      <c r="AC112" s="317">
        <f t="shared" ref="AC112:AV112" si="115">AC102-$L$102</f>
        <v>-253.26</v>
      </c>
      <c r="AD112" s="317">
        <f t="shared" si="115"/>
        <v>-512.27</v>
      </c>
      <c r="AE112" s="317">
        <f t="shared" si="115"/>
        <v>-512.27</v>
      </c>
      <c r="AF112" s="317">
        <f t="shared" si="115"/>
        <v>-65.189999999999941</v>
      </c>
      <c r="AG112" s="317">
        <f t="shared" si="115"/>
        <v>-65.189999999999941</v>
      </c>
      <c r="AH112" s="317">
        <f t="shared" si="115"/>
        <v>-409.18999999999994</v>
      </c>
      <c r="AI112" s="317">
        <f t="shared" si="115"/>
        <v>0</v>
      </c>
      <c r="AJ112" s="317">
        <f t="shared" si="115"/>
        <v>746.95</v>
      </c>
      <c r="AK112" s="317">
        <f t="shared" si="115"/>
        <v>746.95</v>
      </c>
      <c r="AL112" s="317">
        <f t="shared" si="115"/>
        <v>746.95</v>
      </c>
      <c r="AM112" s="317">
        <f t="shared" si="115"/>
        <v>-189.26</v>
      </c>
      <c r="AN112" s="317">
        <f t="shared" si="115"/>
        <v>-189.26</v>
      </c>
      <c r="AO112" s="317">
        <f t="shared" si="115"/>
        <v>88.57000000000005</v>
      </c>
      <c r="AP112" s="317">
        <f t="shared" si="115"/>
        <v>-34.049999999999955</v>
      </c>
      <c r="AQ112" s="317">
        <f t="shared" si="115"/>
        <v>58.910000000000082</v>
      </c>
      <c r="AR112" s="317">
        <f t="shared" si="115"/>
        <v>58.910000000000082</v>
      </c>
      <c r="AS112" s="317">
        <f t="shared" si="115"/>
        <v>-274.01</v>
      </c>
      <c r="AT112" s="317">
        <f t="shared" si="115"/>
        <v>-274.01</v>
      </c>
      <c r="AU112" s="317">
        <f t="shared" si="115"/>
        <v>-129.81999999999994</v>
      </c>
      <c r="AV112" s="317">
        <f t="shared" si="115"/>
        <v>-314.7</v>
      </c>
    </row>
    <row r="113" spans="1:48" ht="20.25" hidden="1">
      <c r="A113" s="335"/>
      <c r="B113" s="341"/>
      <c r="C113" s="197"/>
      <c r="D113" s="310"/>
      <c r="E113" s="317"/>
      <c r="F113" s="317"/>
      <c r="G113" s="317"/>
      <c r="H113" s="317"/>
      <c r="I113" s="317"/>
      <c r="J113" s="317"/>
      <c r="K113" s="317"/>
      <c r="L113" s="317"/>
      <c r="M113" s="317"/>
      <c r="N113" s="317"/>
      <c r="O113" s="317"/>
      <c r="P113" s="317"/>
      <c r="Q113" s="317"/>
      <c r="R113" s="317"/>
      <c r="S113" s="317"/>
      <c r="T113" s="317"/>
      <c r="U113" s="317"/>
      <c r="V113" s="317"/>
      <c r="W113" s="317"/>
      <c r="X113" s="317"/>
      <c r="Y113" s="317"/>
      <c r="Z113" s="197"/>
      <c r="AA113" s="310"/>
      <c r="AB113" s="317"/>
      <c r="AC113" s="317"/>
      <c r="AD113" s="317"/>
      <c r="AE113" s="317"/>
      <c r="AF113" s="317"/>
      <c r="AG113" s="317"/>
      <c r="AH113" s="317"/>
      <c r="AI113" s="317"/>
      <c r="AJ113" s="317"/>
      <c r="AK113" s="317"/>
      <c r="AL113" s="317"/>
      <c r="AM113" s="317"/>
      <c r="AN113" s="317"/>
      <c r="AO113" s="317"/>
      <c r="AP113" s="317"/>
      <c r="AQ113" s="317"/>
      <c r="AR113" s="317"/>
      <c r="AS113" s="317"/>
      <c r="AT113" s="317"/>
      <c r="AU113" s="317"/>
      <c r="AV113" s="317"/>
    </row>
    <row r="114" spans="1:48" ht="27.75" hidden="1" customHeight="1">
      <c r="A114" s="335"/>
      <c r="B114" s="312" t="s">
        <v>344</v>
      </c>
      <c r="C114" s="197">
        <f t="shared" ref="C114" si="116">SUM(D114:AM114)</f>
        <v>23232391</v>
      </c>
      <c r="D114" s="342">
        <f>D107</f>
        <v>2777</v>
      </c>
      <c r="E114" s="360">
        <f>E107+3</f>
        <v>10</v>
      </c>
      <c r="F114" s="360">
        <f>F107+161</f>
        <v>500</v>
      </c>
      <c r="G114" s="361">
        <f>G107+130+61</f>
        <v>593</v>
      </c>
      <c r="H114" s="362">
        <f t="shared" ref="H114:U114" si="117">H107</f>
        <v>0</v>
      </c>
      <c r="I114" s="361">
        <f>I107+437</f>
        <v>1360</v>
      </c>
      <c r="J114" s="362">
        <f t="shared" si="117"/>
        <v>0</v>
      </c>
      <c r="K114" s="361">
        <f>K107+38</f>
        <v>118</v>
      </c>
      <c r="L114" s="346">
        <f>L107-161-38-500-200-3-68-53-75-64-77-437-7-1000-181</f>
        <v>1708</v>
      </c>
      <c r="M114" s="346">
        <f>M107-130</f>
        <v>-32</v>
      </c>
      <c r="N114" s="342">
        <f t="shared" si="117"/>
        <v>0</v>
      </c>
      <c r="O114" s="342">
        <f t="shared" si="117"/>
        <v>0</v>
      </c>
      <c r="P114" s="342">
        <f t="shared" si="117"/>
        <v>0</v>
      </c>
      <c r="Q114" s="360">
        <f>Q107+77</f>
        <v>240</v>
      </c>
      <c r="R114" s="346">
        <f>R107-61</f>
        <v>433</v>
      </c>
      <c r="S114" s="347">
        <f>S107+1000+181</f>
        <v>15874</v>
      </c>
      <c r="T114" s="360">
        <f>T107+7</f>
        <v>22</v>
      </c>
      <c r="U114" s="342">
        <f t="shared" si="117"/>
        <v>0</v>
      </c>
      <c r="V114" s="360">
        <f>V107+500+64</f>
        <v>1754</v>
      </c>
      <c r="W114" s="360">
        <f>W107+200+53</f>
        <v>788</v>
      </c>
      <c r="X114" s="360">
        <f>X107+75</f>
        <v>232</v>
      </c>
      <c r="Y114" s="360">
        <f>Y107+68</f>
        <v>211</v>
      </c>
      <c r="Z114" s="197">
        <f t="shared" ref="Z114" si="118">SUM(AA114:BJ114)</f>
        <v>18239374</v>
      </c>
      <c r="AA114" s="342">
        <f>AA107</f>
        <v>2777</v>
      </c>
      <c r="AB114" s="360">
        <f>AB107+3</f>
        <v>3862</v>
      </c>
      <c r="AC114" s="360">
        <f>AC107+161</f>
        <v>193080</v>
      </c>
      <c r="AD114" s="361">
        <f>AD107+130+61</f>
        <v>124810</v>
      </c>
      <c r="AE114" s="362">
        <f t="shared" ref="AE114" si="119">AE107</f>
        <v>0</v>
      </c>
      <c r="AF114" s="361">
        <f>AF107+437</f>
        <v>698730</v>
      </c>
      <c r="AG114" s="362">
        <f t="shared" ref="AG114" si="120">AG107</f>
        <v>0</v>
      </c>
      <c r="AH114" s="361">
        <f>AH107+38</f>
        <v>33087</v>
      </c>
      <c r="AI114" s="346">
        <f>AI107-161-38-500-200-3-68-53-75-64-77-437-7-1000-181</f>
        <v>3755873</v>
      </c>
      <c r="AJ114" s="346">
        <f>AJ107-130</f>
        <v>154210</v>
      </c>
      <c r="AK114" s="342">
        <f t="shared" ref="AK114:AM114" si="121">AK107</f>
        <v>0</v>
      </c>
      <c r="AL114" s="342">
        <f t="shared" si="121"/>
        <v>0</v>
      </c>
      <c r="AM114" s="342">
        <f t="shared" si="121"/>
        <v>0</v>
      </c>
      <c r="AN114" s="360">
        <f>AN107+77</f>
        <v>103104</v>
      </c>
      <c r="AO114" s="346">
        <f>AO107-61</f>
        <v>448436</v>
      </c>
      <c r="AP114" s="347">
        <f>AP107+1000+181</f>
        <v>11580639</v>
      </c>
      <c r="AQ114" s="360">
        <f>AQ107+7</f>
        <v>13155</v>
      </c>
      <c r="AR114" s="342">
        <f t="shared" ref="AR114" si="122">AR107</f>
        <v>0</v>
      </c>
      <c r="AS114" s="360">
        <f>AS107+500+64</f>
        <v>652677</v>
      </c>
      <c r="AT114" s="360">
        <f>AT107+200+53</f>
        <v>293221</v>
      </c>
      <c r="AU114" s="360">
        <f>AU107+75</f>
        <v>109023</v>
      </c>
      <c r="AV114" s="360">
        <f>AV107+68</f>
        <v>72690</v>
      </c>
    </row>
    <row r="115" spans="1:48" ht="27.75" hidden="1" customHeight="1">
      <c r="A115" s="335"/>
      <c r="B115" s="312" t="s">
        <v>340</v>
      </c>
      <c r="C115" s="304">
        <f>SUM(D115:Y115)</f>
        <v>25975415.219999999</v>
      </c>
      <c r="D115" s="305">
        <f>ROUND(D114*D102,2)</f>
        <v>8334943.3399999999</v>
      </c>
      <c r="E115" s="305">
        <f t="shared" ref="E115:Y115" si="123">ROUND(E114*E102,2)</f>
        <v>5687.8</v>
      </c>
      <c r="F115" s="305">
        <f t="shared" si="123"/>
        <v>284390</v>
      </c>
      <c r="G115" s="305">
        <f t="shared" si="123"/>
        <v>183693.61</v>
      </c>
      <c r="H115" s="305">
        <f t="shared" si="123"/>
        <v>0</v>
      </c>
      <c r="I115" s="305">
        <f t="shared" si="123"/>
        <v>1029316</v>
      </c>
      <c r="J115" s="305">
        <f t="shared" si="123"/>
        <v>0</v>
      </c>
      <c r="K115" s="305">
        <f t="shared" si="123"/>
        <v>48716.3</v>
      </c>
      <c r="L115" s="351">
        <f t="shared" si="123"/>
        <v>1404044.32</v>
      </c>
      <c r="M115" s="351">
        <f t="shared" si="123"/>
        <v>-50207.68</v>
      </c>
      <c r="N115" s="305">
        <f t="shared" si="123"/>
        <v>0</v>
      </c>
      <c r="O115" s="305">
        <f t="shared" si="123"/>
        <v>0</v>
      </c>
      <c r="P115" s="305">
        <f t="shared" si="123"/>
        <v>0</v>
      </c>
      <c r="Q115" s="305">
        <f t="shared" si="123"/>
        <v>151867.20000000001</v>
      </c>
      <c r="R115" s="351">
        <f t="shared" si="123"/>
        <v>394294.13</v>
      </c>
      <c r="S115" s="351">
        <f t="shared" si="123"/>
        <v>12508553.26</v>
      </c>
      <c r="T115" s="305">
        <f t="shared" si="123"/>
        <v>19380.900000000001</v>
      </c>
      <c r="U115" s="305">
        <f t="shared" si="123"/>
        <v>0</v>
      </c>
      <c r="V115" s="305">
        <f t="shared" si="123"/>
        <v>961244.62</v>
      </c>
      <c r="W115" s="305">
        <f t="shared" si="123"/>
        <v>431847.64</v>
      </c>
      <c r="X115" s="305">
        <f t="shared" si="123"/>
        <v>160595.04</v>
      </c>
      <c r="Y115" s="305">
        <f t="shared" si="123"/>
        <v>107048.74</v>
      </c>
      <c r="Z115" s="304">
        <f>SUM(AA115:AV115)</f>
        <v>14272275569.609999</v>
      </c>
      <c r="AA115" s="305">
        <f>ROUND(AA114*AA102,2)</f>
        <v>8334943.3399999999</v>
      </c>
      <c r="AB115" s="305">
        <f t="shared" ref="AB115:AV115" si="124">ROUND(AB114*AB102,2)</f>
        <v>2196628.36</v>
      </c>
      <c r="AC115" s="305">
        <f t="shared" si="124"/>
        <v>109820042.40000001</v>
      </c>
      <c r="AD115" s="305">
        <f t="shared" si="124"/>
        <v>38662393.700000003</v>
      </c>
      <c r="AE115" s="305">
        <f t="shared" si="124"/>
        <v>0</v>
      </c>
      <c r="AF115" s="305">
        <f t="shared" si="124"/>
        <v>528833800.5</v>
      </c>
      <c r="AG115" s="305">
        <f t="shared" si="124"/>
        <v>0</v>
      </c>
      <c r="AH115" s="305">
        <f t="shared" si="124"/>
        <v>13659967.949999999</v>
      </c>
      <c r="AI115" s="351">
        <f t="shared" si="124"/>
        <v>3087477840.9200001</v>
      </c>
      <c r="AJ115" s="351">
        <f t="shared" si="124"/>
        <v>241953947.90000001</v>
      </c>
      <c r="AK115" s="305">
        <f t="shared" si="124"/>
        <v>0</v>
      </c>
      <c r="AL115" s="305">
        <f t="shared" si="124"/>
        <v>0</v>
      </c>
      <c r="AM115" s="305">
        <f t="shared" si="124"/>
        <v>0</v>
      </c>
      <c r="AN115" s="305">
        <f t="shared" si="124"/>
        <v>65242149.119999997</v>
      </c>
      <c r="AO115" s="351">
        <f t="shared" si="124"/>
        <v>408350305.95999998</v>
      </c>
      <c r="AP115" s="351">
        <f t="shared" si="124"/>
        <v>9125427725.6100006</v>
      </c>
      <c r="AQ115" s="305">
        <f t="shared" si="124"/>
        <v>11588897.25</v>
      </c>
      <c r="AR115" s="305">
        <f t="shared" si="124"/>
        <v>0</v>
      </c>
      <c r="AS115" s="305">
        <f t="shared" si="124"/>
        <v>357686576.31</v>
      </c>
      <c r="AT115" s="305">
        <f t="shared" si="124"/>
        <v>160693904.63</v>
      </c>
      <c r="AU115" s="305">
        <f t="shared" si="124"/>
        <v>75467901.060000002</v>
      </c>
      <c r="AV115" s="305">
        <f t="shared" si="124"/>
        <v>36878544.600000001</v>
      </c>
    </row>
    <row r="116" spans="1:48" ht="54" customHeight="1">
      <c r="A116" s="335"/>
      <c r="B116" s="363" t="s">
        <v>33</v>
      </c>
      <c r="C116" s="354"/>
      <c r="D116" s="308">
        <f>Эндоскопия_расчет!D118</f>
        <v>0.45961602118503808</v>
      </c>
      <c r="E116" s="355">
        <f>Эндоскопия_расчет!E118</f>
        <v>1</v>
      </c>
      <c r="F116" s="355">
        <f>Эндоскопия_расчет!F118</f>
        <v>1</v>
      </c>
      <c r="G116" s="355">
        <f>Эндоскопия_расчет!G118</f>
        <v>1</v>
      </c>
      <c r="H116" s="355">
        <f>Эндоскопия_расчет!H118</f>
        <v>0</v>
      </c>
      <c r="I116" s="355">
        <f>Эндоскопия_расчет!I118</f>
        <v>1</v>
      </c>
      <c r="J116" s="355">
        <f>Эндоскопия_расчет!J118</f>
        <v>0</v>
      </c>
      <c r="K116" s="355">
        <f>Эндоскопия_расчет!K118</f>
        <v>1</v>
      </c>
      <c r="L116" s="355">
        <f>Эндоскопия_расчет!L118</f>
        <v>0.4760895669986579</v>
      </c>
      <c r="M116" s="355">
        <f>Эндоскопия_расчет!M118</f>
        <v>0.35802469135802467</v>
      </c>
      <c r="N116" s="355">
        <f>Эндоскопия_расчет!N118</f>
        <v>0</v>
      </c>
      <c r="O116" s="355">
        <f>Эндоскопия_расчет!O118</f>
        <v>0</v>
      </c>
      <c r="P116" s="355">
        <f>Эндоскопия_расчет!P118</f>
        <v>0</v>
      </c>
      <c r="Q116" s="355">
        <f>Эндоскопия_расчет!Q118</f>
        <v>1</v>
      </c>
      <c r="R116" s="355">
        <f>Эндоскопия_расчет!R118</f>
        <v>0.62694300518134716</v>
      </c>
      <c r="S116" s="355">
        <f>Эндоскопия_расчет!S118</f>
        <v>0.71746546984200588</v>
      </c>
      <c r="T116" s="355">
        <f>Эндоскопия_расчет!T118</f>
        <v>1</v>
      </c>
      <c r="U116" s="355">
        <f>Эндоскопия_расчет!U118</f>
        <v>0</v>
      </c>
      <c r="V116" s="355">
        <f>Эндоскопия_расчет!V118</f>
        <v>1</v>
      </c>
      <c r="W116" s="355">
        <f>Эндоскопия_расчет!W118</f>
        <v>1</v>
      </c>
      <c r="X116" s="355">
        <f>Эндоскопия_расчет!X118</f>
        <v>1</v>
      </c>
      <c r="Y116" s="355">
        <f>Эндоскопия_расчет!Y118</f>
        <v>1</v>
      </c>
      <c r="Z116" s="300">
        <f>'[2]Диагностика_короткая_1 вариант'!E22</f>
        <v>35216519.520000003</v>
      </c>
      <c r="AA116" s="300">
        <v>3001.42</v>
      </c>
      <c r="AB116" s="300">
        <v>568.78</v>
      </c>
      <c r="AC116" s="300">
        <v>568.78</v>
      </c>
      <c r="AD116" s="300">
        <v>309.77</v>
      </c>
      <c r="AE116" s="300">
        <v>309.77</v>
      </c>
      <c r="AF116" s="300">
        <v>756.85</v>
      </c>
      <c r="AG116" s="300">
        <v>756.85</v>
      </c>
      <c r="AH116" s="300">
        <v>412.85</v>
      </c>
      <c r="AI116" s="300">
        <v>822.04</v>
      </c>
      <c r="AJ116" s="300">
        <v>1568.99</v>
      </c>
      <c r="AK116" s="300">
        <v>1568.99</v>
      </c>
      <c r="AL116" s="300">
        <v>1568.99</v>
      </c>
      <c r="AM116" s="300">
        <v>632.78</v>
      </c>
      <c r="AN116" s="300">
        <v>632.78</v>
      </c>
      <c r="AO116" s="301">
        <v>910.61</v>
      </c>
      <c r="AP116" s="301">
        <v>787.99</v>
      </c>
      <c r="AQ116" s="300">
        <v>880.95</v>
      </c>
      <c r="AR116" s="300">
        <v>880.95</v>
      </c>
      <c r="AS116" s="300">
        <v>548.03</v>
      </c>
      <c r="AT116" s="300">
        <v>548.03</v>
      </c>
      <c r="AU116" s="301">
        <v>692.22</v>
      </c>
      <c r="AV116" s="301">
        <v>507.34</v>
      </c>
    </row>
    <row r="117" spans="1:48" ht="20.25">
      <c r="B117" s="363" t="s">
        <v>390</v>
      </c>
      <c r="C117" s="325"/>
      <c r="D117" s="333">
        <f>D101-Эндоскопия_расчет!D116</f>
        <v>0</v>
      </c>
      <c r="E117" s="333">
        <f>E101-Эндоскопия_расчет!E116</f>
        <v>0</v>
      </c>
      <c r="F117" s="333">
        <f>F101-Эндоскопия_расчет!F116</f>
        <v>0</v>
      </c>
      <c r="G117" s="333">
        <f>G101-Эндоскопия_расчет!G116</f>
        <v>0</v>
      </c>
      <c r="H117" s="333">
        <f>H101-Эндоскопия_расчет!H116</f>
        <v>0</v>
      </c>
      <c r="I117" s="333">
        <f>I101-Эндоскопия_расчет!I116</f>
        <v>0</v>
      </c>
      <c r="J117" s="333">
        <f>J101-Эндоскопия_расчет!J116</f>
        <v>0</v>
      </c>
      <c r="K117" s="333">
        <f>K101-Эндоскопия_расчет!K116</f>
        <v>0</v>
      </c>
      <c r="L117" s="333">
        <f>L101-Эндоскопия_расчет!L116</f>
        <v>0</v>
      </c>
      <c r="M117" s="333">
        <f>M101-Эндоскопия_расчет!M116</f>
        <v>0</v>
      </c>
      <c r="N117" s="333">
        <f>N101-Эндоскопия_расчет!N116</f>
        <v>0</v>
      </c>
      <c r="O117" s="333">
        <f>O101-Эндоскопия_расчет!O116</f>
        <v>0</v>
      </c>
      <c r="P117" s="333">
        <f>P101-Эндоскопия_расчет!P116</f>
        <v>0</v>
      </c>
      <c r="Q117" s="333">
        <f>Q101-Эндоскопия_расчет!Q116</f>
        <v>0</v>
      </c>
      <c r="R117" s="333">
        <f>R101-Эндоскопия_расчет!R116</f>
        <v>0</v>
      </c>
      <c r="S117" s="333">
        <f>S101-Эндоскопия_расчет!S116</f>
        <v>0</v>
      </c>
      <c r="T117" s="333">
        <f>T101-Эндоскопия_расчет!T116</f>
        <v>0</v>
      </c>
      <c r="U117" s="333">
        <f>U101-Эндоскопия_расчет!U116</f>
        <v>0</v>
      </c>
      <c r="V117" s="333">
        <f>V101-Эндоскопия_расчет!V116</f>
        <v>0</v>
      </c>
      <c r="W117" s="333">
        <f>W101-Эндоскопия_расчет!W116</f>
        <v>0</v>
      </c>
      <c r="X117" s="333">
        <f>X101-Эндоскопия_расчет!X116</f>
        <v>0</v>
      </c>
      <c r="Y117" s="333">
        <f>Y101-Эндоскопия_расчет!Y116</f>
        <v>0</v>
      </c>
      <c r="Z117" s="325">
        <f>Z116-Z101</f>
        <v>0</v>
      </c>
      <c r="AA117" s="364">
        <f>AA101-Эндоскопия_расчет!D117</f>
        <v>0</v>
      </c>
      <c r="AB117" s="364">
        <f>AB101-Эндоскопия_расчет!E117</f>
        <v>0</v>
      </c>
      <c r="AC117" s="365">
        <f>AC101-Эндоскопия_расчет!F117</f>
        <v>-19.070000000006985</v>
      </c>
      <c r="AD117" s="364">
        <f>AD101-Эндоскопия_расчет!G117</f>
        <v>0</v>
      </c>
      <c r="AE117" s="364">
        <f>AE101-Эндоскопия_расчет!H117</f>
        <v>0</v>
      </c>
      <c r="AF117" s="364">
        <f>AF101-Эндоскопия_расчет!I117</f>
        <v>0</v>
      </c>
      <c r="AG117" s="364">
        <f>AG101-Эндоскопия_расчет!J117</f>
        <v>0</v>
      </c>
      <c r="AH117" s="364">
        <f>AH101-Эндоскопия_расчет!K117</f>
        <v>0</v>
      </c>
      <c r="AI117" s="364">
        <f>AI101-Эндоскопия_расчет!L117</f>
        <v>0</v>
      </c>
      <c r="AJ117" s="364">
        <f>AJ101-Эндоскопия_расчет!M117</f>
        <v>0</v>
      </c>
      <c r="AK117" s="364">
        <f>AK101-Эндоскопия_расчет!N117</f>
        <v>0</v>
      </c>
      <c r="AL117" s="364">
        <f>AL101-Эндоскопия_расчет!O117</f>
        <v>0</v>
      </c>
      <c r="AM117" s="364">
        <f>AM101-Эндоскопия_расчет!P117</f>
        <v>0</v>
      </c>
      <c r="AN117" s="364">
        <f>AN101-Эндоскопия_расчет!Q117</f>
        <v>0</v>
      </c>
      <c r="AO117" s="364">
        <f>AO101-Эндоскопия_расчет!R117</f>
        <v>0</v>
      </c>
      <c r="AP117" s="364">
        <f>AP101-Эндоскопия_расчет!S117</f>
        <v>0</v>
      </c>
      <c r="AQ117" s="364">
        <f>AQ101-Эндоскопия_расчет!T117</f>
        <v>0</v>
      </c>
      <c r="AR117" s="364">
        <f>AR101-Эндоскопия_расчет!U117</f>
        <v>0</v>
      </c>
      <c r="AS117" s="364">
        <f>AS101-Эндоскопия_расчет!V117</f>
        <v>0</v>
      </c>
      <c r="AT117" s="364">
        <f>AT101-Эндоскопия_расчет!W117</f>
        <v>0</v>
      </c>
      <c r="AU117" s="364">
        <f>AU101-Эндоскопия_расчет!X117</f>
        <v>0</v>
      </c>
      <c r="AV117" s="364">
        <f>AV101-Эндоскопия_расчет!Y117</f>
        <v>0</v>
      </c>
    </row>
  </sheetData>
  <mergeCells count="7">
    <mergeCell ref="A103:B103"/>
    <mergeCell ref="A1:B1"/>
    <mergeCell ref="C1:C3"/>
    <mergeCell ref="Z1:Z3"/>
    <mergeCell ref="A2:A3"/>
    <mergeCell ref="B2:B3"/>
    <mergeCell ref="A102:B102"/>
  </mergeCells>
  <conditionalFormatting sqref="C102:C103">
    <cfRule type="cellIs" dxfId="308" priority="43" operator="notEqual">
      <formula>0</formula>
    </cfRule>
  </conditionalFormatting>
  <conditionalFormatting sqref="D5:Y9">
    <cfRule type="cellIs" dxfId="307" priority="45" operator="notEqual">
      <formula>0</formula>
    </cfRule>
  </conditionalFormatting>
  <conditionalFormatting sqref="C5:C9">
    <cfRule type="cellIs" dxfId="306" priority="44" operator="notEqual">
      <formula>0</formula>
    </cfRule>
  </conditionalFormatting>
  <conditionalFormatting sqref="C106:C107">
    <cfRule type="cellIs" dxfId="305" priority="42" operator="notEqual">
      <formula>0</formula>
    </cfRule>
  </conditionalFormatting>
  <conditionalFormatting sqref="C108">
    <cfRule type="cellIs" dxfId="304" priority="41" operator="notEqual">
      <formula>0</formula>
    </cfRule>
  </conditionalFormatting>
  <conditionalFormatting sqref="C109">
    <cfRule type="cellIs" dxfId="303" priority="40" operator="notEqual">
      <formula>0</formula>
    </cfRule>
  </conditionalFormatting>
  <conditionalFormatting sqref="C114">
    <cfRule type="cellIs" dxfId="302" priority="39" operator="notEqual">
      <formula>0</formula>
    </cfRule>
  </conditionalFormatting>
  <conditionalFormatting sqref="C115">
    <cfRule type="cellIs" dxfId="301" priority="38" operator="notEqual">
      <formula>0</formula>
    </cfRule>
  </conditionalFormatting>
  <conditionalFormatting sqref="C111:C113">
    <cfRule type="cellIs" dxfId="300" priority="37" operator="notEqual">
      <formula>0</formula>
    </cfRule>
  </conditionalFormatting>
  <conditionalFormatting sqref="D11:Y16">
    <cfRule type="cellIs" dxfId="299" priority="36" operator="notEqual">
      <formula>0</formula>
    </cfRule>
  </conditionalFormatting>
  <conditionalFormatting sqref="D18:Y20">
    <cfRule type="cellIs" dxfId="298" priority="35" operator="notEqual">
      <formula>0</formula>
    </cfRule>
  </conditionalFormatting>
  <conditionalFormatting sqref="D22:Y46">
    <cfRule type="cellIs" dxfId="297" priority="34" operator="notEqual">
      <formula>0</formula>
    </cfRule>
  </conditionalFormatting>
  <conditionalFormatting sqref="D49:Y49">
    <cfRule type="cellIs" dxfId="296" priority="33" operator="notEqual">
      <formula>0</formula>
    </cfRule>
  </conditionalFormatting>
  <conditionalFormatting sqref="D51:Y51">
    <cfRule type="cellIs" dxfId="295" priority="32" operator="notEqual">
      <formula>0</formula>
    </cfRule>
  </conditionalFormatting>
  <conditionalFormatting sqref="D53:Y57">
    <cfRule type="cellIs" dxfId="294" priority="31" operator="notEqual">
      <formula>0</formula>
    </cfRule>
  </conditionalFormatting>
  <conditionalFormatting sqref="D59:Y99">
    <cfRule type="cellIs" dxfId="293" priority="30" operator="notEqual">
      <formula>0</formula>
    </cfRule>
  </conditionalFormatting>
  <conditionalFormatting sqref="Z102:Z103">
    <cfRule type="cellIs" dxfId="292" priority="27" operator="notEqual">
      <formula>0</formula>
    </cfRule>
  </conditionalFormatting>
  <conditionalFormatting sqref="AA5:AV9">
    <cfRule type="cellIs" dxfId="291" priority="29" operator="notEqual">
      <formula>0</formula>
    </cfRule>
  </conditionalFormatting>
  <conditionalFormatting sqref="Z5:Z9">
    <cfRule type="cellIs" dxfId="290" priority="28" operator="notEqual">
      <formula>0</formula>
    </cfRule>
  </conditionalFormatting>
  <conditionalFormatting sqref="Z106:Z107">
    <cfRule type="cellIs" dxfId="289" priority="26" operator="notEqual">
      <formula>0</formula>
    </cfRule>
  </conditionalFormatting>
  <conditionalFormatting sqref="Z108">
    <cfRule type="cellIs" dxfId="288" priority="25" operator="notEqual">
      <formula>0</formula>
    </cfRule>
  </conditionalFormatting>
  <conditionalFormatting sqref="Z109">
    <cfRule type="cellIs" dxfId="287" priority="24" operator="notEqual">
      <formula>0</formula>
    </cfRule>
  </conditionalFormatting>
  <conditionalFormatting sqref="Z114">
    <cfRule type="cellIs" dxfId="286" priority="23" operator="notEqual">
      <formula>0</formula>
    </cfRule>
  </conditionalFormatting>
  <conditionalFormatting sqref="Z115">
    <cfRule type="cellIs" dxfId="285" priority="22" operator="notEqual">
      <formula>0</formula>
    </cfRule>
  </conditionalFormatting>
  <conditionalFormatting sqref="Z111:Z113">
    <cfRule type="cellIs" dxfId="284" priority="21" operator="notEqual">
      <formula>0</formula>
    </cfRule>
  </conditionalFormatting>
  <conditionalFormatting sqref="Z11:Z16">
    <cfRule type="cellIs" dxfId="283" priority="20" operator="notEqual">
      <formula>0</formula>
    </cfRule>
  </conditionalFormatting>
  <conditionalFormatting sqref="Z18:Z20">
    <cfRule type="cellIs" dxfId="282" priority="19" operator="notEqual">
      <formula>0</formula>
    </cfRule>
  </conditionalFormatting>
  <conditionalFormatting sqref="Z22:Z46">
    <cfRule type="cellIs" dxfId="281" priority="18" operator="notEqual">
      <formula>0</formula>
    </cfRule>
  </conditionalFormatting>
  <conditionalFormatting sqref="Z49">
    <cfRule type="cellIs" dxfId="280" priority="17" operator="notEqual">
      <formula>0</formula>
    </cfRule>
  </conditionalFormatting>
  <conditionalFormatting sqref="Z51">
    <cfRule type="cellIs" dxfId="279" priority="16" operator="notEqual">
      <formula>0</formula>
    </cfRule>
  </conditionalFormatting>
  <conditionalFormatting sqref="Z53:Z57">
    <cfRule type="cellIs" dxfId="278" priority="15" operator="notEqual">
      <formula>0</formula>
    </cfRule>
  </conditionalFormatting>
  <conditionalFormatting sqref="Z59:Z99">
    <cfRule type="cellIs" dxfId="277" priority="14" operator="notEqual">
      <formula>0</formula>
    </cfRule>
  </conditionalFormatting>
  <conditionalFormatting sqref="AA11:AV16">
    <cfRule type="cellIs" dxfId="276" priority="13" operator="notEqual">
      <formula>0</formula>
    </cfRule>
  </conditionalFormatting>
  <conditionalFormatting sqref="AA18:AV20">
    <cfRule type="cellIs" dxfId="275" priority="12" operator="notEqual">
      <formula>0</formula>
    </cfRule>
  </conditionalFormatting>
  <conditionalFormatting sqref="AA22:AV46">
    <cfRule type="cellIs" dxfId="274" priority="11" operator="notEqual">
      <formula>0</formula>
    </cfRule>
  </conditionalFormatting>
  <conditionalFormatting sqref="AA49:AV49">
    <cfRule type="cellIs" dxfId="273" priority="10" operator="notEqual">
      <formula>0</formula>
    </cfRule>
  </conditionalFormatting>
  <conditionalFormatting sqref="AA51:AV51 AA53:AV57">
    <cfRule type="cellIs" dxfId="272" priority="9" operator="notEqual">
      <formula>0</formula>
    </cfRule>
  </conditionalFormatting>
  <conditionalFormatting sqref="AA59:AV99">
    <cfRule type="cellIs" dxfId="271" priority="8" operator="notEqual">
      <formula>0</formula>
    </cfRule>
  </conditionalFormatting>
  <conditionalFormatting sqref="C11:C16">
    <cfRule type="cellIs" dxfId="270" priority="7" operator="notEqual">
      <formula>0</formula>
    </cfRule>
  </conditionalFormatting>
  <conditionalFormatting sqref="C18:C20">
    <cfRule type="cellIs" dxfId="269" priority="6" operator="notEqual">
      <formula>0</formula>
    </cfRule>
  </conditionalFormatting>
  <conditionalFormatting sqref="C22:C46">
    <cfRule type="cellIs" dxfId="268" priority="5" operator="notEqual">
      <formula>0</formula>
    </cfRule>
  </conditionalFormatting>
  <conditionalFormatting sqref="C49">
    <cfRule type="cellIs" dxfId="267" priority="4" operator="notEqual">
      <formula>0</formula>
    </cfRule>
  </conditionalFormatting>
  <conditionalFormatting sqref="C51">
    <cfRule type="cellIs" dxfId="266" priority="3" operator="notEqual">
      <formula>0</formula>
    </cfRule>
  </conditionalFormatting>
  <conditionalFormatting sqref="C53:C57">
    <cfRule type="cellIs" dxfId="265" priority="2" operator="notEqual">
      <formula>0</formula>
    </cfRule>
  </conditionalFormatting>
  <conditionalFormatting sqref="C59:C99">
    <cfRule type="cellIs" dxfId="264" priority="1" operator="notEqual">
      <formula>0</formula>
    </cfRule>
  </conditionalFormatting>
  <printOptions verticalCentered="1"/>
  <pageMargins left="0.31496062992125984" right="0.19685039370078741" top="0.15748031496062992" bottom="0.15748031496062992" header="0" footer="0"/>
  <pageSetup paperSize="8" scale="34" fitToWidth="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5D5D"/>
    <pageSetUpPr fitToPage="1"/>
  </sheetPr>
  <dimension ref="A1:BI119"/>
  <sheetViews>
    <sheetView zoomScale="60" zoomScaleNormal="60" workbookViewId="0">
      <pane xSplit="2" ySplit="6" topLeftCell="AQ94" activePane="bottomRight" state="frozen"/>
      <selection pane="topRight" activeCell="C1" sqref="C1"/>
      <selection pane="bottomLeft" activeCell="A6" sqref="A6"/>
      <selection pane="bottomRight" sqref="A1:XFD1048576"/>
    </sheetView>
  </sheetViews>
  <sheetFormatPr defaultRowHeight="16.5"/>
  <cols>
    <col min="1" max="1" width="5.42578125" style="324" customWidth="1"/>
    <col min="2" max="2" width="94.7109375" style="324" customWidth="1"/>
    <col min="3" max="4" width="28.28515625" style="324" customWidth="1"/>
    <col min="5" max="5" width="31.5703125" customWidth="1"/>
    <col min="6" max="13" width="33.28515625" customWidth="1"/>
    <col min="14" max="14" width="24.140625" hidden="1" customWidth="1"/>
    <col min="15" max="22" width="33.28515625" hidden="1" customWidth="1"/>
    <col min="23" max="23" width="2.5703125" customWidth="1"/>
    <col min="24" max="24" width="20" style="324" customWidth="1"/>
    <col min="25" max="25" width="23.7109375" style="324" customWidth="1"/>
    <col min="26" max="26" width="28.28515625" style="324" customWidth="1"/>
    <col min="27" max="34" width="33.28515625" customWidth="1"/>
    <col min="35" max="35" width="28.28515625" style="324" customWidth="1"/>
    <col min="36" max="43" width="33.28515625" customWidth="1"/>
    <col min="44" max="44" width="31.5703125" customWidth="1"/>
    <col min="45" max="52" width="33.28515625" customWidth="1"/>
    <col min="53" max="53" width="31.5703125" hidden="1" customWidth="1"/>
    <col min="54" max="61" width="33.28515625" hidden="1" customWidth="1"/>
  </cols>
  <sheetData>
    <row r="1" spans="1:61" ht="40.5" customHeight="1">
      <c r="AY1" t="s">
        <v>424</v>
      </c>
    </row>
    <row r="2" spans="1:61" ht="44.25" customHeight="1">
      <c r="A2" s="544" t="s">
        <v>391</v>
      </c>
      <c r="B2" s="545"/>
      <c r="C2" s="546" t="s">
        <v>128</v>
      </c>
      <c r="D2" s="546" t="s">
        <v>410</v>
      </c>
      <c r="E2" s="542" t="s">
        <v>411</v>
      </c>
      <c r="F2" s="286">
        <v>1</v>
      </c>
      <c r="G2" s="286">
        <v>2</v>
      </c>
      <c r="H2" s="286">
        <v>3</v>
      </c>
      <c r="I2" s="286">
        <v>4</v>
      </c>
      <c r="J2" s="286">
        <v>5</v>
      </c>
      <c r="K2" s="286">
        <v>6</v>
      </c>
      <c r="L2" s="286">
        <v>7</v>
      </c>
      <c r="M2" s="286">
        <v>8</v>
      </c>
      <c r="N2" s="547" t="s">
        <v>392</v>
      </c>
      <c r="O2" s="286">
        <v>1</v>
      </c>
      <c r="P2" s="286">
        <v>2</v>
      </c>
      <c r="Q2" s="286">
        <v>3</v>
      </c>
      <c r="R2" s="286">
        <v>4</v>
      </c>
      <c r="S2" s="286">
        <v>5</v>
      </c>
      <c r="T2" s="286">
        <v>6</v>
      </c>
      <c r="U2" s="286">
        <v>7</v>
      </c>
      <c r="V2" s="286">
        <v>8</v>
      </c>
      <c r="W2" s="385"/>
      <c r="X2" s="546" t="s">
        <v>404</v>
      </c>
      <c r="Y2" s="546" t="s">
        <v>412</v>
      </c>
      <c r="Z2" s="549" t="s">
        <v>406</v>
      </c>
      <c r="AA2" s="286">
        <v>1</v>
      </c>
      <c r="AB2" s="286">
        <v>2</v>
      </c>
      <c r="AC2" s="286">
        <v>3</v>
      </c>
      <c r="AD2" s="286">
        <v>4</v>
      </c>
      <c r="AE2" s="286">
        <v>5</v>
      </c>
      <c r="AF2" s="286">
        <v>6</v>
      </c>
      <c r="AG2" s="286">
        <v>7</v>
      </c>
      <c r="AH2" s="286">
        <v>8</v>
      </c>
      <c r="AI2" s="552" t="s">
        <v>413</v>
      </c>
      <c r="AJ2" s="286">
        <v>1</v>
      </c>
      <c r="AK2" s="286">
        <v>2</v>
      </c>
      <c r="AL2" s="286">
        <v>3</v>
      </c>
      <c r="AM2" s="286">
        <v>4</v>
      </c>
      <c r="AN2" s="286">
        <v>5</v>
      </c>
      <c r="AO2" s="286">
        <v>6</v>
      </c>
      <c r="AP2" s="286">
        <v>7</v>
      </c>
      <c r="AQ2" s="286">
        <v>8</v>
      </c>
      <c r="AR2" s="542" t="s">
        <v>414</v>
      </c>
      <c r="AS2" s="286">
        <v>1</v>
      </c>
      <c r="AT2" s="286">
        <v>2</v>
      </c>
      <c r="AU2" s="286">
        <v>3</v>
      </c>
      <c r="AV2" s="286">
        <v>4</v>
      </c>
      <c r="AW2" s="286">
        <v>5</v>
      </c>
      <c r="AX2" s="286">
        <v>6</v>
      </c>
      <c r="AY2" s="286">
        <v>7</v>
      </c>
      <c r="AZ2" s="286">
        <v>8</v>
      </c>
      <c r="BA2" s="542" t="s">
        <v>415</v>
      </c>
      <c r="BB2" s="286">
        <v>1</v>
      </c>
      <c r="BC2" s="286">
        <v>2</v>
      </c>
      <c r="BD2" s="286">
        <v>3</v>
      </c>
      <c r="BE2" s="286">
        <v>4</v>
      </c>
      <c r="BF2" s="286">
        <v>5</v>
      </c>
      <c r="BG2" s="286">
        <v>6</v>
      </c>
      <c r="BH2" s="286">
        <v>7</v>
      </c>
      <c r="BI2" s="286">
        <v>8</v>
      </c>
    </row>
    <row r="3" spans="1:61" ht="15.75" customHeight="1">
      <c r="A3" s="530" t="s">
        <v>1</v>
      </c>
      <c r="B3" s="534" t="s">
        <v>121</v>
      </c>
      <c r="C3" s="546"/>
      <c r="D3" s="546"/>
      <c r="E3" s="542"/>
      <c r="F3" s="328" t="s">
        <v>393</v>
      </c>
      <c r="G3" s="328" t="s">
        <v>394</v>
      </c>
      <c r="H3" s="328" t="s">
        <v>395</v>
      </c>
      <c r="I3" s="328" t="s">
        <v>396</v>
      </c>
      <c r="J3" s="328" t="s">
        <v>397</v>
      </c>
      <c r="K3" s="328" t="s">
        <v>398</v>
      </c>
      <c r="L3" s="328" t="s">
        <v>399</v>
      </c>
      <c r="M3" s="328" t="s">
        <v>400</v>
      </c>
      <c r="N3" s="542"/>
      <c r="O3" s="328" t="s">
        <v>393</v>
      </c>
      <c r="P3" s="328" t="s">
        <v>394</v>
      </c>
      <c r="Q3" s="328" t="s">
        <v>395</v>
      </c>
      <c r="R3" s="328" t="s">
        <v>396</v>
      </c>
      <c r="S3" s="328" t="s">
        <v>397</v>
      </c>
      <c r="T3" s="328" t="s">
        <v>398</v>
      </c>
      <c r="U3" s="328" t="s">
        <v>399</v>
      </c>
      <c r="V3" s="328" t="s">
        <v>400</v>
      </c>
      <c r="W3" s="386"/>
      <c r="X3" s="546"/>
      <c r="Y3" s="546"/>
      <c r="Z3" s="550"/>
      <c r="AA3" s="328" t="s">
        <v>393</v>
      </c>
      <c r="AB3" s="328" t="s">
        <v>394</v>
      </c>
      <c r="AC3" s="328" t="s">
        <v>395</v>
      </c>
      <c r="AD3" s="328" t="s">
        <v>396</v>
      </c>
      <c r="AE3" s="328" t="s">
        <v>397</v>
      </c>
      <c r="AF3" s="328" t="s">
        <v>398</v>
      </c>
      <c r="AG3" s="328" t="s">
        <v>399</v>
      </c>
      <c r="AH3" s="328" t="s">
        <v>400</v>
      </c>
      <c r="AI3" s="552"/>
      <c r="AJ3" s="328" t="s">
        <v>393</v>
      </c>
      <c r="AK3" s="328" t="s">
        <v>394</v>
      </c>
      <c r="AL3" s="328" t="s">
        <v>395</v>
      </c>
      <c r="AM3" s="328" t="s">
        <v>396</v>
      </c>
      <c r="AN3" s="328" t="s">
        <v>397</v>
      </c>
      <c r="AO3" s="328" t="s">
        <v>398</v>
      </c>
      <c r="AP3" s="328" t="s">
        <v>399</v>
      </c>
      <c r="AQ3" s="328" t="s">
        <v>400</v>
      </c>
      <c r="AR3" s="542"/>
      <c r="AS3" s="328" t="s">
        <v>393</v>
      </c>
      <c r="AT3" s="328" t="s">
        <v>394</v>
      </c>
      <c r="AU3" s="328" t="s">
        <v>395</v>
      </c>
      <c r="AV3" s="328" t="s">
        <v>396</v>
      </c>
      <c r="AW3" s="328" t="s">
        <v>397</v>
      </c>
      <c r="AX3" s="328" t="s">
        <v>398</v>
      </c>
      <c r="AY3" s="328" t="s">
        <v>399</v>
      </c>
      <c r="AZ3" s="328" t="s">
        <v>400</v>
      </c>
      <c r="BA3" s="542"/>
      <c r="BB3" s="328" t="s">
        <v>393</v>
      </c>
      <c r="BC3" s="328" t="s">
        <v>394</v>
      </c>
      <c r="BD3" s="328" t="s">
        <v>395</v>
      </c>
      <c r="BE3" s="328" t="s">
        <v>396</v>
      </c>
      <c r="BF3" s="328" t="s">
        <v>397</v>
      </c>
      <c r="BG3" s="328" t="s">
        <v>398</v>
      </c>
      <c r="BH3" s="328" t="s">
        <v>399</v>
      </c>
      <c r="BI3" s="328" t="s">
        <v>400</v>
      </c>
    </row>
    <row r="4" spans="1:61" ht="267" customHeight="1">
      <c r="A4" s="531"/>
      <c r="B4" s="534"/>
      <c r="C4" s="546"/>
      <c r="D4" s="546"/>
      <c r="E4" s="543"/>
      <c r="F4" s="328" t="s">
        <v>85</v>
      </c>
      <c r="G4" s="328" t="s">
        <v>87</v>
      </c>
      <c r="H4" s="328" t="s">
        <v>89</v>
      </c>
      <c r="I4" s="328" t="s">
        <v>91</v>
      </c>
      <c r="J4" s="328" t="s">
        <v>93</v>
      </c>
      <c r="K4" s="328" t="s">
        <v>95</v>
      </c>
      <c r="L4" s="328" t="s">
        <v>97</v>
      </c>
      <c r="M4" s="328" t="s">
        <v>99</v>
      </c>
      <c r="N4" s="543"/>
      <c r="O4" s="328" t="s">
        <v>85</v>
      </c>
      <c r="P4" s="328" t="s">
        <v>87</v>
      </c>
      <c r="Q4" s="328" t="s">
        <v>89</v>
      </c>
      <c r="R4" s="328" t="s">
        <v>91</v>
      </c>
      <c r="S4" s="328" t="s">
        <v>93</v>
      </c>
      <c r="T4" s="328" t="s">
        <v>95</v>
      </c>
      <c r="U4" s="328" t="s">
        <v>97</v>
      </c>
      <c r="V4" s="328" t="s">
        <v>99</v>
      </c>
      <c r="W4" s="386"/>
      <c r="X4" s="546"/>
      <c r="Y4" s="546"/>
      <c r="Z4" s="551"/>
      <c r="AA4" s="328" t="s">
        <v>85</v>
      </c>
      <c r="AB4" s="328" t="s">
        <v>87</v>
      </c>
      <c r="AC4" s="328" t="s">
        <v>89</v>
      </c>
      <c r="AD4" s="328" t="s">
        <v>91</v>
      </c>
      <c r="AE4" s="328" t="s">
        <v>93</v>
      </c>
      <c r="AF4" s="328" t="s">
        <v>95</v>
      </c>
      <c r="AG4" s="328" t="s">
        <v>97</v>
      </c>
      <c r="AH4" s="328" t="s">
        <v>99</v>
      </c>
      <c r="AI4" s="552"/>
      <c r="AJ4" s="328" t="s">
        <v>85</v>
      </c>
      <c r="AK4" s="328" t="s">
        <v>87</v>
      </c>
      <c r="AL4" s="328" t="s">
        <v>89</v>
      </c>
      <c r="AM4" s="328" t="s">
        <v>91</v>
      </c>
      <c r="AN4" s="328" t="s">
        <v>93</v>
      </c>
      <c r="AO4" s="328" t="s">
        <v>95</v>
      </c>
      <c r="AP4" s="328" t="s">
        <v>97</v>
      </c>
      <c r="AQ4" s="328" t="s">
        <v>99</v>
      </c>
      <c r="AR4" s="543"/>
      <c r="AS4" s="328" t="s">
        <v>85</v>
      </c>
      <c r="AT4" s="328" t="s">
        <v>87</v>
      </c>
      <c r="AU4" s="328" t="s">
        <v>89</v>
      </c>
      <c r="AV4" s="328" t="s">
        <v>91</v>
      </c>
      <c r="AW4" s="328" t="s">
        <v>93</v>
      </c>
      <c r="AX4" s="328" t="s">
        <v>95</v>
      </c>
      <c r="AY4" s="328" t="s">
        <v>97</v>
      </c>
      <c r="AZ4" s="328" t="s">
        <v>99</v>
      </c>
      <c r="BA4" s="543"/>
      <c r="BB4" s="328" t="s">
        <v>85</v>
      </c>
      <c r="BC4" s="328" t="s">
        <v>87</v>
      </c>
      <c r="BD4" s="328" t="s">
        <v>89</v>
      </c>
      <c r="BE4" s="328" t="s">
        <v>91</v>
      </c>
      <c r="BF4" s="328" t="s">
        <v>93</v>
      </c>
      <c r="BG4" s="328" t="s">
        <v>95</v>
      </c>
      <c r="BH4" s="328" t="s">
        <v>97</v>
      </c>
      <c r="BI4" s="328" t="s">
        <v>99</v>
      </c>
    </row>
    <row r="5" spans="1:61" ht="20.25">
      <c r="A5" s="366">
        <v>1</v>
      </c>
      <c r="B5" s="366">
        <v>2</v>
      </c>
      <c r="C5" s="366">
        <v>3</v>
      </c>
      <c r="D5" s="366"/>
      <c r="E5" s="366">
        <v>4</v>
      </c>
      <c r="F5" s="366">
        <v>5</v>
      </c>
      <c r="G5" s="366">
        <v>6</v>
      </c>
      <c r="H5" s="366">
        <v>7</v>
      </c>
      <c r="I5" s="366">
        <v>8</v>
      </c>
      <c r="J5" s="366">
        <v>9</v>
      </c>
      <c r="K5" s="366">
        <v>10</v>
      </c>
      <c r="L5" s="366">
        <v>11</v>
      </c>
      <c r="M5" s="366">
        <v>12</v>
      </c>
      <c r="N5" s="366">
        <v>12</v>
      </c>
      <c r="O5" s="366">
        <v>13</v>
      </c>
      <c r="P5" s="366">
        <v>14</v>
      </c>
      <c r="Q5" s="366">
        <v>15</v>
      </c>
      <c r="R5" s="366">
        <v>16</v>
      </c>
      <c r="S5" s="366">
        <v>17</v>
      </c>
      <c r="T5" s="366">
        <v>18</v>
      </c>
      <c r="U5" s="366">
        <v>19</v>
      </c>
      <c r="V5" s="366">
        <v>20</v>
      </c>
      <c r="W5" s="387"/>
      <c r="X5" s="366">
        <v>13</v>
      </c>
      <c r="Y5" s="366">
        <v>14</v>
      </c>
      <c r="Z5" s="366">
        <v>15</v>
      </c>
      <c r="AA5" s="366">
        <v>16</v>
      </c>
      <c r="AB5" s="366">
        <v>17</v>
      </c>
      <c r="AC5" s="366">
        <v>18</v>
      </c>
      <c r="AD5" s="366">
        <v>19</v>
      </c>
      <c r="AE5" s="366">
        <v>20</v>
      </c>
      <c r="AF5" s="366">
        <v>21</v>
      </c>
      <c r="AG5" s="366">
        <v>22</v>
      </c>
      <c r="AH5" s="366">
        <v>23</v>
      </c>
      <c r="AI5" s="366">
        <v>16</v>
      </c>
      <c r="AJ5" s="366">
        <v>16</v>
      </c>
      <c r="AK5" s="366">
        <v>17</v>
      </c>
      <c r="AL5" s="366">
        <v>18</v>
      </c>
      <c r="AM5" s="366">
        <v>19</v>
      </c>
      <c r="AN5" s="366">
        <v>20</v>
      </c>
      <c r="AO5" s="366">
        <v>21</v>
      </c>
      <c r="AP5" s="366">
        <v>22</v>
      </c>
      <c r="AQ5" s="366">
        <v>23</v>
      </c>
      <c r="AR5" s="366">
        <v>17</v>
      </c>
      <c r="AS5" s="366">
        <v>18</v>
      </c>
      <c r="AT5" s="366">
        <v>19</v>
      </c>
      <c r="AU5" s="366">
        <v>20</v>
      </c>
      <c r="AV5" s="366">
        <v>21</v>
      </c>
      <c r="AW5" s="366">
        <v>22</v>
      </c>
      <c r="AX5" s="366">
        <v>23</v>
      </c>
      <c r="AY5" s="366">
        <v>24</v>
      </c>
      <c r="AZ5" s="366">
        <v>25</v>
      </c>
      <c r="BA5" s="366">
        <v>26</v>
      </c>
      <c r="BB5" s="366">
        <v>27</v>
      </c>
      <c r="BC5" s="366">
        <v>28</v>
      </c>
      <c r="BD5" s="366">
        <v>29</v>
      </c>
      <c r="BE5" s="366">
        <v>30</v>
      </c>
      <c r="BF5" s="366">
        <v>31</v>
      </c>
      <c r="BG5" s="366">
        <v>32</v>
      </c>
      <c r="BH5" s="366">
        <v>33</v>
      </c>
      <c r="BI5" s="366">
        <v>34</v>
      </c>
    </row>
    <row r="6" spans="1:61" ht="40.5">
      <c r="A6" s="194">
        <v>1</v>
      </c>
      <c r="B6" s="195" t="s">
        <v>146</v>
      </c>
      <c r="C6" s="197">
        <v>0</v>
      </c>
      <c r="D6" s="197"/>
      <c r="E6" s="295">
        <v>0</v>
      </c>
      <c r="F6" s="197">
        <v>0</v>
      </c>
      <c r="G6" s="197">
        <v>0</v>
      </c>
      <c r="H6" s="197">
        <v>0</v>
      </c>
      <c r="I6" s="197">
        <v>0</v>
      </c>
      <c r="J6" s="197">
        <v>0</v>
      </c>
      <c r="K6" s="197">
        <v>0</v>
      </c>
      <c r="L6" s="197">
        <v>0</v>
      </c>
      <c r="M6" s="197">
        <v>0</v>
      </c>
      <c r="N6" s="358">
        <v>0</v>
      </c>
      <c r="O6" s="358">
        <v>0</v>
      </c>
      <c r="P6" s="358">
        <v>0</v>
      </c>
      <c r="Q6" s="358">
        <v>0</v>
      </c>
      <c r="R6" s="358">
        <v>0</v>
      </c>
      <c r="S6" s="358">
        <v>0</v>
      </c>
      <c r="T6" s="358">
        <v>0</v>
      </c>
      <c r="U6" s="358">
        <v>0</v>
      </c>
      <c r="V6" s="358">
        <v>0</v>
      </c>
      <c r="W6" s="388"/>
      <c r="X6" s="197"/>
      <c r="Y6" s="197"/>
      <c r="Z6" s="389">
        <v>0</v>
      </c>
      <c r="AA6" s="197"/>
      <c r="AB6" s="197"/>
      <c r="AC6" s="197"/>
      <c r="AD6" s="197"/>
      <c r="AE6" s="197"/>
      <c r="AF6" s="197"/>
      <c r="AG6" s="197"/>
      <c r="AH6" s="197"/>
      <c r="AI6" s="390">
        <v>0</v>
      </c>
      <c r="AJ6" s="197">
        <v>0</v>
      </c>
      <c r="AK6" s="197">
        <v>0</v>
      </c>
      <c r="AL6" s="197">
        <v>0</v>
      </c>
      <c r="AM6" s="197">
        <v>0</v>
      </c>
      <c r="AN6" s="197">
        <v>0</v>
      </c>
      <c r="AO6" s="197">
        <v>0</v>
      </c>
      <c r="AP6" s="197">
        <v>0</v>
      </c>
      <c r="AQ6" s="197">
        <v>0</v>
      </c>
      <c r="AR6" s="295">
        <v>0</v>
      </c>
      <c r="AS6" s="197">
        <v>0</v>
      </c>
      <c r="AT6" s="197">
        <v>0</v>
      </c>
      <c r="AU6" s="197">
        <v>0</v>
      </c>
      <c r="AV6" s="197">
        <v>0</v>
      </c>
      <c r="AW6" s="197">
        <v>0</v>
      </c>
      <c r="AX6" s="197">
        <v>0</v>
      </c>
      <c r="AY6" s="197">
        <v>0</v>
      </c>
      <c r="AZ6" s="197">
        <v>0</v>
      </c>
      <c r="BA6" s="295">
        <v>0</v>
      </c>
      <c r="BB6" s="197">
        <v>0</v>
      </c>
      <c r="BC6" s="197">
        <v>0</v>
      </c>
      <c r="BD6" s="197">
        <v>0</v>
      </c>
      <c r="BE6" s="197">
        <v>0</v>
      </c>
      <c r="BF6" s="197">
        <v>0</v>
      </c>
      <c r="BG6" s="197">
        <v>0</v>
      </c>
      <c r="BH6" s="197">
        <v>0</v>
      </c>
      <c r="BI6" s="197">
        <v>0</v>
      </c>
    </row>
    <row r="7" spans="1:61" ht="40.5">
      <c r="A7" s="194">
        <v>2</v>
      </c>
      <c r="B7" s="195" t="s">
        <v>147</v>
      </c>
      <c r="C7" s="197">
        <v>0</v>
      </c>
      <c r="D7" s="197"/>
      <c r="E7" s="295">
        <v>0</v>
      </c>
      <c r="F7" s="197">
        <v>0</v>
      </c>
      <c r="G7" s="197">
        <v>0</v>
      </c>
      <c r="H7" s="197">
        <v>0</v>
      </c>
      <c r="I7" s="197">
        <v>0</v>
      </c>
      <c r="J7" s="197">
        <v>0</v>
      </c>
      <c r="K7" s="197">
        <v>0</v>
      </c>
      <c r="L7" s="197">
        <v>0</v>
      </c>
      <c r="M7" s="197">
        <v>0</v>
      </c>
      <c r="N7" s="358">
        <v>0</v>
      </c>
      <c r="O7" s="358">
        <v>0</v>
      </c>
      <c r="P7" s="358">
        <v>0</v>
      </c>
      <c r="Q7" s="358">
        <v>0</v>
      </c>
      <c r="R7" s="358">
        <v>0</v>
      </c>
      <c r="S7" s="358">
        <v>0</v>
      </c>
      <c r="T7" s="358">
        <v>0</v>
      </c>
      <c r="U7" s="358">
        <v>0</v>
      </c>
      <c r="V7" s="358">
        <v>0</v>
      </c>
      <c r="W7" s="388"/>
      <c r="X7" s="197"/>
      <c r="Y7" s="197"/>
      <c r="Z7" s="389">
        <v>0</v>
      </c>
      <c r="AA7" s="197"/>
      <c r="AB7" s="197"/>
      <c r="AC7" s="197"/>
      <c r="AD7" s="197"/>
      <c r="AE7" s="197"/>
      <c r="AF7" s="197"/>
      <c r="AG7" s="197"/>
      <c r="AH7" s="197"/>
      <c r="AI7" s="390">
        <v>0</v>
      </c>
      <c r="AJ7" s="197">
        <v>0</v>
      </c>
      <c r="AK7" s="197">
        <v>0</v>
      </c>
      <c r="AL7" s="197">
        <v>0</v>
      </c>
      <c r="AM7" s="197">
        <v>0</v>
      </c>
      <c r="AN7" s="197">
        <v>0</v>
      </c>
      <c r="AO7" s="197">
        <v>0</v>
      </c>
      <c r="AP7" s="197">
        <v>0</v>
      </c>
      <c r="AQ7" s="197">
        <v>0</v>
      </c>
      <c r="AR7" s="295">
        <v>0</v>
      </c>
      <c r="AS7" s="197">
        <v>0</v>
      </c>
      <c r="AT7" s="197">
        <v>0</v>
      </c>
      <c r="AU7" s="197">
        <v>0</v>
      </c>
      <c r="AV7" s="197">
        <v>0</v>
      </c>
      <c r="AW7" s="197">
        <v>0</v>
      </c>
      <c r="AX7" s="197">
        <v>0</v>
      </c>
      <c r="AY7" s="197">
        <v>0</v>
      </c>
      <c r="AZ7" s="197">
        <v>0</v>
      </c>
      <c r="BA7" s="295">
        <v>0</v>
      </c>
      <c r="BB7" s="197">
        <v>0</v>
      </c>
      <c r="BC7" s="197">
        <v>0</v>
      </c>
      <c r="BD7" s="197">
        <v>0</v>
      </c>
      <c r="BE7" s="197">
        <v>0</v>
      </c>
      <c r="BF7" s="197">
        <v>0</v>
      </c>
      <c r="BG7" s="197">
        <v>0</v>
      </c>
      <c r="BH7" s="197">
        <v>0</v>
      </c>
      <c r="BI7" s="197">
        <v>0</v>
      </c>
    </row>
    <row r="8" spans="1:61" ht="20.25">
      <c r="A8" s="194">
        <v>3</v>
      </c>
      <c r="B8" s="195" t="s">
        <v>148</v>
      </c>
      <c r="C8" s="197">
        <v>4396</v>
      </c>
      <c r="D8" s="197">
        <v>4505</v>
      </c>
      <c r="E8" s="295">
        <v>3089</v>
      </c>
      <c r="F8" s="197">
        <v>50</v>
      </c>
      <c r="G8" s="197">
        <v>374</v>
      </c>
      <c r="H8" s="197">
        <v>497</v>
      </c>
      <c r="I8" s="197">
        <v>420</v>
      </c>
      <c r="J8" s="197">
        <v>252</v>
      </c>
      <c r="K8" s="197">
        <v>625</v>
      </c>
      <c r="L8" s="197">
        <v>467</v>
      </c>
      <c r="M8" s="197">
        <v>404</v>
      </c>
      <c r="N8" s="358">
        <v>8898957.25</v>
      </c>
      <c r="O8" s="358">
        <v>39988</v>
      </c>
      <c r="P8" s="358">
        <v>385665.06</v>
      </c>
      <c r="Q8" s="358">
        <v>614401.34</v>
      </c>
      <c r="R8" s="358">
        <v>1317960</v>
      </c>
      <c r="S8" s="358">
        <v>790776</v>
      </c>
      <c r="T8" s="358">
        <v>3443056.25</v>
      </c>
      <c r="U8" s="358">
        <v>1439835.72</v>
      </c>
      <c r="V8" s="358">
        <v>867274.88</v>
      </c>
      <c r="W8" s="388"/>
      <c r="X8" s="197">
        <v>3573</v>
      </c>
      <c r="Y8" s="197">
        <v>4288</v>
      </c>
      <c r="Z8" s="389">
        <v>4288</v>
      </c>
      <c r="AA8" s="197">
        <v>55</v>
      </c>
      <c r="AB8" s="197">
        <v>1200</v>
      </c>
      <c r="AC8" s="197">
        <v>2543</v>
      </c>
      <c r="AD8" s="197">
        <v>4</v>
      </c>
      <c r="AE8" s="197">
        <v>8</v>
      </c>
      <c r="AF8" s="197">
        <v>388</v>
      </c>
      <c r="AG8" s="197">
        <v>37</v>
      </c>
      <c r="AH8" s="197">
        <v>53</v>
      </c>
      <c r="AI8" s="390">
        <v>3093</v>
      </c>
      <c r="AJ8" s="197">
        <v>36</v>
      </c>
      <c r="AK8" s="197">
        <v>1107</v>
      </c>
      <c r="AL8" s="197">
        <v>1381</v>
      </c>
      <c r="AM8" s="197">
        <v>6</v>
      </c>
      <c r="AN8" s="197">
        <v>10</v>
      </c>
      <c r="AO8" s="197">
        <v>454</v>
      </c>
      <c r="AP8" s="197">
        <v>45</v>
      </c>
      <c r="AQ8" s="197">
        <v>54</v>
      </c>
      <c r="AR8" s="295">
        <v>8004</v>
      </c>
      <c r="AS8" s="197">
        <v>74</v>
      </c>
      <c r="AT8" s="197">
        <v>468</v>
      </c>
      <c r="AU8" s="197">
        <v>837</v>
      </c>
      <c r="AV8" s="197">
        <v>1420</v>
      </c>
      <c r="AW8" s="197">
        <v>1252</v>
      </c>
      <c r="AX8" s="197">
        <v>1625</v>
      </c>
      <c r="AY8" s="197">
        <v>1253</v>
      </c>
      <c r="AZ8" s="197">
        <v>1075</v>
      </c>
      <c r="BA8" s="295">
        <v>4505</v>
      </c>
      <c r="BB8" s="197">
        <v>162</v>
      </c>
      <c r="BC8" s="197">
        <v>896</v>
      </c>
      <c r="BD8" s="197">
        <v>954</v>
      </c>
      <c r="BE8" s="197">
        <v>420</v>
      </c>
      <c r="BF8" s="197">
        <v>252</v>
      </c>
      <c r="BG8" s="197">
        <v>625</v>
      </c>
      <c r="BH8" s="197">
        <v>594</v>
      </c>
      <c r="BI8" s="197">
        <v>602</v>
      </c>
    </row>
    <row r="9" spans="1:61" ht="20.25">
      <c r="A9" s="194">
        <v>4</v>
      </c>
      <c r="B9" s="211" t="s">
        <v>149</v>
      </c>
      <c r="C9" s="197">
        <v>0</v>
      </c>
      <c r="D9" s="197"/>
      <c r="E9" s="295">
        <v>0</v>
      </c>
      <c r="F9" s="197">
        <v>0</v>
      </c>
      <c r="G9" s="197">
        <v>0</v>
      </c>
      <c r="H9" s="197">
        <v>0</v>
      </c>
      <c r="I9" s="197">
        <v>0</v>
      </c>
      <c r="J9" s="197">
        <v>0</v>
      </c>
      <c r="K9" s="197">
        <v>0</v>
      </c>
      <c r="L9" s="197">
        <v>0</v>
      </c>
      <c r="M9" s="197">
        <v>0</v>
      </c>
      <c r="N9" s="358">
        <v>0</v>
      </c>
      <c r="O9" s="358">
        <v>0</v>
      </c>
      <c r="P9" s="358">
        <v>0</v>
      </c>
      <c r="Q9" s="358">
        <v>0</v>
      </c>
      <c r="R9" s="358">
        <v>0</v>
      </c>
      <c r="S9" s="358">
        <v>0</v>
      </c>
      <c r="T9" s="358">
        <v>0</v>
      </c>
      <c r="U9" s="358">
        <v>0</v>
      </c>
      <c r="V9" s="358">
        <v>0</v>
      </c>
      <c r="W9" s="388"/>
      <c r="X9" s="197"/>
      <c r="Y9" s="197">
        <v>0</v>
      </c>
      <c r="Z9" s="389">
        <v>0</v>
      </c>
      <c r="AA9" s="197"/>
      <c r="AB9" s="197"/>
      <c r="AC9" s="197"/>
      <c r="AD9" s="197"/>
      <c r="AE9" s="197"/>
      <c r="AF9" s="197"/>
      <c r="AG9" s="197"/>
      <c r="AH9" s="197"/>
      <c r="AI9" s="390">
        <v>0</v>
      </c>
      <c r="AJ9" s="197">
        <v>0</v>
      </c>
      <c r="AK9" s="197">
        <v>0</v>
      </c>
      <c r="AL9" s="197">
        <v>0</v>
      </c>
      <c r="AM9" s="197">
        <v>0</v>
      </c>
      <c r="AN9" s="197">
        <v>0</v>
      </c>
      <c r="AO9" s="197">
        <v>0</v>
      </c>
      <c r="AP9" s="197">
        <v>0</v>
      </c>
      <c r="AQ9" s="197">
        <v>0</v>
      </c>
      <c r="AR9" s="295">
        <v>0</v>
      </c>
      <c r="AS9" s="197">
        <v>0</v>
      </c>
      <c r="AT9" s="197">
        <v>0</v>
      </c>
      <c r="AU9" s="197">
        <v>0</v>
      </c>
      <c r="AV9" s="197">
        <v>0</v>
      </c>
      <c r="AW9" s="197">
        <v>0</v>
      </c>
      <c r="AX9" s="197">
        <v>0</v>
      </c>
      <c r="AY9" s="197">
        <v>0</v>
      </c>
      <c r="AZ9" s="197">
        <v>0</v>
      </c>
      <c r="BA9" s="295">
        <v>0</v>
      </c>
      <c r="BB9" s="197">
        <v>0</v>
      </c>
      <c r="BC9" s="197">
        <v>0</v>
      </c>
      <c r="BD9" s="197">
        <v>0</v>
      </c>
      <c r="BE9" s="197">
        <v>0</v>
      </c>
      <c r="BF9" s="197">
        <v>0</v>
      </c>
      <c r="BG9" s="197">
        <v>0</v>
      </c>
      <c r="BH9" s="197">
        <v>0</v>
      </c>
      <c r="BI9" s="197">
        <v>0</v>
      </c>
    </row>
    <row r="10" spans="1:61" ht="20.25">
      <c r="A10" s="194">
        <v>5</v>
      </c>
      <c r="B10" s="213" t="s">
        <v>150</v>
      </c>
      <c r="C10" s="197">
        <v>0</v>
      </c>
      <c r="D10" s="197"/>
      <c r="E10" s="295">
        <v>0</v>
      </c>
      <c r="F10" s="197">
        <v>0</v>
      </c>
      <c r="G10" s="197">
        <v>0</v>
      </c>
      <c r="H10" s="197">
        <v>0</v>
      </c>
      <c r="I10" s="197">
        <v>0</v>
      </c>
      <c r="J10" s="197">
        <v>0</v>
      </c>
      <c r="K10" s="197">
        <v>0</v>
      </c>
      <c r="L10" s="197">
        <v>0</v>
      </c>
      <c r="M10" s="197">
        <v>0</v>
      </c>
      <c r="N10" s="358">
        <v>0</v>
      </c>
      <c r="O10" s="358">
        <v>0</v>
      </c>
      <c r="P10" s="358">
        <v>0</v>
      </c>
      <c r="Q10" s="358">
        <v>0</v>
      </c>
      <c r="R10" s="358">
        <v>0</v>
      </c>
      <c r="S10" s="358">
        <v>0</v>
      </c>
      <c r="T10" s="358">
        <v>0</v>
      </c>
      <c r="U10" s="358">
        <v>0</v>
      </c>
      <c r="V10" s="358">
        <v>0</v>
      </c>
      <c r="W10" s="388"/>
      <c r="X10" s="197"/>
      <c r="Y10" s="197">
        <v>0</v>
      </c>
      <c r="Z10" s="389">
        <v>0</v>
      </c>
      <c r="AA10" s="197"/>
      <c r="AB10" s="197"/>
      <c r="AC10" s="197"/>
      <c r="AD10" s="197"/>
      <c r="AE10" s="197"/>
      <c r="AF10" s="197"/>
      <c r="AG10" s="197"/>
      <c r="AH10" s="197"/>
      <c r="AI10" s="390">
        <v>0</v>
      </c>
      <c r="AJ10" s="197">
        <v>0</v>
      </c>
      <c r="AK10" s="197">
        <v>0</v>
      </c>
      <c r="AL10" s="197">
        <v>0</v>
      </c>
      <c r="AM10" s="197">
        <v>0</v>
      </c>
      <c r="AN10" s="197">
        <v>0</v>
      </c>
      <c r="AO10" s="197">
        <v>0</v>
      </c>
      <c r="AP10" s="197">
        <v>0</v>
      </c>
      <c r="AQ10" s="197">
        <v>0</v>
      </c>
      <c r="AR10" s="295">
        <v>0</v>
      </c>
      <c r="AS10" s="197">
        <v>0</v>
      </c>
      <c r="AT10" s="197">
        <v>0</v>
      </c>
      <c r="AU10" s="197">
        <v>0</v>
      </c>
      <c r="AV10" s="197">
        <v>0</v>
      </c>
      <c r="AW10" s="197">
        <v>0</v>
      </c>
      <c r="AX10" s="197">
        <v>0</v>
      </c>
      <c r="AY10" s="197">
        <v>0</v>
      </c>
      <c r="AZ10" s="197">
        <v>0</v>
      </c>
      <c r="BA10" s="295">
        <v>0</v>
      </c>
      <c r="BB10" s="197">
        <v>0</v>
      </c>
      <c r="BC10" s="197">
        <v>0</v>
      </c>
      <c r="BD10" s="197">
        <v>0</v>
      </c>
      <c r="BE10" s="197">
        <v>0</v>
      </c>
      <c r="BF10" s="197">
        <v>0</v>
      </c>
      <c r="BG10" s="197">
        <v>0</v>
      </c>
      <c r="BH10" s="197">
        <v>0</v>
      </c>
      <c r="BI10" s="197">
        <v>0</v>
      </c>
    </row>
    <row r="11" spans="1:61" ht="20.25">
      <c r="A11" s="214"/>
      <c r="B11" s="215" t="s">
        <v>151</v>
      </c>
      <c r="C11" s="216">
        <v>4396</v>
      </c>
      <c r="D11" s="216">
        <v>4505</v>
      </c>
      <c r="E11" s="216">
        <v>3089</v>
      </c>
      <c r="F11" s="216">
        <v>50</v>
      </c>
      <c r="G11" s="216">
        <v>374</v>
      </c>
      <c r="H11" s="216">
        <v>497</v>
      </c>
      <c r="I11" s="216">
        <v>420</v>
      </c>
      <c r="J11" s="216">
        <v>252</v>
      </c>
      <c r="K11" s="216">
        <v>625</v>
      </c>
      <c r="L11" s="216">
        <v>467</v>
      </c>
      <c r="M11" s="216">
        <v>404</v>
      </c>
      <c r="N11" s="276">
        <v>8898957.25</v>
      </c>
      <c r="O11" s="276">
        <v>39988</v>
      </c>
      <c r="P11" s="276">
        <v>385665.06</v>
      </c>
      <c r="Q11" s="276">
        <v>614401.34</v>
      </c>
      <c r="R11" s="276">
        <v>1317960</v>
      </c>
      <c r="S11" s="276">
        <v>790776</v>
      </c>
      <c r="T11" s="276">
        <v>3443056.25</v>
      </c>
      <c r="U11" s="276">
        <v>1439835.72</v>
      </c>
      <c r="V11" s="276">
        <v>867274.88</v>
      </c>
      <c r="W11" s="391"/>
      <c r="X11" s="216">
        <v>3573</v>
      </c>
      <c r="Y11" s="216">
        <v>4288</v>
      </c>
      <c r="Z11" s="216">
        <v>4288</v>
      </c>
      <c r="AA11" s="216">
        <v>55</v>
      </c>
      <c r="AB11" s="216">
        <v>1200</v>
      </c>
      <c r="AC11" s="216">
        <v>2543</v>
      </c>
      <c r="AD11" s="216">
        <v>4</v>
      </c>
      <c r="AE11" s="216">
        <v>8</v>
      </c>
      <c r="AF11" s="216">
        <v>388</v>
      </c>
      <c r="AG11" s="216">
        <v>37</v>
      </c>
      <c r="AH11" s="216">
        <v>53</v>
      </c>
      <c r="AI11" s="216">
        <v>3093</v>
      </c>
      <c r="AJ11" s="216">
        <v>36</v>
      </c>
      <c r="AK11" s="216">
        <v>1107</v>
      </c>
      <c r="AL11" s="216">
        <v>1381</v>
      </c>
      <c r="AM11" s="216">
        <v>6</v>
      </c>
      <c r="AN11" s="216">
        <v>10</v>
      </c>
      <c r="AO11" s="216">
        <v>454</v>
      </c>
      <c r="AP11" s="216">
        <v>45</v>
      </c>
      <c r="AQ11" s="216">
        <v>54</v>
      </c>
      <c r="AR11" s="216">
        <v>8004</v>
      </c>
      <c r="AS11" s="216">
        <v>74</v>
      </c>
      <c r="AT11" s="216">
        <v>468</v>
      </c>
      <c r="AU11" s="216">
        <v>837</v>
      </c>
      <c r="AV11" s="216">
        <v>1420</v>
      </c>
      <c r="AW11" s="216">
        <v>1252</v>
      </c>
      <c r="AX11" s="216">
        <v>1625</v>
      </c>
      <c r="AY11" s="216">
        <v>1253</v>
      </c>
      <c r="AZ11" s="216">
        <v>1075</v>
      </c>
      <c r="BA11" s="216">
        <v>4505</v>
      </c>
      <c r="BB11" s="216">
        <v>162</v>
      </c>
      <c r="BC11" s="216">
        <v>896</v>
      </c>
      <c r="BD11" s="216">
        <v>954</v>
      </c>
      <c r="BE11" s="216">
        <v>420</v>
      </c>
      <c r="BF11" s="216">
        <v>252</v>
      </c>
      <c r="BG11" s="216">
        <v>625</v>
      </c>
      <c r="BH11" s="216">
        <v>594</v>
      </c>
      <c r="BI11" s="216">
        <v>602</v>
      </c>
    </row>
    <row r="12" spans="1:61" ht="20.25">
      <c r="A12" s="194">
        <v>6</v>
      </c>
      <c r="B12" s="213" t="s">
        <v>152</v>
      </c>
      <c r="C12" s="197">
        <v>0</v>
      </c>
      <c r="D12" s="197"/>
      <c r="E12" s="295">
        <v>0</v>
      </c>
      <c r="F12" s="197">
        <v>0</v>
      </c>
      <c r="G12" s="197">
        <v>0</v>
      </c>
      <c r="H12" s="197">
        <v>0</v>
      </c>
      <c r="I12" s="197">
        <v>0</v>
      </c>
      <c r="J12" s="197">
        <v>0</v>
      </c>
      <c r="K12" s="197">
        <v>0</v>
      </c>
      <c r="L12" s="197">
        <v>0</v>
      </c>
      <c r="M12" s="197">
        <v>0</v>
      </c>
      <c r="N12" s="358">
        <v>0</v>
      </c>
      <c r="O12" s="358">
        <v>0</v>
      </c>
      <c r="P12" s="358">
        <v>0</v>
      </c>
      <c r="Q12" s="358">
        <v>0</v>
      </c>
      <c r="R12" s="358">
        <v>0</v>
      </c>
      <c r="S12" s="358">
        <v>0</v>
      </c>
      <c r="T12" s="358">
        <v>0</v>
      </c>
      <c r="U12" s="358">
        <v>0</v>
      </c>
      <c r="V12" s="358">
        <v>0</v>
      </c>
      <c r="W12" s="388"/>
      <c r="X12" s="197"/>
      <c r="Y12" s="197">
        <v>0</v>
      </c>
      <c r="Z12" s="389">
        <v>0</v>
      </c>
      <c r="AA12" s="197"/>
      <c r="AB12" s="197"/>
      <c r="AC12" s="197"/>
      <c r="AD12" s="197"/>
      <c r="AE12" s="197"/>
      <c r="AF12" s="197"/>
      <c r="AG12" s="197"/>
      <c r="AH12" s="197"/>
      <c r="AI12" s="390">
        <v>0</v>
      </c>
      <c r="AJ12" s="197">
        <v>0</v>
      </c>
      <c r="AK12" s="197">
        <v>0</v>
      </c>
      <c r="AL12" s="197">
        <v>0</v>
      </c>
      <c r="AM12" s="197">
        <v>0</v>
      </c>
      <c r="AN12" s="197">
        <v>0</v>
      </c>
      <c r="AO12" s="197">
        <v>0</v>
      </c>
      <c r="AP12" s="197">
        <v>0</v>
      </c>
      <c r="AQ12" s="197">
        <v>0</v>
      </c>
      <c r="AR12" s="295">
        <v>0</v>
      </c>
      <c r="AS12" s="197">
        <v>0</v>
      </c>
      <c r="AT12" s="197">
        <v>0</v>
      </c>
      <c r="AU12" s="197">
        <v>0</v>
      </c>
      <c r="AV12" s="197">
        <v>0</v>
      </c>
      <c r="AW12" s="197">
        <v>0</v>
      </c>
      <c r="AX12" s="197">
        <v>0</v>
      </c>
      <c r="AY12" s="197">
        <v>0</v>
      </c>
      <c r="AZ12" s="197">
        <v>0</v>
      </c>
      <c r="BA12" s="295">
        <v>0</v>
      </c>
      <c r="BB12" s="197">
        <v>0</v>
      </c>
      <c r="BC12" s="197">
        <v>0</v>
      </c>
      <c r="BD12" s="197">
        <v>0</v>
      </c>
      <c r="BE12" s="197">
        <v>0</v>
      </c>
      <c r="BF12" s="197">
        <v>0</v>
      </c>
      <c r="BG12" s="197">
        <v>0</v>
      </c>
      <c r="BH12" s="197">
        <v>0</v>
      </c>
      <c r="BI12" s="197">
        <v>0</v>
      </c>
    </row>
    <row r="13" spans="1:61" ht="20.25">
      <c r="A13" s="194">
        <v>7</v>
      </c>
      <c r="B13" s="213" t="s">
        <v>153</v>
      </c>
      <c r="C13" s="197">
        <v>0</v>
      </c>
      <c r="D13" s="197"/>
      <c r="E13" s="295">
        <v>0</v>
      </c>
      <c r="F13" s="197">
        <v>0</v>
      </c>
      <c r="G13" s="197">
        <v>0</v>
      </c>
      <c r="H13" s="197">
        <v>0</v>
      </c>
      <c r="I13" s="197">
        <v>0</v>
      </c>
      <c r="J13" s="197">
        <v>0</v>
      </c>
      <c r="K13" s="197">
        <v>0</v>
      </c>
      <c r="L13" s="197">
        <v>0</v>
      </c>
      <c r="M13" s="197">
        <v>0</v>
      </c>
      <c r="N13" s="358">
        <v>0</v>
      </c>
      <c r="O13" s="358">
        <v>0</v>
      </c>
      <c r="P13" s="358">
        <v>0</v>
      </c>
      <c r="Q13" s="358">
        <v>0</v>
      </c>
      <c r="R13" s="358">
        <v>0</v>
      </c>
      <c r="S13" s="358">
        <v>0</v>
      </c>
      <c r="T13" s="358">
        <v>0</v>
      </c>
      <c r="U13" s="358">
        <v>0</v>
      </c>
      <c r="V13" s="358">
        <v>0</v>
      </c>
      <c r="W13" s="388"/>
      <c r="X13" s="197"/>
      <c r="Y13" s="197">
        <v>0</v>
      </c>
      <c r="Z13" s="389">
        <v>0</v>
      </c>
      <c r="AA13" s="197"/>
      <c r="AB13" s="197"/>
      <c r="AC13" s="197"/>
      <c r="AD13" s="197"/>
      <c r="AE13" s="197"/>
      <c r="AF13" s="197"/>
      <c r="AG13" s="197"/>
      <c r="AH13" s="197"/>
      <c r="AI13" s="390">
        <v>0</v>
      </c>
      <c r="AJ13" s="197">
        <v>0</v>
      </c>
      <c r="AK13" s="197">
        <v>0</v>
      </c>
      <c r="AL13" s="197">
        <v>0</v>
      </c>
      <c r="AM13" s="197">
        <v>0</v>
      </c>
      <c r="AN13" s="197">
        <v>0</v>
      </c>
      <c r="AO13" s="197">
        <v>0</v>
      </c>
      <c r="AP13" s="197">
        <v>0</v>
      </c>
      <c r="AQ13" s="197">
        <v>0</v>
      </c>
      <c r="AR13" s="295">
        <v>0</v>
      </c>
      <c r="AS13" s="197">
        <v>0</v>
      </c>
      <c r="AT13" s="197">
        <v>0</v>
      </c>
      <c r="AU13" s="197">
        <v>0</v>
      </c>
      <c r="AV13" s="197">
        <v>0</v>
      </c>
      <c r="AW13" s="197">
        <v>0</v>
      </c>
      <c r="AX13" s="197">
        <v>0</v>
      </c>
      <c r="AY13" s="197">
        <v>0</v>
      </c>
      <c r="AZ13" s="197">
        <v>0</v>
      </c>
      <c r="BA13" s="295">
        <v>0</v>
      </c>
      <c r="BB13" s="197">
        <v>0</v>
      </c>
      <c r="BC13" s="197">
        <v>0</v>
      </c>
      <c r="BD13" s="197">
        <v>0</v>
      </c>
      <c r="BE13" s="197">
        <v>0</v>
      </c>
      <c r="BF13" s="197">
        <v>0</v>
      </c>
      <c r="BG13" s="197">
        <v>0</v>
      </c>
      <c r="BH13" s="197">
        <v>0</v>
      </c>
      <c r="BI13" s="197">
        <v>0</v>
      </c>
    </row>
    <row r="14" spans="1:61" ht="20.25">
      <c r="A14" s="194">
        <v>8</v>
      </c>
      <c r="B14" s="213" t="s">
        <v>154</v>
      </c>
      <c r="C14" s="197">
        <v>0</v>
      </c>
      <c r="D14" s="197"/>
      <c r="E14" s="295">
        <v>0</v>
      </c>
      <c r="F14" s="197">
        <v>0</v>
      </c>
      <c r="G14" s="197">
        <v>0</v>
      </c>
      <c r="H14" s="197">
        <v>0</v>
      </c>
      <c r="I14" s="197">
        <v>0</v>
      </c>
      <c r="J14" s="197">
        <v>0</v>
      </c>
      <c r="K14" s="197">
        <v>0</v>
      </c>
      <c r="L14" s="197">
        <v>0</v>
      </c>
      <c r="M14" s="197">
        <v>0</v>
      </c>
      <c r="N14" s="358">
        <v>0</v>
      </c>
      <c r="O14" s="358">
        <v>0</v>
      </c>
      <c r="P14" s="358">
        <v>0</v>
      </c>
      <c r="Q14" s="358">
        <v>0</v>
      </c>
      <c r="R14" s="358">
        <v>0</v>
      </c>
      <c r="S14" s="358">
        <v>0</v>
      </c>
      <c r="T14" s="358">
        <v>0</v>
      </c>
      <c r="U14" s="358">
        <v>0</v>
      </c>
      <c r="V14" s="358">
        <v>0</v>
      </c>
      <c r="W14" s="388"/>
      <c r="X14" s="197"/>
      <c r="Y14" s="197">
        <v>0</v>
      </c>
      <c r="Z14" s="389">
        <v>0</v>
      </c>
      <c r="AA14" s="197"/>
      <c r="AB14" s="197"/>
      <c r="AC14" s="197"/>
      <c r="AD14" s="197"/>
      <c r="AE14" s="197"/>
      <c r="AF14" s="197"/>
      <c r="AG14" s="197"/>
      <c r="AH14" s="197"/>
      <c r="AI14" s="390">
        <v>0</v>
      </c>
      <c r="AJ14" s="197">
        <v>0</v>
      </c>
      <c r="AK14" s="197">
        <v>0</v>
      </c>
      <c r="AL14" s="197">
        <v>0</v>
      </c>
      <c r="AM14" s="197">
        <v>0</v>
      </c>
      <c r="AN14" s="197">
        <v>0</v>
      </c>
      <c r="AO14" s="197">
        <v>0</v>
      </c>
      <c r="AP14" s="197">
        <v>0</v>
      </c>
      <c r="AQ14" s="197">
        <v>0</v>
      </c>
      <c r="AR14" s="295">
        <v>0</v>
      </c>
      <c r="AS14" s="197">
        <v>0</v>
      </c>
      <c r="AT14" s="197">
        <v>0</v>
      </c>
      <c r="AU14" s="197">
        <v>0</v>
      </c>
      <c r="AV14" s="197">
        <v>0</v>
      </c>
      <c r="AW14" s="197">
        <v>0</v>
      </c>
      <c r="AX14" s="197">
        <v>0</v>
      </c>
      <c r="AY14" s="197">
        <v>0</v>
      </c>
      <c r="AZ14" s="197">
        <v>0</v>
      </c>
      <c r="BA14" s="295">
        <v>0</v>
      </c>
      <c r="BB14" s="197">
        <v>0</v>
      </c>
      <c r="BC14" s="197">
        <v>0</v>
      </c>
      <c r="BD14" s="197">
        <v>0</v>
      </c>
      <c r="BE14" s="197">
        <v>0</v>
      </c>
      <c r="BF14" s="197">
        <v>0</v>
      </c>
      <c r="BG14" s="197">
        <v>0</v>
      </c>
      <c r="BH14" s="197">
        <v>0</v>
      </c>
      <c r="BI14" s="197">
        <v>0</v>
      </c>
    </row>
    <row r="15" spans="1:61" ht="20.25">
      <c r="A15" s="194">
        <v>9</v>
      </c>
      <c r="B15" s="213" t="s">
        <v>250</v>
      </c>
      <c r="C15" s="197">
        <v>0</v>
      </c>
      <c r="D15" s="197"/>
      <c r="E15" s="295">
        <v>0</v>
      </c>
      <c r="F15" s="197">
        <v>0</v>
      </c>
      <c r="G15" s="197">
        <v>0</v>
      </c>
      <c r="H15" s="197">
        <v>0</v>
      </c>
      <c r="I15" s="197">
        <v>0</v>
      </c>
      <c r="J15" s="197">
        <v>0</v>
      </c>
      <c r="K15" s="197">
        <v>0</v>
      </c>
      <c r="L15" s="197">
        <v>0</v>
      </c>
      <c r="M15" s="197">
        <v>0</v>
      </c>
      <c r="N15" s="358">
        <v>0</v>
      </c>
      <c r="O15" s="358">
        <v>0</v>
      </c>
      <c r="P15" s="358">
        <v>0</v>
      </c>
      <c r="Q15" s="358">
        <v>0</v>
      </c>
      <c r="R15" s="358">
        <v>0</v>
      </c>
      <c r="S15" s="358">
        <v>0</v>
      </c>
      <c r="T15" s="358">
        <v>0</v>
      </c>
      <c r="U15" s="358">
        <v>0</v>
      </c>
      <c r="V15" s="358">
        <v>0</v>
      </c>
      <c r="W15" s="388"/>
      <c r="X15" s="197"/>
      <c r="Y15" s="197">
        <v>0</v>
      </c>
      <c r="Z15" s="389">
        <v>0</v>
      </c>
      <c r="AA15" s="197"/>
      <c r="AB15" s="197"/>
      <c r="AC15" s="197"/>
      <c r="AD15" s="197"/>
      <c r="AE15" s="197"/>
      <c r="AF15" s="197"/>
      <c r="AG15" s="197"/>
      <c r="AH15" s="197"/>
      <c r="AI15" s="390">
        <v>0</v>
      </c>
      <c r="AJ15" s="197">
        <v>0</v>
      </c>
      <c r="AK15" s="197">
        <v>0</v>
      </c>
      <c r="AL15" s="197">
        <v>0</v>
      </c>
      <c r="AM15" s="197">
        <v>0</v>
      </c>
      <c r="AN15" s="197">
        <v>0</v>
      </c>
      <c r="AO15" s="197">
        <v>0</v>
      </c>
      <c r="AP15" s="197">
        <v>0</v>
      </c>
      <c r="AQ15" s="197">
        <v>0</v>
      </c>
      <c r="AR15" s="295">
        <v>0</v>
      </c>
      <c r="AS15" s="197">
        <v>0</v>
      </c>
      <c r="AT15" s="197">
        <v>0</v>
      </c>
      <c r="AU15" s="197">
        <v>0</v>
      </c>
      <c r="AV15" s="197">
        <v>0</v>
      </c>
      <c r="AW15" s="197">
        <v>0</v>
      </c>
      <c r="AX15" s="197">
        <v>0</v>
      </c>
      <c r="AY15" s="197">
        <v>0</v>
      </c>
      <c r="AZ15" s="197">
        <v>0</v>
      </c>
      <c r="BA15" s="295">
        <v>0</v>
      </c>
      <c r="BB15" s="197">
        <v>0</v>
      </c>
      <c r="BC15" s="197">
        <v>0</v>
      </c>
      <c r="BD15" s="197">
        <v>0</v>
      </c>
      <c r="BE15" s="197">
        <v>0</v>
      </c>
      <c r="BF15" s="197">
        <v>0</v>
      </c>
      <c r="BG15" s="197">
        <v>0</v>
      </c>
      <c r="BH15" s="197">
        <v>0</v>
      </c>
      <c r="BI15" s="197">
        <v>0</v>
      </c>
    </row>
    <row r="16" spans="1:61" ht="20.25">
      <c r="A16" s="194">
        <v>10</v>
      </c>
      <c r="B16" s="213" t="s">
        <v>156</v>
      </c>
      <c r="C16" s="197">
        <v>0</v>
      </c>
      <c r="D16" s="197"/>
      <c r="E16" s="295">
        <v>0</v>
      </c>
      <c r="F16" s="197">
        <v>0</v>
      </c>
      <c r="G16" s="197">
        <v>0</v>
      </c>
      <c r="H16" s="197">
        <v>0</v>
      </c>
      <c r="I16" s="197">
        <v>0</v>
      </c>
      <c r="J16" s="197">
        <v>0</v>
      </c>
      <c r="K16" s="197">
        <v>0</v>
      </c>
      <c r="L16" s="197">
        <v>0</v>
      </c>
      <c r="M16" s="197">
        <v>0</v>
      </c>
      <c r="N16" s="358">
        <v>0</v>
      </c>
      <c r="O16" s="358">
        <v>0</v>
      </c>
      <c r="P16" s="358">
        <v>0</v>
      </c>
      <c r="Q16" s="358">
        <v>0</v>
      </c>
      <c r="R16" s="358">
        <v>0</v>
      </c>
      <c r="S16" s="358">
        <v>0</v>
      </c>
      <c r="T16" s="358">
        <v>0</v>
      </c>
      <c r="U16" s="358">
        <v>0</v>
      </c>
      <c r="V16" s="358">
        <v>0</v>
      </c>
      <c r="W16" s="388"/>
      <c r="X16" s="197"/>
      <c r="Y16" s="197">
        <v>0</v>
      </c>
      <c r="Z16" s="389">
        <v>0</v>
      </c>
      <c r="AA16" s="197"/>
      <c r="AB16" s="197"/>
      <c r="AC16" s="197"/>
      <c r="AD16" s="197"/>
      <c r="AE16" s="197"/>
      <c r="AF16" s="197"/>
      <c r="AG16" s="197"/>
      <c r="AH16" s="197"/>
      <c r="AI16" s="390">
        <v>0</v>
      </c>
      <c r="AJ16" s="197">
        <v>0</v>
      </c>
      <c r="AK16" s="197">
        <v>0</v>
      </c>
      <c r="AL16" s="197">
        <v>0</v>
      </c>
      <c r="AM16" s="197">
        <v>0</v>
      </c>
      <c r="AN16" s="197">
        <v>0</v>
      </c>
      <c r="AO16" s="197">
        <v>0</v>
      </c>
      <c r="AP16" s="197">
        <v>0</v>
      </c>
      <c r="AQ16" s="197">
        <v>0</v>
      </c>
      <c r="AR16" s="295">
        <v>0</v>
      </c>
      <c r="AS16" s="197">
        <v>0</v>
      </c>
      <c r="AT16" s="197">
        <v>0</v>
      </c>
      <c r="AU16" s="197">
        <v>0</v>
      </c>
      <c r="AV16" s="197">
        <v>0</v>
      </c>
      <c r="AW16" s="197">
        <v>0</v>
      </c>
      <c r="AX16" s="197">
        <v>0</v>
      </c>
      <c r="AY16" s="197">
        <v>0</v>
      </c>
      <c r="AZ16" s="197">
        <v>0</v>
      </c>
      <c r="BA16" s="295">
        <v>0</v>
      </c>
      <c r="BB16" s="197">
        <v>0</v>
      </c>
      <c r="BC16" s="197">
        <v>0</v>
      </c>
      <c r="BD16" s="197">
        <v>0</v>
      </c>
      <c r="BE16" s="197">
        <v>0</v>
      </c>
      <c r="BF16" s="197">
        <v>0</v>
      </c>
      <c r="BG16" s="197">
        <v>0</v>
      </c>
      <c r="BH16" s="197">
        <v>0</v>
      </c>
      <c r="BI16" s="197">
        <v>0</v>
      </c>
    </row>
    <row r="17" spans="1:61" ht="20.25">
      <c r="A17" s="194">
        <v>11</v>
      </c>
      <c r="B17" s="213" t="s">
        <v>157</v>
      </c>
      <c r="C17" s="197">
        <v>0</v>
      </c>
      <c r="D17" s="197"/>
      <c r="E17" s="295">
        <v>0</v>
      </c>
      <c r="F17" s="197">
        <v>0</v>
      </c>
      <c r="G17" s="197">
        <v>0</v>
      </c>
      <c r="H17" s="197">
        <v>0</v>
      </c>
      <c r="I17" s="197">
        <v>0</v>
      </c>
      <c r="J17" s="197">
        <v>0</v>
      </c>
      <c r="K17" s="197">
        <v>0</v>
      </c>
      <c r="L17" s="197">
        <v>0</v>
      </c>
      <c r="M17" s="197">
        <v>0</v>
      </c>
      <c r="N17" s="358">
        <v>0</v>
      </c>
      <c r="O17" s="358">
        <v>0</v>
      </c>
      <c r="P17" s="358">
        <v>0</v>
      </c>
      <c r="Q17" s="358">
        <v>0</v>
      </c>
      <c r="R17" s="358">
        <v>0</v>
      </c>
      <c r="S17" s="358">
        <v>0</v>
      </c>
      <c r="T17" s="358">
        <v>0</v>
      </c>
      <c r="U17" s="358">
        <v>0</v>
      </c>
      <c r="V17" s="358">
        <v>0</v>
      </c>
      <c r="W17" s="388"/>
      <c r="X17" s="197"/>
      <c r="Y17" s="197">
        <v>0</v>
      </c>
      <c r="Z17" s="389">
        <v>0</v>
      </c>
      <c r="AA17" s="197"/>
      <c r="AB17" s="197"/>
      <c r="AC17" s="197"/>
      <c r="AD17" s="197"/>
      <c r="AE17" s="197"/>
      <c r="AF17" s="197"/>
      <c r="AG17" s="197"/>
      <c r="AH17" s="197"/>
      <c r="AI17" s="390">
        <v>0</v>
      </c>
      <c r="AJ17" s="197">
        <v>0</v>
      </c>
      <c r="AK17" s="197">
        <v>0</v>
      </c>
      <c r="AL17" s="197">
        <v>0</v>
      </c>
      <c r="AM17" s="197">
        <v>0</v>
      </c>
      <c r="AN17" s="197">
        <v>0</v>
      </c>
      <c r="AO17" s="197">
        <v>0</v>
      </c>
      <c r="AP17" s="197">
        <v>0</v>
      </c>
      <c r="AQ17" s="197">
        <v>0</v>
      </c>
      <c r="AR17" s="295">
        <v>0</v>
      </c>
      <c r="AS17" s="197">
        <v>0</v>
      </c>
      <c r="AT17" s="197">
        <v>0</v>
      </c>
      <c r="AU17" s="197">
        <v>0</v>
      </c>
      <c r="AV17" s="197">
        <v>0</v>
      </c>
      <c r="AW17" s="197">
        <v>0</v>
      </c>
      <c r="AX17" s="197">
        <v>0</v>
      </c>
      <c r="AY17" s="197">
        <v>0</v>
      </c>
      <c r="AZ17" s="197">
        <v>0</v>
      </c>
      <c r="BA17" s="295">
        <v>0</v>
      </c>
      <c r="BB17" s="197">
        <v>0</v>
      </c>
      <c r="BC17" s="197">
        <v>0</v>
      </c>
      <c r="BD17" s="197">
        <v>0</v>
      </c>
      <c r="BE17" s="197">
        <v>0</v>
      </c>
      <c r="BF17" s="197">
        <v>0</v>
      </c>
      <c r="BG17" s="197">
        <v>0</v>
      </c>
      <c r="BH17" s="197">
        <v>0</v>
      </c>
      <c r="BI17" s="197">
        <v>0</v>
      </c>
    </row>
    <row r="18" spans="1:61" ht="20.25">
      <c r="A18" s="214"/>
      <c r="B18" s="215" t="s">
        <v>158</v>
      </c>
      <c r="C18" s="216">
        <v>0</v>
      </c>
      <c r="D18" s="216">
        <v>0</v>
      </c>
      <c r="E18" s="216">
        <v>0</v>
      </c>
      <c r="F18" s="216">
        <v>0</v>
      </c>
      <c r="G18" s="216">
        <v>0</v>
      </c>
      <c r="H18" s="216">
        <v>0</v>
      </c>
      <c r="I18" s="216">
        <v>0</v>
      </c>
      <c r="J18" s="216">
        <v>0</v>
      </c>
      <c r="K18" s="216">
        <v>0</v>
      </c>
      <c r="L18" s="216">
        <v>0</v>
      </c>
      <c r="M18" s="216">
        <v>0</v>
      </c>
      <c r="N18" s="276">
        <v>0</v>
      </c>
      <c r="O18" s="276">
        <v>0</v>
      </c>
      <c r="P18" s="276">
        <v>0</v>
      </c>
      <c r="Q18" s="276">
        <v>0</v>
      </c>
      <c r="R18" s="276">
        <v>0</v>
      </c>
      <c r="S18" s="276">
        <v>0</v>
      </c>
      <c r="T18" s="276">
        <v>0</v>
      </c>
      <c r="U18" s="276">
        <v>0</v>
      </c>
      <c r="V18" s="276">
        <v>0</v>
      </c>
      <c r="W18" s="391"/>
      <c r="X18" s="216">
        <v>0</v>
      </c>
      <c r="Y18" s="216">
        <v>0</v>
      </c>
      <c r="Z18" s="216">
        <v>0</v>
      </c>
      <c r="AA18" s="216">
        <v>0</v>
      </c>
      <c r="AB18" s="216">
        <v>0</v>
      </c>
      <c r="AC18" s="216">
        <v>0</v>
      </c>
      <c r="AD18" s="216">
        <v>0</v>
      </c>
      <c r="AE18" s="216">
        <v>0</v>
      </c>
      <c r="AF18" s="216">
        <v>0</v>
      </c>
      <c r="AG18" s="216">
        <v>0</v>
      </c>
      <c r="AH18" s="216">
        <v>0</v>
      </c>
      <c r="AI18" s="216">
        <v>0</v>
      </c>
      <c r="AJ18" s="216">
        <v>0</v>
      </c>
      <c r="AK18" s="216">
        <v>0</v>
      </c>
      <c r="AL18" s="216">
        <v>0</v>
      </c>
      <c r="AM18" s="216">
        <v>0</v>
      </c>
      <c r="AN18" s="216">
        <v>0</v>
      </c>
      <c r="AO18" s="216">
        <v>0</v>
      </c>
      <c r="AP18" s="216">
        <v>0</v>
      </c>
      <c r="AQ18" s="216">
        <v>0</v>
      </c>
      <c r="AR18" s="216">
        <v>0</v>
      </c>
      <c r="AS18" s="216">
        <v>0</v>
      </c>
      <c r="AT18" s="216">
        <v>0</v>
      </c>
      <c r="AU18" s="216">
        <v>0</v>
      </c>
      <c r="AV18" s="216">
        <v>0</v>
      </c>
      <c r="AW18" s="216">
        <v>0</v>
      </c>
      <c r="AX18" s="216">
        <v>0</v>
      </c>
      <c r="AY18" s="216">
        <v>0</v>
      </c>
      <c r="AZ18" s="216">
        <v>0</v>
      </c>
      <c r="BA18" s="216">
        <v>0</v>
      </c>
      <c r="BB18" s="216">
        <v>0</v>
      </c>
      <c r="BC18" s="216">
        <v>0</v>
      </c>
      <c r="BD18" s="216">
        <v>0</v>
      </c>
      <c r="BE18" s="216">
        <v>0</v>
      </c>
      <c r="BF18" s="216">
        <v>0</v>
      </c>
      <c r="BG18" s="216">
        <v>0</v>
      </c>
      <c r="BH18" s="216">
        <v>0</v>
      </c>
      <c r="BI18" s="216">
        <v>0</v>
      </c>
    </row>
    <row r="19" spans="1:61" ht="20.25">
      <c r="A19" s="224">
        <v>12</v>
      </c>
      <c r="B19" s="225" t="s">
        <v>159</v>
      </c>
      <c r="C19" s="197">
        <v>0</v>
      </c>
      <c r="D19" s="197"/>
      <c r="E19" s="295">
        <v>0</v>
      </c>
      <c r="F19" s="197">
        <v>0</v>
      </c>
      <c r="G19" s="197">
        <v>0</v>
      </c>
      <c r="H19" s="197">
        <v>0</v>
      </c>
      <c r="I19" s="197">
        <v>0</v>
      </c>
      <c r="J19" s="197">
        <v>0</v>
      </c>
      <c r="K19" s="197">
        <v>0</v>
      </c>
      <c r="L19" s="197">
        <v>0</v>
      </c>
      <c r="M19" s="197">
        <v>0</v>
      </c>
      <c r="N19" s="358">
        <v>0</v>
      </c>
      <c r="O19" s="358">
        <v>0</v>
      </c>
      <c r="P19" s="358">
        <v>0</v>
      </c>
      <c r="Q19" s="358">
        <v>0</v>
      </c>
      <c r="R19" s="358">
        <v>0</v>
      </c>
      <c r="S19" s="358">
        <v>0</v>
      </c>
      <c r="T19" s="358">
        <v>0</v>
      </c>
      <c r="U19" s="358">
        <v>0</v>
      </c>
      <c r="V19" s="358">
        <v>0</v>
      </c>
      <c r="W19" s="388"/>
      <c r="X19" s="197">
        <v>0</v>
      </c>
      <c r="Y19" s="197">
        <v>0</v>
      </c>
      <c r="Z19" s="389">
        <v>0</v>
      </c>
      <c r="AA19" s="197"/>
      <c r="AB19" s="197"/>
      <c r="AC19" s="197"/>
      <c r="AD19" s="197"/>
      <c r="AE19" s="197"/>
      <c r="AF19" s="197"/>
      <c r="AG19" s="197"/>
      <c r="AH19" s="197"/>
      <c r="AI19" s="390">
        <v>0</v>
      </c>
      <c r="AJ19" s="197">
        <v>0</v>
      </c>
      <c r="AK19" s="197">
        <v>0</v>
      </c>
      <c r="AL19" s="197">
        <v>0</v>
      </c>
      <c r="AM19" s="197">
        <v>0</v>
      </c>
      <c r="AN19" s="197">
        <v>0</v>
      </c>
      <c r="AO19" s="197">
        <v>0</v>
      </c>
      <c r="AP19" s="197">
        <v>0</v>
      </c>
      <c r="AQ19" s="197">
        <v>0</v>
      </c>
      <c r="AR19" s="295">
        <v>0</v>
      </c>
      <c r="AS19" s="197">
        <v>0</v>
      </c>
      <c r="AT19" s="197">
        <v>0</v>
      </c>
      <c r="AU19" s="197">
        <v>0</v>
      </c>
      <c r="AV19" s="197">
        <v>0</v>
      </c>
      <c r="AW19" s="197">
        <v>0</v>
      </c>
      <c r="AX19" s="197">
        <v>0</v>
      </c>
      <c r="AY19" s="197">
        <v>0</v>
      </c>
      <c r="AZ19" s="197">
        <v>0</v>
      </c>
      <c r="BA19" s="295">
        <v>0</v>
      </c>
      <c r="BB19" s="197">
        <v>0</v>
      </c>
      <c r="BC19" s="197">
        <v>0</v>
      </c>
      <c r="BD19" s="197">
        <v>0</v>
      </c>
      <c r="BE19" s="197">
        <v>0</v>
      </c>
      <c r="BF19" s="197">
        <v>0</v>
      </c>
      <c r="BG19" s="197">
        <v>0</v>
      </c>
      <c r="BH19" s="197">
        <v>0</v>
      </c>
      <c r="BI19" s="197">
        <v>0</v>
      </c>
    </row>
    <row r="20" spans="1:61" ht="20.25">
      <c r="A20" s="224">
        <v>13</v>
      </c>
      <c r="B20" s="225" t="s">
        <v>160</v>
      </c>
      <c r="C20" s="197">
        <v>0</v>
      </c>
      <c r="D20" s="197"/>
      <c r="E20" s="295">
        <v>0</v>
      </c>
      <c r="F20" s="197">
        <v>0</v>
      </c>
      <c r="G20" s="197">
        <v>0</v>
      </c>
      <c r="H20" s="197">
        <v>0</v>
      </c>
      <c r="I20" s="197">
        <v>0</v>
      </c>
      <c r="J20" s="197">
        <v>0</v>
      </c>
      <c r="K20" s="197">
        <v>0</v>
      </c>
      <c r="L20" s="197">
        <v>0</v>
      </c>
      <c r="M20" s="197">
        <v>0</v>
      </c>
      <c r="N20" s="358">
        <v>0</v>
      </c>
      <c r="O20" s="358">
        <v>0</v>
      </c>
      <c r="P20" s="358">
        <v>0</v>
      </c>
      <c r="Q20" s="358">
        <v>0</v>
      </c>
      <c r="R20" s="358">
        <v>0</v>
      </c>
      <c r="S20" s="358">
        <v>0</v>
      </c>
      <c r="T20" s="358">
        <v>0</v>
      </c>
      <c r="U20" s="358">
        <v>0</v>
      </c>
      <c r="V20" s="358">
        <v>0</v>
      </c>
      <c r="W20" s="388"/>
      <c r="X20" s="197">
        <v>0</v>
      </c>
      <c r="Y20" s="197">
        <v>0</v>
      </c>
      <c r="Z20" s="389">
        <v>0</v>
      </c>
      <c r="AA20" s="197"/>
      <c r="AB20" s="197"/>
      <c r="AC20" s="197"/>
      <c r="AD20" s="197"/>
      <c r="AE20" s="197"/>
      <c r="AF20" s="197"/>
      <c r="AG20" s="197"/>
      <c r="AH20" s="197"/>
      <c r="AI20" s="390">
        <v>0</v>
      </c>
      <c r="AJ20" s="197">
        <v>0</v>
      </c>
      <c r="AK20" s="197">
        <v>0</v>
      </c>
      <c r="AL20" s="197">
        <v>0</v>
      </c>
      <c r="AM20" s="197">
        <v>0</v>
      </c>
      <c r="AN20" s="197">
        <v>0</v>
      </c>
      <c r="AO20" s="197">
        <v>0</v>
      </c>
      <c r="AP20" s="197">
        <v>0</v>
      </c>
      <c r="AQ20" s="197">
        <v>0</v>
      </c>
      <c r="AR20" s="295">
        <v>0</v>
      </c>
      <c r="AS20" s="197">
        <v>0</v>
      </c>
      <c r="AT20" s="197">
        <v>0</v>
      </c>
      <c r="AU20" s="197">
        <v>0</v>
      </c>
      <c r="AV20" s="197">
        <v>0</v>
      </c>
      <c r="AW20" s="197">
        <v>0</v>
      </c>
      <c r="AX20" s="197">
        <v>0</v>
      </c>
      <c r="AY20" s="197">
        <v>0</v>
      </c>
      <c r="AZ20" s="197">
        <v>0</v>
      </c>
      <c r="BA20" s="295">
        <v>0</v>
      </c>
      <c r="BB20" s="197">
        <v>0</v>
      </c>
      <c r="BC20" s="197">
        <v>0</v>
      </c>
      <c r="BD20" s="197">
        <v>0</v>
      </c>
      <c r="BE20" s="197">
        <v>0</v>
      </c>
      <c r="BF20" s="197">
        <v>0</v>
      </c>
      <c r="BG20" s="197">
        <v>0</v>
      </c>
      <c r="BH20" s="197">
        <v>0</v>
      </c>
      <c r="BI20" s="197">
        <v>0</v>
      </c>
    </row>
    <row r="21" spans="1:61" ht="20.25">
      <c r="A21" s="224">
        <v>14</v>
      </c>
      <c r="B21" s="225" t="s">
        <v>161</v>
      </c>
      <c r="C21" s="197">
        <v>0</v>
      </c>
      <c r="D21" s="197"/>
      <c r="E21" s="295">
        <v>0</v>
      </c>
      <c r="F21" s="197">
        <v>0</v>
      </c>
      <c r="G21" s="197">
        <v>0</v>
      </c>
      <c r="H21" s="197">
        <v>0</v>
      </c>
      <c r="I21" s="197">
        <v>0</v>
      </c>
      <c r="J21" s="197">
        <v>0</v>
      </c>
      <c r="K21" s="197">
        <v>0</v>
      </c>
      <c r="L21" s="197">
        <v>0</v>
      </c>
      <c r="M21" s="197">
        <v>0</v>
      </c>
      <c r="N21" s="358">
        <v>0</v>
      </c>
      <c r="O21" s="358">
        <v>0</v>
      </c>
      <c r="P21" s="358">
        <v>0</v>
      </c>
      <c r="Q21" s="358">
        <v>0</v>
      </c>
      <c r="R21" s="358">
        <v>0</v>
      </c>
      <c r="S21" s="358">
        <v>0</v>
      </c>
      <c r="T21" s="358">
        <v>0</v>
      </c>
      <c r="U21" s="358">
        <v>0</v>
      </c>
      <c r="V21" s="358">
        <v>0</v>
      </c>
      <c r="W21" s="388"/>
      <c r="X21" s="197">
        <v>0</v>
      </c>
      <c r="Y21" s="197">
        <v>0</v>
      </c>
      <c r="Z21" s="389">
        <v>0</v>
      </c>
      <c r="AA21" s="197"/>
      <c r="AB21" s="197"/>
      <c r="AC21" s="197"/>
      <c r="AD21" s="197"/>
      <c r="AE21" s="197"/>
      <c r="AF21" s="197"/>
      <c r="AG21" s="197"/>
      <c r="AH21" s="197"/>
      <c r="AI21" s="390">
        <v>0</v>
      </c>
      <c r="AJ21" s="197">
        <v>0</v>
      </c>
      <c r="AK21" s="197">
        <v>0</v>
      </c>
      <c r="AL21" s="197">
        <v>0</v>
      </c>
      <c r="AM21" s="197">
        <v>0</v>
      </c>
      <c r="AN21" s="197">
        <v>0</v>
      </c>
      <c r="AO21" s="197">
        <v>0</v>
      </c>
      <c r="AP21" s="197">
        <v>0</v>
      </c>
      <c r="AQ21" s="197">
        <v>0</v>
      </c>
      <c r="AR21" s="295">
        <v>0</v>
      </c>
      <c r="AS21" s="197">
        <v>0</v>
      </c>
      <c r="AT21" s="197">
        <v>0</v>
      </c>
      <c r="AU21" s="197">
        <v>0</v>
      </c>
      <c r="AV21" s="197">
        <v>0</v>
      </c>
      <c r="AW21" s="197">
        <v>0</v>
      </c>
      <c r="AX21" s="197">
        <v>0</v>
      </c>
      <c r="AY21" s="197">
        <v>0</v>
      </c>
      <c r="AZ21" s="197">
        <v>0</v>
      </c>
      <c r="BA21" s="295">
        <v>0</v>
      </c>
      <c r="BB21" s="197">
        <v>0</v>
      </c>
      <c r="BC21" s="197">
        <v>0</v>
      </c>
      <c r="BD21" s="197">
        <v>0</v>
      </c>
      <c r="BE21" s="197">
        <v>0</v>
      </c>
      <c r="BF21" s="197">
        <v>0</v>
      </c>
      <c r="BG21" s="197">
        <v>0</v>
      </c>
      <c r="BH21" s="197">
        <v>0</v>
      </c>
      <c r="BI21" s="197">
        <v>0</v>
      </c>
    </row>
    <row r="22" spans="1:61" ht="20.25">
      <c r="A22" s="214"/>
      <c r="B22" s="215" t="s">
        <v>162</v>
      </c>
      <c r="C22" s="216">
        <v>0</v>
      </c>
      <c r="D22" s="216">
        <v>0</v>
      </c>
      <c r="E22" s="216">
        <v>0</v>
      </c>
      <c r="F22" s="216">
        <v>0</v>
      </c>
      <c r="G22" s="216">
        <v>0</v>
      </c>
      <c r="H22" s="216">
        <v>0</v>
      </c>
      <c r="I22" s="216">
        <v>0</v>
      </c>
      <c r="J22" s="216">
        <v>0</v>
      </c>
      <c r="K22" s="216">
        <v>0</v>
      </c>
      <c r="L22" s="216">
        <v>0</v>
      </c>
      <c r="M22" s="216">
        <v>0</v>
      </c>
      <c r="N22" s="276">
        <v>0</v>
      </c>
      <c r="O22" s="276">
        <v>0</v>
      </c>
      <c r="P22" s="276">
        <v>0</v>
      </c>
      <c r="Q22" s="276">
        <v>0</v>
      </c>
      <c r="R22" s="276">
        <v>0</v>
      </c>
      <c r="S22" s="276">
        <v>0</v>
      </c>
      <c r="T22" s="276">
        <v>0</v>
      </c>
      <c r="U22" s="276">
        <v>0</v>
      </c>
      <c r="V22" s="276">
        <v>0</v>
      </c>
      <c r="W22" s="391"/>
      <c r="X22" s="216">
        <v>0</v>
      </c>
      <c r="Y22" s="216">
        <v>0</v>
      </c>
      <c r="Z22" s="216">
        <v>0</v>
      </c>
      <c r="AA22" s="216">
        <v>0</v>
      </c>
      <c r="AB22" s="216">
        <v>0</v>
      </c>
      <c r="AC22" s="216">
        <v>0</v>
      </c>
      <c r="AD22" s="216">
        <v>0</v>
      </c>
      <c r="AE22" s="216">
        <v>0</v>
      </c>
      <c r="AF22" s="216">
        <v>0</v>
      </c>
      <c r="AG22" s="216">
        <v>0</v>
      </c>
      <c r="AH22" s="216">
        <v>0</v>
      </c>
      <c r="AI22" s="216">
        <v>0</v>
      </c>
      <c r="AJ22" s="216">
        <v>0</v>
      </c>
      <c r="AK22" s="216">
        <v>0</v>
      </c>
      <c r="AL22" s="216">
        <v>0</v>
      </c>
      <c r="AM22" s="216">
        <v>0</v>
      </c>
      <c r="AN22" s="216">
        <v>0</v>
      </c>
      <c r="AO22" s="216">
        <v>0</v>
      </c>
      <c r="AP22" s="216">
        <v>0</v>
      </c>
      <c r="AQ22" s="216">
        <v>0</v>
      </c>
      <c r="AR22" s="216">
        <v>0</v>
      </c>
      <c r="AS22" s="216">
        <v>0</v>
      </c>
      <c r="AT22" s="216">
        <v>0</v>
      </c>
      <c r="AU22" s="216">
        <v>0</v>
      </c>
      <c r="AV22" s="216">
        <v>0</v>
      </c>
      <c r="AW22" s="216">
        <v>0</v>
      </c>
      <c r="AX22" s="216">
        <v>0</v>
      </c>
      <c r="AY22" s="216">
        <v>0</v>
      </c>
      <c r="AZ22" s="216">
        <v>0</v>
      </c>
      <c r="BA22" s="216">
        <v>0</v>
      </c>
      <c r="BB22" s="216">
        <v>0</v>
      </c>
      <c r="BC22" s="216">
        <v>0</v>
      </c>
      <c r="BD22" s="216">
        <v>0</v>
      </c>
      <c r="BE22" s="216">
        <v>0</v>
      </c>
      <c r="BF22" s="216">
        <v>0</v>
      </c>
      <c r="BG22" s="216">
        <v>0</v>
      </c>
      <c r="BH22" s="216">
        <v>0</v>
      </c>
      <c r="BI22" s="216">
        <v>0</v>
      </c>
    </row>
    <row r="23" spans="1:61" ht="20.25">
      <c r="A23" s="228">
        <v>15</v>
      </c>
      <c r="B23" s="213" t="s">
        <v>163</v>
      </c>
      <c r="C23" s="197">
        <v>0</v>
      </c>
      <c r="D23" s="197"/>
      <c r="E23" s="295">
        <v>0</v>
      </c>
      <c r="F23" s="197">
        <v>0</v>
      </c>
      <c r="G23" s="197">
        <v>0</v>
      </c>
      <c r="H23" s="197">
        <v>0</v>
      </c>
      <c r="I23" s="197">
        <v>0</v>
      </c>
      <c r="J23" s="197">
        <v>0</v>
      </c>
      <c r="K23" s="197">
        <v>0</v>
      </c>
      <c r="L23" s="197">
        <v>0</v>
      </c>
      <c r="M23" s="197">
        <v>0</v>
      </c>
      <c r="N23" s="358">
        <v>0</v>
      </c>
      <c r="O23" s="358">
        <v>0</v>
      </c>
      <c r="P23" s="358">
        <v>0</v>
      </c>
      <c r="Q23" s="358">
        <v>0</v>
      </c>
      <c r="R23" s="358">
        <v>0</v>
      </c>
      <c r="S23" s="358">
        <v>0</v>
      </c>
      <c r="T23" s="358">
        <v>0</v>
      </c>
      <c r="U23" s="358">
        <v>0</v>
      </c>
      <c r="V23" s="358">
        <v>0</v>
      </c>
      <c r="W23" s="388"/>
      <c r="X23" s="197">
        <v>0</v>
      </c>
      <c r="Y23" s="197">
        <v>0</v>
      </c>
      <c r="Z23" s="389">
        <v>0</v>
      </c>
      <c r="AA23" s="197"/>
      <c r="AB23" s="197"/>
      <c r="AC23" s="197"/>
      <c r="AD23" s="197"/>
      <c r="AE23" s="197"/>
      <c r="AF23" s="197"/>
      <c r="AG23" s="197"/>
      <c r="AH23" s="197"/>
      <c r="AI23" s="390">
        <v>0</v>
      </c>
      <c r="AJ23" s="197">
        <v>0</v>
      </c>
      <c r="AK23" s="197">
        <v>0</v>
      </c>
      <c r="AL23" s="197">
        <v>0</v>
      </c>
      <c r="AM23" s="197">
        <v>0</v>
      </c>
      <c r="AN23" s="197">
        <v>0</v>
      </c>
      <c r="AO23" s="197">
        <v>0</v>
      </c>
      <c r="AP23" s="197">
        <v>0</v>
      </c>
      <c r="AQ23" s="197">
        <v>0</v>
      </c>
      <c r="AR23" s="295">
        <v>0</v>
      </c>
      <c r="AS23" s="197">
        <v>0</v>
      </c>
      <c r="AT23" s="197">
        <v>0</v>
      </c>
      <c r="AU23" s="197">
        <v>0</v>
      </c>
      <c r="AV23" s="197">
        <v>0</v>
      </c>
      <c r="AW23" s="197">
        <v>0</v>
      </c>
      <c r="AX23" s="197">
        <v>0</v>
      </c>
      <c r="AY23" s="197">
        <v>0</v>
      </c>
      <c r="AZ23" s="197">
        <v>0</v>
      </c>
      <c r="BA23" s="295">
        <v>0</v>
      </c>
      <c r="BB23" s="197">
        <v>0</v>
      </c>
      <c r="BC23" s="197">
        <v>0</v>
      </c>
      <c r="BD23" s="197">
        <v>0</v>
      </c>
      <c r="BE23" s="197">
        <v>0</v>
      </c>
      <c r="BF23" s="197">
        <v>0</v>
      </c>
      <c r="BG23" s="197">
        <v>0</v>
      </c>
      <c r="BH23" s="197">
        <v>0</v>
      </c>
      <c r="BI23" s="197">
        <v>0</v>
      </c>
    </row>
    <row r="24" spans="1:61" ht="20.25">
      <c r="A24" s="228">
        <v>16</v>
      </c>
      <c r="B24" s="213" t="s">
        <v>164</v>
      </c>
      <c r="C24" s="197">
        <v>0</v>
      </c>
      <c r="D24" s="197"/>
      <c r="E24" s="295">
        <v>0</v>
      </c>
      <c r="F24" s="197">
        <v>0</v>
      </c>
      <c r="G24" s="197">
        <v>0</v>
      </c>
      <c r="H24" s="197">
        <v>0</v>
      </c>
      <c r="I24" s="197">
        <v>0</v>
      </c>
      <c r="J24" s="197">
        <v>0</v>
      </c>
      <c r="K24" s="197">
        <v>0</v>
      </c>
      <c r="L24" s="197">
        <v>0</v>
      </c>
      <c r="M24" s="197">
        <v>0</v>
      </c>
      <c r="N24" s="358">
        <v>0</v>
      </c>
      <c r="O24" s="358">
        <v>0</v>
      </c>
      <c r="P24" s="358">
        <v>0</v>
      </c>
      <c r="Q24" s="358">
        <v>0</v>
      </c>
      <c r="R24" s="358">
        <v>0</v>
      </c>
      <c r="S24" s="358">
        <v>0</v>
      </c>
      <c r="T24" s="358">
        <v>0</v>
      </c>
      <c r="U24" s="358">
        <v>0</v>
      </c>
      <c r="V24" s="358">
        <v>0</v>
      </c>
      <c r="W24" s="388"/>
      <c r="X24" s="197">
        <v>0</v>
      </c>
      <c r="Y24" s="197">
        <v>0</v>
      </c>
      <c r="Z24" s="389">
        <v>0</v>
      </c>
      <c r="AA24" s="197"/>
      <c r="AB24" s="197"/>
      <c r="AC24" s="197"/>
      <c r="AD24" s="197"/>
      <c r="AE24" s="197"/>
      <c r="AF24" s="197"/>
      <c r="AG24" s="197"/>
      <c r="AH24" s="197"/>
      <c r="AI24" s="390">
        <v>0</v>
      </c>
      <c r="AJ24" s="197">
        <v>0</v>
      </c>
      <c r="AK24" s="197">
        <v>0</v>
      </c>
      <c r="AL24" s="197">
        <v>0</v>
      </c>
      <c r="AM24" s="197">
        <v>0</v>
      </c>
      <c r="AN24" s="197">
        <v>0</v>
      </c>
      <c r="AO24" s="197">
        <v>0</v>
      </c>
      <c r="AP24" s="197">
        <v>0</v>
      </c>
      <c r="AQ24" s="197">
        <v>0</v>
      </c>
      <c r="AR24" s="295">
        <v>0</v>
      </c>
      <c r="AS24" s="197">
        <v>0</v>
      </c>
      <c r="AT24" s="197">
        <v>0</v>
      </c>
      <c r="AU24" s="197">
        <v>0</v>
      </c>
      <c r="AV24" s="197">
        <v>0</v>
      </c>
      <c r="AW24" s="197">
        <v>0</v>
      </c>
      <c r="AX24" s="197">
        <v>0</v>
      </c>
      <c r="AY24" s="197">
        <v>0</v>
      </c>
      <c r="AZ24" s="197">
        <v>0</v>
      </c>
      <c r="BA24" s="295">
        <v>0</v>
      </c>
      <c r="BB24" s="197">
        <v>0</v>
      </c>
      <c r="BC24" s="197">
        <v>0</v>
      </c>
      <c r="BD24" s="197">
        <v>0</v>
      </c>
      <c r="BE24" s="197">
        <v>0</v>
      </c>
      <c r="BF24" s="197">
        <v>0</v>
      </c>
      <c r="BG24" s="197">
        <v>0</v>
      </c>
      <c r="BH24" s="197">
        <v>0</v>
      </c>
      <c r="BI24" s="197">
        <v>0</v>
      </c>
    </row>
    <row r="25" spans="1:61" ht="20.25">
      <c r="A25" s="228">
        <v>17</v>
      </c>
      <c r="B25" s="213" t="s">
        <v>165</v>
      </c>
      <c r="C25" s="197">
        <v>0</v>
      </c>
      <c r="D25" s="197"/>
      <c r="E25" s="295">
        <v>0</v>
      </c>
      <c r="F25" s="197">
        <v>0</v>
      </c>
      <c r="G25" s="197">
        <v>0</v>
      </c>
      <c r="H25" s="197">
        <v>0</v>
      </c>
      <c r="I25" s="197">
        <v>0</v>
      </c>
      <c r="J25" s="197">
        <v>0</v>
      </c>
      <c r="K25" s="197">
        <v>0</v>
      </c>
      <c r="L25" s="197">
        <v>0</v>
      </c>
      <c r="M25" s="197">
        <v>0</v>
      </c>
      <c r="N25" s="358">
        <v>0</v>
      </c>
      <c r="O25" s="358">
        <v>0</v>
      </c>
      <c r="P25" s="358">
        <v>0</v>
      </c>
      <c r="Q25" s="358">
        <v>0</v>
      </c>
      <c r="R25" s="358">
        <v>0</v>
      </c>
      <c r="S25" s="358">
        <v>0</v>
      </c>
      <c r="T25" s="358">
        <v>0</v>
      </c>
      <c r="U25" s="358">
        <v>0</v>
      </c>
      <c r="V25" s="358">
        <v>0</v>
      </c>
      <c r="W25" s="388"/>
      <c r="X25" s="197">
        <v>0</v>
      </c>
      <c r="Y25" s="197">
        <v>0</v>
      </c>
      <c r="Z25" s="389">
        <v>0</v>
      </c>
      <c r="AA25" s="197"/>
      <c r="AB25" s="197"/>
      <c r="AC25" s="197"/>
      <c r="AD25" s="197"/>
      <c r="AE25" s="197"/>
      <c r="AF25" s="197"/>
      <c r="AG25" s="197"/>
      <c r="AH25" s="197"/>
      <c r="AI25" s="390">
        <v>0</v>
      </c>
      <c r="AJ25" s="197">
        <v>0</v>
      </c>
      <c r="AK25" s="197">
        <v>0</v>
      </c>
      <c r="AL25" s="197">
        <v>0</v>
      </c>
      <c r="AM25" s="197">
        <v>0</v>
      </c>
      <c r="AN25" s="197">
        <v>0</v>
      </c>
      <c r="AO25" s="197">
        <v>0</v>
      </c>
      <c r="AP25" s="197">
        <v>0</v>
      </c>
      <c r="AQ25" s="197">
        <v>0</v>
      </c>
      <c r="AR25" s="295">
        <v>0</v>
      </c>
      <c r="AS25" s="197">
        <v>0</v>
      </c>
      <c r="AT25" s="197">
        <v>0</v>
      </c>
      <c r="AU25" s="197">
        <v>0</v>
      </c>
      <c r="AV25" s="197">
        <v>0</v>
      </c>
      <c r="AW25" s="197">
        <v>0</v>
      </c>
      <c r="AX25" s="197">
        <v>0</v>
      </c>
      <c r="AY25" s="197">
        <v>0</v>
      </c>
      <c r="AZ25" s="197">
        <v>0</v>
      </c>
      <c r="BA25" s="295">
        <v>0</v>
      </c>
      <c r="BB25" s="197">
        <v>0</v>
      </c>
      <c r="BC25" s="197">
        <v>0</v>
      </c>
      <c r="BD25" s="197">
        <v>0</v>
      </c>
      <c r="BE25" s="197">
        <v>0</v>
      </c>
      <c r="BF25" s="197">
        <v>0</v>
      </c>
      <c r="BG25" s="197">
        <v>0</v>
      </c>
      <c r="BH25" s="197">
        <v>0</v>
      </c>
      <c r="BI25" s="197">
        <v>0</v>
      </c>
    </row>
    <row r="26" spans="1:61" ht="20.25">
      <c r="A26" s="228">
        <v>18</v>
      </c>
      <c r="B26" s="213" t="s">
        <v>166</v>
      </c>
      <c r="C26" s="197">
        <v>0</v>
      </c>
      <c r="D26" s="197"/>
      <c r="E26" s="295">
        <v>0</v>
      </c>
      <c r="F26" s="197">
        <v>0</v>
      </c>
      <c r="G26" s="197">
        <v>0</v>
      </c>
      <c r="H26" s="197">
        <v>0</v>
      </c>
      <c r="I26" s="197">
        <v>0</v>
      </c>
      <c r="J26" s="197">
        <v>0</v>
      </c>
      <c r="K26" s="197">
        <v>0</v>
      </c>
      <c r="L26" s="197">
        <v>0</v>
      </c>
      <c r="M26" s="197">
        <v>0</v>
      </c>
      <c r="N26" s="358">
        <v>0</v>
      </c>
      <c r="O26" s="358">
        <v>0</v>
      </c>
      <c r="P26" s="358">
        <v>0</v>
      </c>
      <c r="Q26" s="358">
        <v>0</v>
      </c>
      <c r="R26" s="358">
        <v>0</v>
      </c>
      <c r="S26" s="358">
        <v>0</v>
      </c>
      <c r="T26" s="358">
        <v>0</v>
      </c>
      <c r="U26" s="358">
        <v>0</v>
      </c>
      <c r="V26" s="358">
        <v>0</v>
      </c>
      <c r="W26" s="388"/>
      <c r="X26" s="197">
        <v>0</v>
      </c>
      <c r="Y26" s="197">
        <v>0</v>
      </c>
      <c r="Z26" s="389">
        <v>0</v>
      </c>
      <c r="AA26" s="197"/>
      <c r="AB26" s="197"/>
      <c r="AC26" s="197"/>
      <c r="AD26" s="197"/>
      <c r="AE26" s="197"/>
      <c r="AF26" s="197"/>
      <c r="AG26" s="197"/>
      <c r="AH26" s="197"/>
      <c r="AI26" s="390">
        <v>0</v>
      </c>
      <c r="AJ26" s="197">
        <v>0</v>
      </c>
      <c r="AK26" s="197">
        <v>0</v>
      </c>
      <c r="AL26" s="197">
        <v>0</v>
      </c>
      <c r="AM26" s="197">
        <v>0</v>
      </c>
      <c r="AN26" s="197">
        <v>0</v>
      </c>
      <c r="AO26" s="197">
        <v>0</v>
      </c>
      <c r="AP26" s="197">
        <v>0</v>
      </c>
      <c r="AQ26" s="197">
        <v>0</v>
      </c>
      <c r="AR26" s="295">
        <v>0</v>
      </c>
      <c r="AS26" s="197">
        <v>0</v>
      </c>
      <c r="AT26" s="197">
        <v>0</v>
      </c>
      <c r="AU26" s="197">
        <v>0</v>
      </c>
      <c r="AV26" s="197">
        <v>0</v>
      </c>
      <c r="AW26" s="197">
        <v>0</v>
      </c>
      <c r="AX26" s="197">
        <v>0</v>
      </c>
      <c r="AY26" s="197">
        <v>0</v>
      </c>
      <c r="AZ26" s="197">
        <v>0</v>
      </c>
      <c r="BA26" s="295">
        <v>0</v>
      </c>
      <c r="BB26" s="197">
        <v>0</v>
      </c>
      <c r="BC26" s="197">
        <v>0</v>
      </c>
      <c r="BD26" s="197">
        <v>0</v>
      </c>
      <c r="BE26" s="197">
        <v>0</v>
      </c>
      <c r="BF26" s="197">
        <v>0</v>
      </c>
      <c r="BG26" s="197">
        <v>0</v>
      </c>
      <c r="BH26" s="197">
        <v>0</v>
      </c>
      <c r="BI26" s="197">
        <v>0</v>
      </c>
    </row>
    <row r="27" spans="1:61" ht="20.25">
      <c r="A27" s="228">
        <v>19</v>
      </c>
      <c r="B27" s="213" t="s">
        <v>167</v>
      </c>
      <c r="C27" s="197">
        <v>0</v>
      </c>
      <c r="D27" s="197"/>
      <c r="E27" s="295">
        <v>0</v>
      </c>
      <c r="F27" s="197">
        <v>0</v>
      </c>
      <c r="G27" s="197">
        <v>0</v>
      </c>
      <c r="H27" s="197">
        <v>0</v>
      </c>
      <c r="I27" s="197">
        <v>0</v>
      </c>
      <c r="J27" s="197">
        <v>0</v>
      </c>
      <c r="K27" s="197">
        <v>0</v>
      </c>
      <c r="L27" s="197">
        <v>0</v>
      </c>
      <c r="M27" s="197">
        <v>0</v>
      </c>
      <c r="N27" s="358">
        <v>0</v>
      </c>
      <c r="O27" s="358">
        <v>0</v>
      </c>
      <c r="P27" s="358">
        <v>0</v>
      </c>
      <c r="Q27" s="358">
        <v>0</v>
      </c>
      <c r="R27" s="358">
        <v>0</v>
      </c>
      <c r="S27" s="358">
        <v>0</v>
      </c>
      <c r="T27" s="358">
        <v>0</v>
      </c>
      <c r="U27" s="358">
        <v>0</v>
      </c>
      <c r="V27" s="358">
        <v>0</v>
      </c>
      <c r="W27" s="388"/>
      <c r="X27" s="197">
        <v>0</v>
      </c>
      <c r="Y27" s="197">
        <v>0</v>
      </c>
      <c r="Z27" s="389">
        <v>0</v>
      </c>
      <c r="AA27" s="197"/>
      <c r="AB27" s="197"/>
      <c r="AC27" s="197"/>
      <c r="AD27" s="197"/>
      <c r="AE27" s="197"/>
      <c r="AF27" s="197"/>
      <c r="AG27" s="197"/>
      <c r="AH27" s="197"/>
      <c r="AI27" s="390">
        <v>0</v>
      </c>
      <c r="AJ27" s="197">
        <v>0</v>
      </c>
      <c r="AK27" s="197">
        <v>0</v>
      </c>
      <c r="AL27" s="197">
        <v>0</v>
      </c>
      <c r="AM27" s="197">
        <v>0</v>
      </c>
      <c r="AN27" s="197">
        <v>0</v>
      </c>
      <c r="AO27" s="197">
        <v>0</v>
      </c>
      <c r="AP27" s="197">
        <v>0</v>
      </c>
      <c r="AQ27" s="197">
        <v>0</v>
      </c>
      <c r="AR27" s="295">
        <v>0</v>
      </c>
      <c r="AS27" s="197">
        <v>0</v>
      </c>
      <c r="AT27" s="197">
        <v>0</v>
      </c>
      <c r="AU27" s="197">
        <v>0</v>
      </c>
      <c r="AV27" s="197">
        <v>0</v>
      </c>
      <c r="AW27" s="197">
        <v>0</v>
      </c>
      <c r="AX27" s="197">
        <v>0</v>
      </c>
      <c r="AY27" s="197">
        <v>0</v>
      </c>
      <c r="AZ27" s="197">
        <v>0</v>
      </c>
      <c r="BA27" s="295">
        <v>0</v>
      </c>
      <c r="BB27" s="197">
        <v>0</v>
      </c>
      <c r="BC27" s="197">
        <v>0</v>
      </c>
      <c r="BD27" s="197">
        <v>0</v>
      </c>
      <c r="BE27" s="197">
        <v>0</v>
      </c>
      <c r="BF27" s="197">
        <v>0</v>
      </c>
      <c r="BG27" s="197">
        <v>0</v>
      </c>
      <c r="BH27" s="197">
        <v>0</v>
      </c>
      <c r="BI27" s="197">
        <v>0</v>
      </c>
    </row>
    <row r="28" spans="1:61" ht="20.25">
      <c r="A28" s="228">
        <v>20</v>
      </c>
      <c r="B28" s="213" t="s">
        <v>168</v>
      </c>
      <c r="C28" s="197">
        <v>0</v>
      </c>
      <c r="D28" s="197"/>
      <c r="E28" s="295">
        <v>0</v>
      </c>
      <c r="F28" s="197">
        <v>0</v>
      </c>
      <c r="G28" s="197">
        <v>0</v>
      </c>
      <c r="H28" s="197">
        <v>0</v>
      </c>
      <c r="I28" s="197">
        <v>0</v>
      </c>
      <c r="J28" s="197">
        <v>0</v>
      </c>
      <c r="K28" s="197">
        <v>0</v>
      </c>
      <c r="L28" s="197">
        <v>0</v>
      </c>
      <c r="M28" s="197">
        <v>0</v>
      </c>
      <c r="N28" s="358">
        <v>0</v>
      </c>
      <c r="O28" s="358">
        <v>0</v>
      </c>
      <c r="P28" s="358">
        <v>0</v>
      </c>
      <c r="Q28" s="358">
        <v>0</v>
      </c>
      <c r="R28" s="358">
        <v>0</v>
      </c>
      <c r="S28" s="358">
        <v>0</v>
      </c>
      <c r="T28" s="358">
        <v>0</v>
      </c>
      <c r="U28" s="358">
        <v>0</v>
      </c>
      <c r="V28" s="358">
        <v>0</v>
      </c>
      <c r="W28" s="388"/>
      <c r="X28" s="197">
        <v>0</v>
      </c>
      <c r="Y28" s="197">
        <v>0</v>
      </c>
      <c r="Z28" s="389">
        <v>0</v>
      </c>
      <c r="AA28" s="197"/>
      <c r="AB28" s="197"/>
      <c r="AC28" s="197"/>
      <c r="AD28" s="197"/>
      <c r="AE28" s="197"/>
      <c r="AF28" s="197"/>
      <c r="AG28" s="197"/>
      <c r="AH28" s="197"/>
      <c r="AI28" s="390">
        <v>0</v>
      </c>
      <c r="AJ28" s="197">
        <v>0</v>
      </c>
      <c r="AK28" s="197">
        <v>0</v>
      </c>
      <c r="AL28" s="197">
        <v>0</v>
      </c>
      <c r="AM28" s="197">
        <v>0</v>
      </c>
      <c r="AN28" s="197">
        <v>0</v>
      </c>
      <c r="AO28" s="197">
        <v>0</v>
      </c>
      <c r="AP28" s="197">
        <v>0</v>
      </c>
      <c r="AQ28" s="197">
        <v>0</v>
      </c>
      <c r="AR28" s="295">
        <v>0</v>
      </c>
      <c r="AS28" s="197">
        <v>0</v>
      </c>
      <c r="AT28" s="197">
        <v>0</v>
      </c>
      <c r="AU28" s="197">
        <v>0</v>
      </c>
      <c r="AV28" s="197">
        <v>0</v>
      </c>
      <c r="AW28" s="197">
        <v>0</v>
      </c>
      <c r="AX28" s="197">
        <v>0</v>
      </c>
      <c r="AY28" s="197">
        <v>0</v>
      </c>
      <c r="AZ28" s="197">
        <v>0</v>
      </c>
      <c r="BA28" s="295">
        <v>0</v>
      </c>
      <c r="BB28" s="197">
        <v>0</v>
      </c>
      <c r="BC28" s="197">
        <v>0</v>
      </c>
      <c r="BD28" s="197">
        <v>0</v>
      </c>
      <c r="BE28" s="197">
        <v>0</v>
      </c>
      <c r="BF28" s="197">
        <v>0</v>
      </c>
      <c r="BG28" s="197">
        <v>0</v>
      </c>
      <c r="BH28" s="197">
        <v>0</v>
      </c>
      <c r="BI28" s="197">
        <v>0</v>
      </c>
    </row>
    <row r="29" spans="1:61" ht="20.25">
      <c r="A29" s="228">
        <v>21</v>
      </c>
      <c r="B29" s="213" t="s">
        <v>169</v>
      </c>
      <c r="C29" s="197">
        <v>0</v>
      </c>
      <c r="D29" s="197"/>
      <c r="E29" s="295">
        <v>0</v>
      </c>
      <c r="F29" s="197">
        <v>0</v>
      </c>
      <c r="G29" s="197">
        <v>0</v>
      </c>
      <c r="H29" s="197">
        <v>0</v>
      </c>
      <c r="I29" s="197">
        <v>0</v>
      </c>
      <c r="J29" s="197">
        <v>0</v>
      </c>
      <c r="K29" s="197">
        <v>0</v>
      </c>
      <c r="L29" s="197">
        <v>0</v>
      </c>
      <c r="M29" s="197">
        <v>0</v>
      </c>
      <c r="N29" s="358">
        <v>0</v>
      </c>
      <c r="O29" s="358">
        <v>0</v>
      </c>
      <c r="P29" s="358">
        <v>0</v>
      </c>
      <c r="Q29" s="358">
        <v>0</v>
      </c>
      <c r="R29" s="358">
        <v>0</v>
      </c>
      <c r="S29" s="358">
        <v>0</v>
      </c>
      <c r="T29" s="358">
        <v>0</v>
      </c>
      <c r="U29" s="358">
        <v>0</v>
      </c>
      <c r="V29" s="358">
        <v>0</v>
      </c>
      <c r="W29" s="388"/>
      <c r="X29" s="197">
        <v>0</v>
      </c>
      <c r="Y29" s="197">
        <v>0</v>
      </c>
      <c r="Z29" s="389">
        <v>0</v>
      </c>
      <c r="AA29" s="197"/>
      <c r="AB29" s="197"/>
      <c r="AC29" s="197"/>
      <c r="AD29" s="197"/>
      <c r="AE29" s="197"/>
      <c r="AF29" s="197"/>
      <c r="AG29" s="197"/>
      <c r="AH29" s="197"/>
      <c r="AI29" s="390">
        <v>0</v>
      </c>
      <c r="AJ29" s="197">
        <v>0</v>
      </c>
      <c r="AK29" s="197">
        <v>0</v>
      </c>
      <c r="AL29" s="197">
        <v>0</v>
      </c>
      <c r="AM29" s="197">
        <v>0</v>
      </c>
      <c r="AN29" s="197">
        <v>0</v>
      </c>
      <c r="AO29" s="197">
        <v>0</v>
      </c>
      <c r="AP29" s="197">
        <v>0</v>
      </c>
      <c r="AQ29" s="197">
        <v>0</v>
      </c>
      <c r="AR29" s="295">
        <v>0</v>
      </c>
      <c r="AS29" s="197">
        <v>0</v>
      </c>
      <c r="AT29" s="197">
        <v>0</v>
      </c>
      <c r="AU29" s="197">
        <v>0</v>
      </c>
      <c r="AV29" s="197">
        <v>0</v>
      </c>
      <c r="AW29" s="197">
        <v>0</v>
      </c>
      <c r="AX29" s="197">
        <v>0</v>
      </c>
      <c r="AY29" s="197">
        <v>0</v>
      </c>
      <c r="AZ29" s="197">
        <v>0</v>
      </c>
      <c r="BA29" s="295">
        <v>0</v>
      </c>
      <c r="BB29" s="197">
        <v>0</v>
      </c>
      <c r="BC29" s="197">
        <v>0</v>
      </c>
      <c r="BD29" s="197">
        <v>0</v>
      </c>
      <c r="BE29" s="197">
        <v>0</v>
      </c>
      <c r="BF29" s="197">
        <v>0</v>
      </c>
      <c r="BG29" s="197">
        <v>0</v>
      </c>
      <c r="BH29" s="197">
        <v>0</v>
      </c>
      <c r="BI29" s="197">
        <v>0</v>
      </c>
    </row>
    <row r="30" spans="1:61" ht="20.25">
      <c r="A30" s="228">
        <v>22</v>
      </c>
      <c r="B30" s="213" t="s">
        <v>170</v>
      </c>
      <c r="C30" s="197">
        <v>0</v>
      </c>
      <c r="D30" s="197"/>
      <c r="E30" s="295">
        <v>0</v>
      </c>
      <c r="F30" s="197">
        <v>0</v>
      </c>
      <c r="G30" s="197">
        <v>0</v>
      </c>
      <c r="H30" s="197">
        <v>0</v>
      </c>
      <c r="I30" s="197">
        <v>0</v>
      </c>
      <c r="J30" s="197">
        <v>0</v>
      </c>
      <c r="K30" s="197">
        <v>0</v>
      </c>
      <c r="L30" s="197">
        <v>0</v>
      </c>
      <c r="M30" s="197">
        <v>0</v>
      </c>
      <c r="N30" s="358">
        <v>0</v>
      </c>
      <c r="O30" s="358">
        <v>0</v>
      </c>
      <c r="P30" s="358">
        <v>0</v>
      </c>
      <c r="Q30" s="358">
        <v>0</v>
      </c>
      <c r="R30" s="358">
        <v>0</v>
      </c>
      <c r="S30" s="358">
        <v>0</v>
      </c>
      <c r="T30" s="358">
        <v>0</v>
      </c>
      <c r="U30" s="358">
        <v>0</v>
      </c>
      <c r="V30" s="358">
        <v>0</v>
      </c>
      <c r="W30" s="388"/>
      <c r="X30" s="197">
        <v>0</v>
      </c>
      <c r="Y30" s="197">
        <v>0</v>
      </c>
      <c r="Z30" s="389">
        <v>0</v>
      </c>
      <c r="AA30" s="197"/>
      <c r="AB30" s="197"/>
      <c r="AC30" s="197"/>
      <c r="AD30" s="197"/>
      <c r="AE30" s="197"/>
      <c r="AF30" s="197"/>
      <c r="AG30" s="197"/>
      <c r="AH30" s="197"/>
      <c r="AI30" s="390">
        <v>0</v>
      </c>
      <c r="AJ30" s="197">
        <v>0</v>
      </c>
      <c r="AK30" s="197">
        <v>0</v>
      </c>
      <c r="AL30" s="197">
        <v>0</v>
      </c>
      <c r="AM30" s="197">
        <v>0</v>
      </c>
      <c r="AN30" s="197">
        <v>0</v>
      </c>
      <c r="AO30" s="197">
        <v>0</v>
      </c>
      <c r="AP30" s="197">
        <v>0</v>
      </c>
      <c r="AQ30" s="197">
        <v>0</v>
      </c>
      <c r="AR30" s="295">
        <v>0</v>
      </c>
      <c r="AS30" s="197">
        <v>0</v>
      </c>
      <c r="AT30" s="197">
        <v>0</v>
      </c>
      <c r="AU30" s="197">
        <v>0</v>
      </c>
      <c r="AV30" s="197">
        <v>0</v>
      </c>
      <c r="AW30" s="197">
        <v>0</v>
      </c>
      <c r="AX30" s="197">
        <v>0</v>
      </c>
      <c r="AY30" s="197">
        <v>0</v>
      </c>
      <c r="AZ30" s="197">
        <v>0</v>
      </c>
      <c r="BA30" s="295">
        <v>0</v>
      </c>
      <c r="BB30" s="197">
        <v>0</v>
      </c>
      <c r="BC30" s="197">
        <v>0</v>
      </c>
      <c r="BD30" s="197">
        <v>0</v>
      </c>
      <c r="BE30" s="197">
        <v>0</v>
      </c>
      <c r="BF30" s="197">
        <v>0</v>
      </c>
      <c r="BG30" s="197">
        <v>0</v>
      </c>
      <c r="BH30" s="197">
        <v>0</v>
      </c>
      <c r="BI30" s="197">
        <v>0</v>
      </c>
    </row>
    <row r="31" spans="1:61" ht="20.25">
      <c r="A31" s="228">
        <v>23</v>
      </c>
      <c r="B31" s="213" t="s">
        <v>171</v>
      </c>
      <c r="C31" s="197">
        <v>0</v>
      </c>
      <c r="D31" s="197"/>
      <c r="E31" s="295">
        <v>0</v>
      </c>
      <c r="F31" s="197">
        <v>0</v>
      </c>
      <c r="G31" s="197">
        <v>0</v>
      </c>
      <c r="H31" s="197">
        <v>0</v>
      </c>
      <c r="I31" s="197">
        <v>0</v>
      </c>
      <c r="J31" s="197">
        <v>0</v>
      </c>
      <c r="K31" s="197">
        <v>0</v>
      </c>
      <c r="L31" s="197">
        <v>0</v>
      </c>
      <c r="M31" s="197">
        <v>0</v>
      </c>
      <c r="N31" s="358">
        <v>0</v>
      </c>
      <c r="O31" s="358">
        <v>0</v>
      </c>
      <c r="P31" s="358">
        <v>0</v>
      </c>
      <c r="Q31" s="358">
        <v>0</v>
      </c>
      <c r="R31" s="358">
        <v>0</v>
      </c>
      <c r="S31" s="358">
        <v>0</v>
      </c>
      <c r="T31" s="358">
        <v>0</v>
      </c>
      <c r="U31" s="358">
        <v>0</v>
      </c>
      <c r="V31" s="358">
        <v>0</v>
      </c>
      <c r="W31" s="388"/>
      <c r="X31" s="197">
        <v>0</v>
      </c>
      <c r="Y31" s="197">
        <v>0</v>
      </c>
      <c r="Z31" s="389">
        <v>0</v>
      </c>
      <c r="AA31" s="197"/>
      <c r="AB31" s="197"/>
      <c r="AC31" s="197"/>
      <c r="AD31" s="197"/>
      <c r="AE31" s="197"/>
      <c r="AF31" s="197"/>
      <c r="AG31" s="197"/>
      <c r="AH31" s="197"/>
      <c r="AI31" s="390">
        <v>0</v>
      </c>
      <c r="AJ31" s="197">
        <v>0</v>
      </c>
      <c r="AK31" s="197">
        <v>0</v>
      </c>
      <c r="AL31" s="197">
        <v>0</v>
      </c>
      <c r="AM31" s="197">
        <v>0</v>
      </c>
      <c r="AN31" s="197">
        <v>0</v>
      </c>
      <c r="AO31" s="197">
        <v>0</v>
      </c>
      <c r="AP31" s="197">
        <v>0</v>
      </c>
      <c r="AQ31" s="197">
        <v>0</v>
      </c>
      <c r="AR31" s="295">
        <v>0</v>
      </c>
      <c r="AS31" s="197">
        <v>0</v>
      </c>
      <c r="AT31" s="197">
        <v>0</v>
      </c>
      <c r="AU31" s="197">
        <v>0</v>
      </c>
      <c r="AV31" s="197">
        <v>0</v>
      </c>
      <c r="AW31" s="197">
        <v>0</v>
      </c>
      <c r="AX31" s="197">
        <v>0</v>
      </c>
      <c r="AY31" s="197">
        <v>0</v>
      </c>
      <c r="AZ31" s="197">
        <v>0</v>
      </c>
      <c r="BA31" s="295">
        <v>0</v>
      </c>
      <c r="BB31" s="197">
        <v>0</v>
      </c>
      <c r="BC31" s="197">
        <v>0</v>
      </c>
      <c r="BD31" s="197">
        <v>0</v>
      </c>
      <c r="BE31" s="197">
        <v>0</v>
      </c>
      <c r="BF31" s="197">
        <v>0</v>
      </c>
      <c r="BG31" s="197">
        <v>0</v>
      </c>
      <c r="BH31" s="197">
        <v>0</v>
      </c>
      <c r="BI31" s="197">
        <v>0</v>
      </c>
    </row>
    <row r="32" spans="1:61" ht="20.25">
      <c r="A32" s="228">
        <v>24</v>
      </c>
      <c r="B32" s="213" t="s">
        <v>172</v>
      </c>
      <c r="C32" s="197">
        <v>0</v>
      </c>
      <c r="D32" s="197"/>
      <c r="E32" s="295">
        <v>0</v>
      </c>
      <c r="F32" s="197">
        <v>0</v>
      </c>
      <c r="G32" s="197">
        <v>0</v>
      </c>
      <c r="H32" s="197">
        <v>0</v>
      </c>
      <c r="I32" s="197">
        <v>0</v>
      </c>
      <c r="J32" s="197">
        <v>0</v>
      </c>
      <c r="K32" s="197">
        <v>0</v>
      </c>
      <c r="L32" s="197">
        <v>0</v>
      </c>
      <c r="M32" s="197">
        <v>0</v>
      </c>
      <c r="N32" s="358">
        <v>0</v>
      </c>
      <c r="O32" s="358">
        <v>0</v>
      </c>
      <c r="P32" s="358">
        <v>0</v>
      </c>
      <c r="Q32" s="358">
        <v>0</v>
      </c>
      <c r="R32" s="358">
        <v>0</v>
      </c>
      <c r="S32" s="358">
        <v>0</v>
      </c>
      <c r="T32" s="358">
        <v>0</v>
      </c>
      <c r="U32" s="358">
        <v>0</v>
      </c>
      <c r="V32" s="358">
        <v>0</v>
      </c>
      <c r="W32" s="388"/>
      <c r="X32" s="197">
        <v>0</v>
      </c>
      <c r="Y32" s="197">
        <v>0</v>
      </c>
      <c r="Z32" s="389">
        <v>0</v>
      </c>
      <c r="AA32" s="197"/>
      <c r="AB32" s="197"/>
      <c r="AC32" s="197"/>
      <c r="AD32" s="197"/>
      <c r="AE32" s="197"/>
      <c r="AF32" s="197"/>
      <c r="AG32" s="197"/>
      <c r="AH32" s="197"/>
      <c r="AI32" s="390">
        <v>0</v>
      </c>
      <c r="AJ32" s="197">
        <v>0</v>
      </c>
      <c r="AK32" s="197">
        <v>0</v>
      </c>
      <c r="AL32" s="197">
        <v>0</v>
      </c>
      <c r="AM32" s="197">
        <v>0</v>
      </c>
      <c r="AN32" s="197">
        <v>0</v>
      </c>
      <c r="AO32" s="197">
        <v>0</v>
      </c>
      <c r="AP32" s="197">
        <v>0</v>
      </c>
      <c r="AQ32" s="197">
        <v>0</v>
      </c>
      <c r="AR32" s="295">
        <v>0</v>
      </c>
      <c r="AS32" s="197">
        <v>0</v>
      </c>
      <c r="AT32" s="197">
        <v>0</v>
      </c>
      <c r="AU32" s="197">
        <v>0</v>
      </c>
      <c r="AV32" s="197">
        <v>0</v>
      </c>
      <c r="AW32" s="197">
        <v>0</v>
      </c>
      <c r="AX32" s="197">
        <v>0</v>
      </c>
      <c r="AY32" s="197">
        <v>0</v>
      </c>
      <c r="AZ32" s="197">
        <v>0</v>
      </c>
      <c r="BA32" s="295">
        <v>0</v>
      </c>
      <c r="BB32" s="197">
        <v>0</v>
      </c>
      <c r="BC32" s="197">
        <v>0</v>
      </c>
      <c r="BD32" s="197">
        <v>0</v>
      </c>
      <c r="BE32" s="197">
        <v>0</v>
      </c>
      <c r="BF32" s="197">
        <v>0</v>
      </c>
      <c r="BG32" s="197">
        <v>0</v>
      </c>
      <c r="BH32" s="197">
        <v>0</v>
      </c>
      <c r="BI32" s="197">
        <v>0</v>
      </c>
    </row>
    <row r="33" spans="1:61" ht="20.25">
      <c r="A33" s="228">
        <v>25</v>
      </c>
      <c r="B33" s="213" t="s">
        <v>173</v>
      </c>
      <c r="C33" s="197">
        <v>0</v>
      </c>
      <c r="D33" s="197"/>
      <c r="E33" s="295">
        <v>0</v>
      </c>
      <c r="F33" s="197">
        <v>0</v>
      </c>
      <c r="G33" s="197">
        <v>0</v>
      </c>
      <c r="H33" s="197">
        <v>0</v>
      </c>
      <c r="I33" s="197">
        <v>0</v>
      </c>
      <c r="J33" s="197">
        <v>0</v>
      </c>
      <c r="K33" s="197">
        <v>0</v>
      </c>
      <c r="L33" s="197">
        <v>0</v>
      </c>
      <c r="M33" s="197">
        <v>0</v>
      </c>
      <c r="N33" s="358">
        <v>0</v>
      </c>
      <c r="O33" s="358">
        <v>0</v>
      </c>
      <c r="P33" s="358">
        <v>0</v>
      </c>
      <c r="Q33" s="358">
        <v>0</v>
      </c>
      <c r="R33" s="358">
        <v>0</v>
      </c>
      <c r="S33" s="358">
        <v>0</v>
      </c>
      <c r="T33" s="358">
        <v>0</v>
      </c>
      <c r="U33" s="358">
        <v>0</v>
      </c>
      <c r="V33" s="358">
        <v>0</v>
      </c>
      <c r="W33" s="388"/>
      <c r="X33" s="197">
        <v>0</v>
      </c>
      <c r="Y33" s="197">
        <v>0</v>
      </c>
      <c r="Z33" s="389">
        <v>0</v>
      </c>
      <c r="AA33" s="197"/>
      <c r="AB33" s="197"/>
      <c r="AC33" s="197"/>
      <c r="AD33" s="197"/>
      <c r="AE33" s="197"/>
      <c r="AF33" s="197"/>
      <c r="AG33" s="197"/>
      <c r="AH33" s="197"/>
      <c r="AI33" s="390">
        <v>0</v>
      </c>
      <c r="AJ33" s="197">
        <v>0</v>
      </c>
      <c r="AK33" s="197">
        <v>0</v>
      </c>
      <c r="AL33" s="197">
        <v>0</v>
      </c>
      <c r="AM33" s="197">
        <v>0</v>
      </c>
      <c r="AN33" s="197">
        <v>0</v>
      </c>
      <c r="AO33" s="197">
        <v>0</v>
      </c>
      <c r="AP33" s="197">
        <v>0</v>
      </c>
      <c r="AQ33" s="197">
        <v>0</v>
      </c>
      <c r="AR33" s="295">
        <v>0</v>
      </c>
      <c r="AS33" s="197">
        <v>0</v>
      </c>
      <c r="AT33" s="197">
        <v>0</v>
      </c>
      <c r="AU33" s="197">
        <v>0</v>
      </c>
      <c r="AV33" s="197">
        <v>0</v>
      </c>
      <c r="AW33" s="197">
        <v>0</v>
      </c>
      <c r="AX33" s="197">
        <v>0</v>
      </c>
      <c r="AY33" s="197">
        <v>0</v>
      </c>
      <c r="AZ33" s="197">
        <v>0</v>
      </c>
      <c r="BA33" s="295">
        <v>0</v>
      </c>
      <c r="BB33" s="197">
        <v>0</v>
      </c>
      <c r="BC33" s="197">
        <v>0</v>
      </c>
      <c r="BD33" s="197">
        <v>0</v>
      </c>
      <c r="BE33" s="197">
        <v>0</v>
      </c>
      <c r="BF33" s="197">
        <v>0</v>
      </c>
      <c r="BG33" s="197">
        <v>0</v>
      </c>
      <c r="BH33" s="197">
        <v>0</v>
      </c>
      <c r="BI33" s="197">
        <v>0</v>
      </c>
    </row>
    <row r="34" spans="1:61" ht="20.25">
      <c r="A34" s="228">
        <v>26</v>
      </c>
      <c r="B34" s="213" t="s">
        <v>174</v>
      </c>
      <c r="C34" s="197">
        <v>0</v>
      </c>
      <c r="D34" s="197"/>
      <c r="E34" s="295">
        <v>0</v>
      </c>
      <c r="F34" s="197">
        <v>0</v>
      </c>
      <c r="G34" s="197">
        <v>0</v>
      </c>
      <c r="H34" s="197">
        <v>0</v>
      </c>
      <c r="I34" s="197">
        <v>0</v>
      </c>
      <c r="J34" s="197">
        <v>0</v>
      </c>
      <c r="K34" s="197">
        <v>0</v>
      </c>
      <c r="L34" s="197">
        <v>0</v>
      </c>
      <c r="M34" s="197">
        <v>0</v>
      </c>
      <c r="N34" s="358">
        <v>0</v>
      </c>
      <c r="O34" s="358">
        <v>0</v>
      </c>
      <c r="P34" s="358">
        <v>0</v>
      </c>
      <c r="Q34" s="358">
        <v>0</v>
      </c>
      <c r="R34" s="358">
        <v>0</v>
      </c>
      <c r="S34" s="358">
        <v>0</v>
      </c>
      <c r="T34" s="358">
        <v>0</v>
      </c>
      <c r="U34" s="358">
        <v>0</v>
      </c>
      <c r="V34" s="358">
        <v>0</v>
      </c>
      <c r="W34" s="388"/>
      <c r="X34" s="197">
        <v>0</v>
      </c>
      <c r="Y34" s="197">
        <v>0</v>
      </c>
      <c r="Z34" s="389">
        <v>0</v>
      </c>
      <c r="AA34" s="197"/>
      <c r="AB34" s="197"/>
      <c r="AC34" s="197"/>
      <c r="AD34" s="197"/>
      <c r="AE34" s="197"/>
      <c r="AF34" s="197"/>
      <c r="AG34" s="197"/>
      <c r="AH34" s="197"/>
      <c r="AI34" s="390">
        <v>0</v>
      </c>
      <c r="AJ34" s="197">
        <v>0</v>
      </c>
      <c r="AK34" s="197">
        <v>0</v>
      </c>
      <c r="AL34" s="197">
        <v>0</v>
      </c>
      <c r="AM34" s="197">
        <v>0</v>
      </c>
      <c r="AN34" s="197">
        <v>0</v>
      </c>
      <c r="AO34" s="197">
        <v>0</v>
      </c>
      <c r="AP34" s="197">
        <v>0</v>
      </c>
      <c r="AQ34" s="197">
        <v>0</v>
      </c>
      <c r="AR34" s="295">
        <v>0</v>
      </c>
      <c r="AS34" s="197">
        <v>0</v>
      </c>
      <c r="AT34" s="197">
        <v>0</v>
      </c>
      <c r="AU34" s="197">
        <v>0</v>
      </c>
      <c r="AV34" s="197">
        <v>0</v>
      </c>
      <c r="AW34" s="197">
        <v>0</v>
      </c>
      <c r="AX34" s="197">
        <v>0</v>
      </c>
      <c r="AY34" s="197">
        <v>0</v>
      </c>
      <c r="AZ34" s="197">
        <v>0</v>
      </c>
      <c r="BA34" s="295">
        <v>0</v>
      </c>
      <c r="BB34" s="197">
        <v>0</v>
      </c>
      <c r="BC34" s="197">
        <v>0</v>
      </c>
      <c r="BD34" s="197">
        <v>0</v>
      </c>
      <c r="BE34" s="197">
        <v>0</v>
      </c>
      <c r="BF34" s="197">
        <v>0</v>
      </c>
      <c r="BG34" s="197">
        <v>0</v>
      </c>
      <c r="BH34" s="197">
        <v>0</v>
      </c>
      <c r="BI34" s="197">
        <v>0</v>
      </c>
    </row>
    <row r="35" spans="1:61" ht="20.25">
      <c r="A35" s="228">
        <v>27</v>
      </c>
      <c r="B35" s="213" t="s">
        <v>175</v>
      </c>
      <c r="C35" s="197">
        <v>0</v>
      </c>
      <c r="D35" s="197"/>
      <c r="E35" s="295">
        <v>0</v>
      </c>
      <c r="F35" s="197">
        <v>0</v>
      </c>
      <c r="G35" s="197">
        <v>0</v>
      </c>
      <c r="H35" s="197">
        <v>0</v>
      </c>
      <c r="I35" s="197">
        <v>0</v>
      </c>
      <c r="J35" s="197">
        <v>0</v>
      </c>
      <c r="K35" s="197">
        <v>0</v>
      </c>
      <c r="L35" s="197">
        <v>0</v>
      </c>
      <c r="M35" s="197">
        <v>0</v>
      </c>
      <c r="N35" s="358">
        <v>0</v>
      </c>
      <c r="O35" s="358">
        <v>0</v>
      </c>
      <c r="P35" s="358">
        <v>0</v>
      </c>
      <c r="Q35" s="358">
        <v>0</v>
      </c>
      <c r="R35" s="358">
        <v>0</v>
      </c>
      <c r="S35" s="358">
        <v>0</v>
      </c>
      <c r="T35" s="358">
        <v>0</v>
      </c>
      <c r="U35" s="358">
        <v>0</v>
      </c>
      <c r="V35" s="358">
        <v>0</v>
      </c>
      <c r="W35" s="388"/>
      <c r="X35" s="197">
        <v>0</v>
      </c>
      <c r="Y35" s="197">
        <v>0</v>
      </c>
      <c r="Z35" s="389">
        <v>0</v>
      </c>
      <c r="AA35" s="197"/>
      <c r="AB35" s="197"/>
      <c r="AC35" s="197"/>
      <c r="AD35" s="197"/>
      <c r="AE35" s="197"/>
      <c r="AF35" s="197"/>
      <c r="AG35" s="197"/>
      <c r="AH35" s="197"/>
      <c r="AI35" s="390">
        <v>0</v>
      </c>
      <c r="AJ35" s="197">
        <v>0</v>
      </c>
      <c r="AK35" s="197">
        <v>0</v>
      </c>
      <c r="AL35" s="197">
        <v>0</v>
      </c>
      <c r="AM35" s="197">
        <v>0</v>
      </c>
      <c r="AN35" s="197">
        <v>0</v>
      </c>
      <c r="AO35" s="197">
        <v>0</v>
      </c>
      <c r="AP35" s="197">
        <v>0</v>
      </c>
      <c r="AQ35" s="197">
        <v>0</v>
      </c>
      <c r="AR35" s="295">
        <v>0</v>
      </c>
      <c r="AS35" s="197">
        <v>0</v>
      </c>
      <c r="AT35" s="197">
        <v>0</v>
      </c>
      <c r="AU35" s="197">
        <v>0</v>
      </c>
      <c r="AV35" s="197">
        <v>0</v>
      </c>
      <c r="AW35" s="197">
        <v>0</v>
      </c>
      <c r="AX35" s="197">
        <v>0</v>
      </c>
      <c r="AY35" s="197">
        <v>0</v>
      </c>
      <c r="AZ35" s="197">
        <v>0</v>
      </c>
      <c r="BA35" s="295">
        <v>0</v>
      </c>
      <c r="BB35" s="197">
        <v>0</v>
      </c>
      <c r="BC35" s="197">
        <v>0</v>
      </c>
      <c r="BD35" s="197">
        <v>0</v>
      </c>
      <c r="BE35" s="197">
        <v>0</v>
      </c>
      <c r="BF35" s="197">
        <v>0</v>
      </c>
      <c r="BG35" s="197">
        <v>0</v>
      </c>
      <c r="BH35" s="197">
        <v>0</v>
      </c>
      <c r="BI35" s="197">
        <v>0</v>
      </c>
    </row>
    <row r="36" spans="1:61" ht="20.25">
      <c r="A36" s="228">
        <v>28</v>
      </c>
      <c r="B36" s="213" t="s">
        <v>176</v>
      </c>
      <c r="C36" s="197">
        <v>0</v>
      </c>
      <c r="D36" s="197"/>
      <c r="E36" s="295">
        <v>0</v>
      </c>
      <c r="F36" s="197">
        <v>0</v>
      </c>
      <c r="G36" s="197">
        <v>0</v>
      </c>
      <c r="H36" s="197">
        <v>0</v>
      </c>
      <c r="I36" s="197">
        <v>0</v>
      </c>
      <c r="J36" s="197">
        <v>0</v>
      </c>
      <c r="K36" s="197">
        <v>0</v>
      </c>
      <c r="L36" s="197">
        <v>0</v>
      </c>
      <c r="M36" s="197">
        <v>0</v>
      </c>
      <c r="N36" s="358">
        <v>0</v>
      </c>
      <c r="O36" s="358">
        <v>0</v>
      </c>
      <c r="P36" s="358">
        <v>0</v>
      </c>
      <c r="Q36" s="358">
        <v>0</v>
      </c>
      <c r="R36" s="358">
        <v>0</v>
      </c>
      <c r="S36" s="358">
        <v>0</v>
      </c>
      <c r="T36" s="358">
        <v>0</v>
      </c>
      <c r="U36" s="358">
        <v>0</v>
      </c>
      <c r="V36" s="358">
        <v>0</v>
      </c>
      <c r="W36" s="388"/>
      <c r="X36" s="197">
        <v>0</v>
      </c>
      <c r="Y36" s="197">
        <v>0</v>
      </c>
      <c r="Z36" s="389">
        <v>0</v>
      </c>
      <c r="AA36" s="197"/>
      <c r="AB36" s="197"/>
      <c r="AC36" s="197"/>
      <c r="AD36" s="197"/>
      <c r="AE36" s="197"/>
      <c r="AF36" s="197"/>
      <c r="AG36" s="197"/>
      <c r="AH36" s="197"/>
      <c r="AI36" s="390">
        <v>0</v>
      </c>
      <c r="AJ36" s="197">
        <v>0</v>
      </c>
      <c r="AK36" s="197">
        <v>0</v>
      </c>
      <c r="AL36" s="197">
        <v>0</v>
      </c>
      <c r="AM36" s="197">
        <v>0</v>
      </c>
      <c r="AN36" s="197">
        <v>0</v>
      </c>
      <c r="AO36" s="197">
        <v>0</v>
      </c>
      <c r="AP36" s="197">
        <v>0</v>
      </c>
      <c r="AQ36" s="197">
        <v>0</v>
      </c>
      <c r="AR36" s="295">
        <v>0</v>
      </c>
      <c r="AS36" s="197">
        <v>0</v>
      </c>
      <c r="AT36" s="197">
        <v>0</v>
      </c>
      <c r="AU36" s="197">
        <v>0</v>
      </c>
      <c r="AV36" s="197">
        <v>0</v>
      </c>
      <c r="AW36" s="197">
        <v>0</v>
      </c>
      <c r="AX36" s="197">
        <v>0</v>
      </c>
      <c r="AY36" s="197">
        <v>0</v>
      </c>
      <c r="AZ36" s="197">
        <v>0</v>
      </c>
      <c r="BA36" s="295">
        <v>0</v>
      </c>
      <c r="BB36" s="197">
        <v>0</v>
      </c>
      <c r="BC36" s="197">
        <v>0</v>
      </c>
      <c r="BD36" s="197">
        <v>0</v>
      </c>
      <c r="BE36" s="197">
        <v>0</v>
      </c>
      <c r="BF36" s="197">
        <v>0</v>
      </c>
      <c r="BG36" s="197">
        <v>0</v>
      </c>
      <c r="BH36" s="197">
        <v>0</v>
      </c>
      <c r="BI36" s="197">
        <v>0</v>
      </c>
    </row>
    <row r="37" spans="1:61" ht="20.25">
      <c r="A37" s="228">
        <v>29</v>
      </c>
      <c r="B37" s="213" t="s">
        <v>177</v>
      </c>
      <c r="C37" s="197">
        <v>0</v>
      </c>
      <c r="D37" s="197"/>
      <c r="E37" s="295">
        <v>0</v>
      </c>
      <c r="F37" s="197">
        <v>0</v>
      </c>
      <c r="G37" s="197">
        <v>0</v>
      </c>
      <c r="H37" s="197">
        <v>0</v>
      </c>
      <c r="I37" s="197">
        <v>0</v>
      </c>
      <c r="J37" s="197">
        <v>0</v>
      </c>
      <c r="K37" s="197">
        <v>0</v>
      </c>
      <c r="L37" s="197">
        <v>0</v>
      </c>
      <c r="M37" s="197">
        <v>0</v>
      </c>
      <c r="N37" s="358">
        <v>0</v>
      </c>
      <c r="O37" s="358">
        <v>0</v>
      </c>
      <c r="P37" s="358">
        <v>0</v>
      </c>
      <c r="Q37" s="358">
        <v>0</v>
      </c>
      <c r="R37" s="358">
        <v>0</v>
      </c>
      <c r="S37" s="358">
        <v>0</v>
      </c>
      <c r="T37" s="358">
        <v>0</v>
      </c>
      <c r="U37" s="358">
        <v>0</v>
      </c>
      <c r="V37" s="358">
        <v>0</v>
      </c>
      <c r="W37" s="388"/>
      <c r="X37" s="197">
        <v>0</v>
      </c>
      <c r="Y37" s="197">
        <v>0</v>
      </c>
      <c r="Z37" s="389">
        <v>0</v>
      </c>
      <c r="AA37" s="197"/>
      <c r="AB37" s="197"/>
      <c r="AC37" s="197"/>
      <c r="AD37" s="197"/>
      <c r="AE37" s="197"/>
      <c r="AF37" s="197"/>
      <c r="AG37" s="197"/>
      <c r="AH37" s="197"/>
      <c r="AI37" s="390">
        <v>0</v>
      </c>
      <c r="AJ37" s="197">
        <v>0</v>
      </c>
      <c r="AK37" s="197">
        <v>0</v>
      </c>
      <c r="AL37" s="197">
        <v>0</v>
      </c>
      <c r="AM37" s="197">
        <v>0</v>
      </c>
      <c r="AN37" s="197">
        <v>0</v>
      </c>
      <c r="AO37" s="197">
        <v>0</v>
      </c>
      <c r="AP37" s="197">
        <v>0</v>
      </c>
      <c r="AQ37" s="197">
        <v>0</v>
      </c>
      <c r="AR37" s="295">
        <v>0</v>
      </c>
      <c r="AS37" s="197">
        <v>0</v>
      </c>
      <c r="AT37" s="197">
        <v>0</v>
      </c>
      <c r="AU37" s="197">
        <v>0</v>
      </c>
      <c r="AV37" s="197">
        <v>0</v>
      </c>
      <c r="AW37" s="197">
        <v>0</v>
      </c>
      <c r="AX37" s="197">
        <v>0</v>
      </c>
      <c r="AY37" s="197">
        <v>0</v>
      </c>
      <c r="AZ37" s="197">
        <v>0</v>
      </c>
      <c r="BA37" s="295">
        <v>0</v>
      </c>
      <c r="BB37" s="197">
        <v>0</v>
      </c>
      <c r="BC37" s="197">
        <v>0</v>
      </c>
      <c r="BD37" s="197">
        <v>0</v>
      </c>
      <c r="BE37" s="197">
        <v>0</v>
      </c>
      <c r="BF37" s="197">
        <v>0</v>
      </c>
      <c r="BG37" s="197">
        <v>0</v>
      </c>
      <c r="BH37" s="197">
        <v>0</v>
      </c>
      <c r="BI37" s="197">
        <v>0</v>
      </c>
    </row>
    <row r="38" spans="1:61" ht="20.25">
      <c r="A38" s="228">
        <v>30</v>
      </c>
      <c r="B38" s="213" t="s">
        <v>178</v>
      </c>
      <c r="C38" s="197">
        <v>0</v>
      </c>
      <c r="D38" s="197"/>
      <c r="E38" s="295">
        <v>0</v>
      </c>
      <c r="F38" s="197">
        <v>0</v>
      </c>
      <c r="G38" s="197">
        <v>0</v>
      </c>
      <c r="H38" s="197">
        <v>0</v>
      </c>
      <c r="I38" s="197">
        <v>0</v>
      </c>
      <c r="J38" s="197">
        <v>0</v>
      </c>
      <c r="K38" s="197">
        <v>0</v>
      </c>
      <c r="L38" s="197">
        <v>0</v>
      </c>
      <c r="M38" s="197">
        <v>0</v>
      </c>
      <c r="N38" s="358">
        <v>0</v>
      </c>
      <c r="O38" s="358">
        <v>0</v>
      </c>
      <c r="P38" s="358">
        <v>0</v>
      </c>
      <c r="Q38" s="358">
        <v>0</v>
      </c>
      <c r="R38" s="358">
        <v>0</v>
      </c>
      <c r="S38" s="358">
        <v>0</v>
      </c>
      <c r="T38" s="358">
        <v>0</v>
      </c>
      <c r="U38" s="358">
        <v>0</v>
      </c>
      <c r="V38" s="358">
        <v>0</v>
      </c>
      <c r="W38" s="388"/>
      <c r="X38" s="197">
        <v>0</v>
      </c>
      <c r="Y38" s="197">
        <v>0</v>
      </c>
      <c r="Z38" s="389">
        <v>0</v>
      </c>
      <c r="AA38" s="197"/>
      <c r="AB38" s="197"/>
      <c r="AC38" s="197"/>
      <c r="AD38" s="197"/>
      <c r="AE38" s="197"/>
      <c r="AF38" s="197"/>
      <c r="AG38" s="197"/>
      <c r="AH38" s="197"/>
      <c r="AI38" s="390">
        <v>0</v>
      </c>
      <c r="AJ38" s="197">
        <v>0</v>
      </c>
      <c r="AK38" s="197">
        <v>0</v>
      </c>
      <c r="AL38" s="197">
        <v>0</v>
      </c>
      <c r="AM38" s="197">
        <v>0</v>
      </c>
      <c r="AN38" s="197">
        <v>0</v>
      </c>
      <c r="AO38" s="197">
        <v>0</v>
      </c>
      <c r="AP38" s="197">
        <v>0</v>
      </c>
      <c r="AQ38" s="197">
        <v>0</v>
      </c>
      <c r="AR38" s="295">
        <v>0</v>
      </c>
      <c r="AS38" s="197">
        <v>0</v>
      </c>
      <c r="AT38" s="197">
        <v>0</v>
      </c>
      <c r="AU38" s="197">
        <v>0</v>
      </c>
      <c r="AV38" s="197">
        <v>0</v>
      </c>
      <c r="AW38" s="197">
        <v>0</v>
      </c>
      <c r="AX38" s="197">
        <v>0</v>
      </c>
      <c r="AY38" s="197">
        <v>0</v>
      </c>
      <c r="AZ38" s="197">
        <v>0</v>
      </c>
      <c r="BA38" s="295">
        <v>0</v>
      </c>
      <c r="BB38" s="197">
        <v>0</v>
      </c>
      <c r="BC38" s="197">
        <v>0</v>
      </c>
      <c r="BD38" s="197">
        <v>0</v>
      </c>
      <c r="BE38" s="197">
        <v>0</v>
      </c>
      <c r="BF38" s="197">
        <v>0</v>
      </c>
      <c r="BG38" s="197">
        <v>0</v>
      </c>
      <c r="BH38" s="197">
        <v>0</v>
      </c>
      <c r="BI38" s="197">
        <v>0</v>
      </c>
    </row>
    <row r="39" spans="1:61" ht="20.25">
      <c r="A39" s="228">
        <v>31</v>
      </c>
      <c r="B39" s="213" t="s">
        <v>179</v>
      </c>
      <c r="C39" s="197">
        <v>0</v>
      </c>
      <c r="D39" s="197"/>
      <c r="E39" s="295">
        <v>0</v>
      </c>
      <c r="F39" s="197">
        <v>0</v>
      </c>
      <c r="G39" s="197">
        <v>0</v>
      </c>
      <c r="H39" s="197">
        <v>0</v>
      </c>
      <c r="I39" s="197">
        <v>0</v>
      </c>
      <c r="J39" s="197">
        <v>0</v>
      </c>
      <c r="K39" s="197">
        <v>0</v>
      </c>
      <c r="L39" s="197">
        <v>0</v>
      </c>
      <c r="M39" s="197">
        <v>0</v>
      </c>
      <c r="N39" s="358">
        <v>0</v>
      </c>
      <c r="O39" s="358">
        <v>0</v>
      </c>
      <c r="P39" s="358">
        <v>0</v>
      </c>
      <c r="Q39" s="358">
        <v>0</v>
      </c>
      <c r="R39" s="358">
        <v>0</v>
      </c>
      <c r="S39" s="358">
        <v>0</v>
      </c>
      <c r="T39" s="358">
        <v>0</v>
      </c>
      <c r="U39" s="358">
        <v>0</v>
      </c>
      <c r="V39" s="358">
        <v>0</v>
      </c>
      <c r="W39" s="388"/>
      <c r="X39" s="197">
        <v>0</v>
      </c>
      <c r="Y39" s="197">
        <v>0</v>
      </c>
      <c r="Z39" s="389">
        <v>0</v>
      </c>
      <c r="AA39" s="197"/>
      <c r="AB39" s="197"/>
      <c r="AC39" s="197"/>
      <c r="AD39" s="197"/>
      <c r="AE39" s="197"/>
      <c r="AF39" s="197"/>
      <c r="AG39" s="197"/>
      <c r="AH39" s="197"/>
      <c r="AI39" s="390">
        <v>0</v>
      </c>
      <c r="AJ39" s="197">
        <v>0</v>
      </c>
      <c r="AK39" s="197">
        <v>0</v>
      </c>
      <c r="AL39" s="197">
        <v>0</v>
      </c>
      <c r="AM39" s="197">
        <v>0</v>
      </c>
      <c r="AN39" s="197">
        <v>0</v>
      </c>
      <c r="AO39" s="197">
        <v>0</v>
      </c>
      <c r="AP39" s="197">
        <v>0</v>
      </c>
      <c r="AQ39" s="197">
        <v>0</v>
      </c>
      <c r="AR39" s="295">
        <v>0</v>
      </c>
      <c r="AS39" s="197">
        <v>0</v>
      </c>
      <c r="AT39" s="197">
        <v>0</v>
      </c>
      <c r="AU39" s="197">
        <v>0</v>
      </c>
      <c r="AV39" s="197">
        <v>0</v>
      </c>
      <c r="AW39" s="197">
        <v>0</v>
      </c>
      <c r="AX39" s="197">
        <v>0</v>
      </c>
      <c r="AY39" s="197">
        <v>0</v>
      </c>
      <c r="AZ39" s="197">
        <v>0</v>
      </c>
      <c r="BA39" s="295">
        <v>0</v>
      </c>
      <c r="BB39" s="197">
        <v>0</v>
      </c>
      <c r="BC39" s="197">
        <v>0</v>
      </c>
      <c r="BD39" s="197">
        <v>0</v>
      </c>
      <c r="BE39" s="197">
        <v>0</v>
      </c>
      <c r="BF39" s="197">
        <v>0</v>
      </c>
      <c r="BG39" s="197">
        <v>0</v>
      </c>
      <c r="BH39" s="197">
        <v>0</v>
      </c>
      <c r="BI39" s="197">
        <v>0</v>
      </c>
    </row>
    <row r="40" spans="1:61" ht="20.25">
      <c r="A40" s="228">
        <v>32</v>
      </c>
      <c r="B40" s="213" t="s">
        <v>180</v>
      </c>
      <c r="C40" s="197">
        <v>0</v>
      </c>
      <c r="D40" s="197"/>
      <c r="E40" s="295">
        <v>0</v>
      </c>
      <c r="F40" s="197">
        <v>0</v>
      </c>
      <c r="G40" s="197">
        <v>0</v>
      </c>
      <c r="H40" s="197">
        <v>0</v>
      </c>
      <c r="I40" s="197">
        <v>0</v>
      </c>
      <c r="J40" s="197">
        <v>0</v>
      </c>
      <c r="K40" s="197">
        <v>0</v>
      </c>
      <c r="L40" s="197">
        <v>0</v>
      </c>
      <c r="M40" s="197">
        <v>0</v>
      </c>
      <c r="N40" s="358">
        <v>0</v>
      </c>
      <c r="O40" s="358">
        <v>0</v>
      </c>
      <c r="P40" s="358">
        <v>0</v>
      </c>
      <c r="Q40" s="358">
        <v>0</v>
      </c>
      <c r="R40" s="358">
        <v>0</v>
      </c>
      <c r="S40" s="358">
        <v>0</v>
      </c>
      <c r="T40" s="358">
        <v>0</v>
      </c>
      <c r="U40" s="358">
        <v>0</v>
      </c>
      <c r="V40" s="358">
        <v>0</v>
      </c>
      <c r="W40" s="388"/>
      <c r="X40" s="197">
        <v>0</v>
      </c>
      <c r="Y40" s="197">
        <v>0</v>
      </c>
      <c r="Z40" s="389">
        <v>0</v>
      </c>
      <c r="AA40" s="197"/>
      <c r="AB40" s="197"/>
      <c r="AC40" s="197"/>
      <c r="AD40" s="197"/>
      <c r="AE40" s="197"/>
      <c r="AF40" s="197"/>
      <c r="AG40" s="197"/>
      <c r="AH40" s="197"/>
      <c r="AI40" s="390">
        <v>0</v>
      </c>
      <c r="AJ40" s="197">
        <v>0</v>
      </c>
      <c r="AK40" s="197">
        <v>0</v>
      </c>
      <c r="AL40" s="197">
        <v>0</v>
      </c>
      <c r="AM40" s="197">
        <v>0</v>
      </c>
      <c r="AN40" s="197">
        <v>0</v>
      </c>
      <c r="AO40" s="197">
        <v>0</v>
      </c>
      <c r="AP40" s="197">
        <v>0</v>
      </c>
      <c r="AQ40" s="197">
        <v>0</v>
      </c>
      <c r="AR40" s="295">
        <v>0</v>
      </c>
      <c r="AS40" s="197">
        <v>0</v>
      </c>
      <c r="AT40" s="197">
        <v>0</v>
      </c>
      <c r="AU40" s="197">
        <v>0</v>
      </c>
      <c r="AV40" s="197">
        <v>0</v>
      </c>
      <c r="AW40" s="197">
        <v>0</v>
      </c>
      <c r="AX40" s="197">
        <v>0</v>
      </c>
      <c r="AY40" s="197">
        <v>0</v>
      </c>
      <c r="AZ40" s="197">
        <v>0</v>
      </c>
      <c r="BA40" s="295">
        <v>0</v>
      </c>
      <c r="BB40" s="197">
        <v>0</v>
      </c>
      <c r="BC40" s="197">
        <v>0</v>
      </c>
      <c r="BD40" s="197">
        <v>0</v>
      </c>
      <c r="BE40" s="197">
        <v>0</v>
      </c>
      <c r="BF40" s="197">
        <v>0</v>
      </c>
      <c r="BG40" s="197">
        <v>0</v>
      </c>
      <c r="BH40" s="197">
        <v>0</v>
      </c>
      <c r="BI40" s="197">
        <v>0</v>
      </c>
    </row>
    <row r="41" spans="1:61" ht="20.25">
      <c r="A41" s="228">
        <v>33</v>
      </c>
      <c r="B41" s="213" t="s">
        <v>181</v>
      </c>
      <c r="C41" s="197">
        <v>0</v>
      </c>
      <c r="D41" s="197"/>
      <c r="E41" s="295">
        <v>0</v>
      </c>
      <c r="F41" s="197">
        <v>0</v>
      </c>
      <c r="G41" s="197">
        <v>0</v>
      </c>
      <c r="H41" s="197">
        <v>0</v>
      </c>
      <c r="I41" s="197">
        <v>0</v>
      </c>
      <c r="J41" s="197">
        <v>0</v>
      </c>
      <c r="K41" s="197">
        <v>0</v>
      </c>
      <c r="L41" s="197">
        <v>0</v>
      </c>
      <c r="M41" s="197">
        <v>0</v>
      </c>
      <c r="N41" s="358">
        <v>0</v>
      </c>
      <c r="O41" s="358">
        <v>0</v>
      </c>
      <c r="P41" s="358">
        <v>0</v>
      </c>
      <c r="Q41" s="358">
        <v>0</v>
      </c>
      <c r="R41" s="358">
        <v>0</v>
      </c>
      <c r="S41" s="358">
        <v>0</v>
      </c>
      <c r="T41" s="358">
        <v>0</v>
      </c>
      <c r="U41" s="358">
        <v>0</v>
      </c>
      <c r="V41" s="358">
        <v>0</v>
      </c>
      <c r="W41" s="388"/>
      <c r="X41" s="197">
        <v>0</v>
      </c>
      <c r="Y41" s="197">
        <v>0</v>
      </c>
      <c r="Z41" s="389">
        <v>0</v>
      </c>
      <c r="AA41" s="197"/>
      <c r="AB41" s="197"/>
      <c r="AC41" s="197"/>
      <c r="AD41" s="197"/>
      <c r="AE41" s="197"/>
      <c r="AF41" s="197"/>
      <c r="AG41" s="197"/>
      <c r="AH41" s="197"/>
      <c r="AI41" s="390">
        <v>0</v>
      </c>
      <c r="AJ41" s="197">
        <v>0</v>
      </c>
      <c r="AK41" s="197">
        <v>0</v>
      </c>
      <c r="AL41" s="197">
        <v>0</v>
      </c>
      <c r="AM41" s="197">
        <v>0</v>
      </c>
      <c r="AN41" s="197">
        <v>0</v>
      </c>
      <c r="AO41" s="197">
        <v>0</v>
      </c>
      <c r="AP41" s="197">
        <v>0</v>
      </c>
      <c r="AQ41" s="197">
        <v>0</v>
      </c>
      <c r="AR41" s="295">
        <v>0</v>
      </c>
      <c r="AS41" s="197">
        <v>0</v>
      </c>
      <c r="AT41" s="197">
        <v>0</v>
      </c>
      <c r="AU41" s="197">
        <v>0</v>
      </c>
      <c r="AV41" s="197">
        <v>0</v>
      </c>
      <c r="AW41" s="197">
        <v>0</v>
      </c>
      <c r="AX41" s="197">
        <v>0</v>
      </c>
      <c r="AY41" s="197">
        <v>0</v>
      </c>
      <c r="AZ41" s="197">
        <v>0</v>
      </c>
      <c r="BA41" s="295">
        <v>0</v>
      </c>
      <c r="BB41" s="197">
        <v>0</v>
      </c>
      <c r="BC41" s="197">
        <v>0</v>
      </c>
      <c r="BD41" s="197">
        <v>0</v>
      </c>
      <c r="BE41" s="197">
        <v>0</v>
      </c>
      <c r="BF41" s="197">
        <v>0</v>
      </c>
      <c r="BG41" s="197">
        <v>0</v>
      </c>
      <c r="BH41" s="197">
        <v>0</v>
      </c>
      <c r="BI41" s="197">
        <v>0</v>
      </c>
    </row>
    <row r="42" spans="1:61" ht="40.5">
      <c r="A42" s="228">
        <v>34</v>
      </c>
      <c r="B42" s="213" t="s">
        <v>182</v>
      </c>
      <c r="C42" s="197">
        <v>0</v>
      </c>
      <c r="D42" s="197"/>
      <c r="E42" s="295">
        <v>0</v>
      </c>
      <c r="F42" s="197">
        <v>0</v>
      </c>
      <c r="G42" s="197">
        <v>0</v>
      </c>
      <c r="H42" s="197">
        <v>0</v>
      </c>
      <c r="I42" s="197">
        <v>0</v>
      </c>
      <c r="J42" s="197">
        <v>0</v>
      </c>
      <c r="K42" s="197">
        <v>0</v>
      </c>
      <c r="L42" s="197">
        <v>0</v>
      </c>
      <c r="M42" s="197">
        <v>0</v>
      </c>
      <c r="N42" s="358">
        <v>0</v>
      </c>
      <c r="O42" s="358">
        <v>0</v>
      </c>
      <c r="P42" s="358">
        <v>0</v>
      </c>
      <c r="Q42" s="358">
        <v>0</v>
      </c>
      <c r="R42" s="358">
        <v>0</v>
      </c>
      <c r="S42" s="358">
        <v>0</v>
      </c>
      <c r="T42" s="358">
        <v>0</v>
      </c>
      <c r="U42" s="358">
        <v>0</v>
      </c>
      <c r="V42" s="358">
        <v>0</v>
      </c>
      <c r="W42" s="388"/>
      <c r="X42" s="197">
        <v>0</v>
      </c>
      <c r="Y42" s="197">
        <v>0</v>
      </c>
      <c r="Z42" s="389">
        <v>0</v>
      </c>
      <c r="AA42" s="197"/>
      <c r="AB42" s="197"/>
      <c r="AC42" s="197"/>
      <c r="AD42" s="197"/>
      <c r="AE42" s="197"/>
      <c r="AF42" s="197"/>
      <c r="AG42" s="197"/>
      <c r="AH42" s="197"/>
      <c r="AI42" s="390">
        <v>0</v>
      </c>
      <c r="AJ42" s="197">
        <v>0</v>
      </c>
      <c r="AK42" s="197">
        <v>0</v>
      </c>
      <c r="AL42" s="197">
        <v>0</v>
      </c>
      <c r="AM42" s="197">
        <v>0</v>
      </c>
      <c r="AN42" s="197">
        <v>0</v>
      </c>
      <c r="AO42" s="197">
        <v>0</v>
      </c>
      <c r="AP42" s="197">
        <v>0</v>
      </c>
      <c r="AQ42" s="197">
        <v>0</v>
      </c>
      <c r="AR42" s="295">
        <v>0</v>
      </c>
      <c r="AS42" s="197">
        <v>0</v>
      </c>
      <c r="AT42" s="197">
        <v>0</v>
      </c>
      <c r="AU42" s="197">
        <v>0</v>
      </c>
      <c r="AV42" s="197">
        <v>0</v>
      </c>
      <c r="AW42" s="197">
        <v>0</v>
      </c>
      <c r="AX42" s="197">
        <v>0</v>
      </c>
      <c r="AY42" s="197">
        <v>0</v>
      </c>
      <c r="AZ42" s="197">
        <v>0</v>
      </c>
      <c r="BA42" s="295">
        <v>0</v>
      </c>
      <c r="BB42" s="197">
        <v>0</v>
      </c>
      <c r="BC42" s="197">
        <v>0</v>
      </c>
      <c r="BD42" s="197">
        <v>0</v>
      </c>
      <c r="BE42" s="197">
        <v>0</v>
      </c>
      <c r="BF42" s="197">
        <v>0</v>
      </c>
      <c r="BG42" s="197">
        <v>0</v>
      </c>
      <c r="BH42" s="197">
        <v>0</v>
      </c>
      <c r="BI42" s="197">
        <v>0</v>
      </c>
    </row>
    <row r="43" spans="1:61" ht="20.25">
      <c r="A43" s="228">
        <v>35</v>
      </c>
      <c r="B43" s="213" t="s">
        <v>183</v>
      </c>
      <c r="C43" s="197">
        <v>0</v>
      </c>
      <c r="D43" s="197"/>
      <c r="E43" s="295">
        <v>0</v>
      </c>
      <c r="F43" s="197">
        <v>0</v>
      </c>
      <c r="G43" s="197">
        <v>0</v>
      </c>
      <c r="H43" s="197">
        <v>0</v>
      </c>
      <c r="I43" s="197">
        <v>0</v>
      </c>
      <c r="J43" s="197">
        <v>0</v>
      </c>
      <c r="K43" s="197">
        <v>0</v>
      </c>
      <c r="L43" s="197">
        <v>0</v>
      </c>
      <c r="M43" s="197">
        <v>0</v>
      </c>
      <c r="N43" s="358">
        <v>0</v>
      </c>
      <c r="O43" s="358">
        <v>0</v>
      </c>
      <c r="P43" s="358">
        <v>0</v>
      </c>
      <c r="Q43" s="358">
        <v>0</v>
      </c>
      <c r="R43" s="358">
        <v>0</v>
      </c>
      <c r="S43" s="358">
        <v>0</v>
      </c>
      <c r="T43" s="358">
        <v>0</v>
      </c>
      <c r="U43" s="358">
        <v>0</v>
      </c>
      <c r="V43" s="358">
        <v>0</v>
      </c>
      <c r="W43" s="388"/>
      <c r="X43" s="197">
        <v>0</v>
      </c>
      <c r="Y43" s="197">
        <v>0</v>
      </c>
      <c r="Z43" s="389">
        <v>0</v>
      </c>
      <c r="AA43" s="197"/>
      <c r="AB43" s="197"/>
      <c r="AC43" s="197"/>
      <c r="AD43" s="197"/>
      <c r="AE43" s="197"/>
      <c r="AF43" s="197"/>
      <c r="AG43" s="197"/>
      <c r="AH43" s="197"/>
      <c r="AI43" s="390">
        <v>0</v>
      </c>
      <c r="AJ43" s="197">
        <v>0</v>
      </c>
      <c r="AK43" s="197">
        <v>0</v>
      </c>
      <c r="AL43" s="197">
        <v>0</v>
      </c>
      <c r="AM43" s="197">
        <v>0</v>
      </c>
      <c r="AN43" s="197">
        <v>0</v>
      </c>
      <c r="AO43" s="197">
        <v>0</v>
      </c>
      <c r="AP43" s="197">
        <v>0</v>
      </c>
      <c r="AQ43" s="197">
        <v>0</v>
      </c>
      <c r="AR43" s="295">
        <v>0</v>
      </c>
      <c r="AS43" s="197">
        <v>0</v>
      </c>
      <c r="AT43" s="197">
        <v>0</v>
      </c>
      <c r="AU43" s="197">
        <v>0</v>
      </c>
      <c r="AV43" s="197">
        <v>0</v>
      </c>
      <c r="AW43" s="197">
        <v>0</v>
      </c>
      <c r="AX43" s="197">
        <v>0</v>
      </c>
      <c r="AY43" s="197">
        <v>0</v>
      </c>
      <c r="AZ43" s="197">
        <v>0</v>
      </c>
      <c r="BA43" s="295">
        <v>0</v>
      </c>
      <c r="BB43" s="197">
        <v>0</v>
      </c>
      <c r="BC43" s="197">
        <v>0</v>
      </c>
      <c r="BD43" s="197">
        <v>0</v>
      </c>
      <c r="BE43" s="197">
        <v>0</v>
      </c>
      <c r="BF43" s="197">
        <v>0</v>
      </c>
      <c r="BG43" s="197">
        <v>0</v>
      </c>
      <c r="BH43" s="197">
        <v>0</v>
      </c>
      <c r="BI43" s="197">
        <v>0</v>
      </c>
    </row>
    <row r="44" spans="1:61" ht="40.5">
      <c r="A44" s="228">
        <v>36</v>
      </c>
      <c r="B44" s="213" t="s">
        <v>184</v>
      </c>
      <c r="C44" s="197">
        <v>0</v>
      </c>
      <c r="D44" s="197"/>
      <c r="E44" s="295">
        <v>0</v>
      </c>
      <c r="F44" s="197">
        <v>0</v>
      </c>
      <c r="G44" s="197">
        <v>0</v>
      </c>
      <c r="H44" s="197">
        <v>0</v>
      </c>
      <c r="I44" s="197">
        <v>0</v>
      </c>
      <c r="J44" s="197">
        <v>0</v>
      </c>
      <c r="K44" s="197">
        <v>0</v>
      </c>
      <c r="L44" s="197">
        <v>0</v>
      </c>
      <c r="M44" s="197">
        <v>0</v>
      </c>
      <c r="N44" s="358">
        <v>0</v>
      </c>
      <c r="O44" s="358">
        <v>0</v>
      </c>
      <c r="P44" s="358">
        <v>0</v>
      </c>
      <c r="Q44" s="358">
        <v>0</v>
      </c>
      <c r="R44" s="358">
        <v>0</v>
      </c>
      <c r="S44" s="358">
        <v>0</v>
      </c>
      <c r="T44" s="358">
        <v>0</v>
      </c>
      <c r="U44" s="358">
        <v>0</v>
      </c>
      <c r="V44" s="358">
        <v>0</v>
      </c>
      <c r="W44" s="388"/>
      <c r="X44" s="197">
        <v>0</v>
      </c>
      <c r="Y44" s="197">
        <v>0</v>
      </c>
      <c r="Z44" s="389">
        <v>0</v>
      </c>
      <c r="AA44" s="197"/>
      <c r="AB44" s="197"/>
      <c r="AC44" s="197"/>
      <c r="AD44" s="197"/>
      <c r="AE44" s="197"/>
      <c r="AF44" s="197"/>
      <c r="AG44" s="197"/>
      <c r="AH44" s="197"/>
      <c r="AI44" s="390">
        <v>0</v>
      </c>
      <c r="AJ44" s="197">
        <v>0</v>
      </c>
      <c r="AK44" s="197">
        <v>0</v>
      </c>
      <c r="AL44" s="197">
        <v>0</v>
      </c>
      <c r="AM44" s="197">
        <v>0</v>
      </c>
      <c r="AN44" s="197">
        <v>0</v>
      </c>
      <c r="AO44" s="197">
        <v>0</v>
      </c>
      <c r="AP44" s="197">
        <v>0</v>
      </c>
      <c r="AQ44" s="197">
        <v>0</v>
      </c>
      <c r="AR44" s="295">
        <v>0</v>
      </c>
      <c r="AS44" s="197">
        <v>0</v>
      </c>
      <c r="AT44" s="197">
        <v>0</v>
      </c>
      <c r="AU44" s="197">
        <v>0</v>
      </c>
      <c r="AV44" s="197">
        <v>0</v>
      </c>
      <c r="AW44" s="197">
        <v>0</v>
      </c>
      <c r="AX44" s="197">
        <v>0</v>
      </c>
      <c r="AY44" s="197">
        <v>0</v>
      </c>
      <c r="AZ44" s="197">
        <v>0</v>
      </c>
      <c r="BA44" s="295">
        <v>0</v>
      </c>
      <c r="BB44" s="197">
        <v>0</v>
      </c>
      <c r="BC44" s="197">
        <v>0</v>
      </c>
      <c r="BD44" s="197">
        <v>0</v>
      </c>
      <c r="BE44" s="197">
        <v>0</v>
      </c>
      <c r="BF44" s="197">
        <v>0</v>
      </c>
      <c r="BG44" s="197">
        <v>0</v>
      </c>
      <c r="BH44" s="197">
        <v>0</v>
      </c>
      <c r="BI44" s="197">
        <v>0</v>
      </c>
    </row>
    <row r="45" spans="1:61" ht="20.25">
      <c r="A45" s="228">
        <v>37</v>
      </c>
      <c r="B45" s="213" t="s">
        <v>185</v>
      </c>
      <c r="C45" s="197">
        <v>0</v>
      </c>
      <c r="D45" s="197"/>
      <c r="E45" s="295">
        <v>0</v>
      </c>
      <c r="F45" s="197">
        <v>0</v>
      </c>
      <c r="G45" s="197">
        <v>0</v>
      </c>
      <c r="H45" s="197">
        <v>0</v>
      </c>
      <c r="I45" s="197">
        <v>0</v>
      </c>
      <c r="J45" s="197">
        <v>0</v>
      </c>
      <c r="K45" s="197">
        <v>0</v>
      </c>
      <c r="L45" s="197">
        <v>0</v>
      </c>
      <c r="M45" s="197">
        <v>0</v>
      </c>
      <c r="N45" s="358">
        <v>0</v>
      </c>
      <c r="O45" s="358">
        <v>0</v>
      </c>
      <c r="P45" s="358">
        <v>0</v>
      </c>
      <c r="Q45" s="358">
        <v>0</v>
      </c>
      <c r="R45" s="358">
        <v>0</v>
      </c>
      <c r="S45" s="358">
        <v>0</v>
      </c>
      <c r="T45" s="358">
        <v>0</v>
      </c>
      <c r="U45" s="358">
        <v>0</v>
      </c>
      <c r="V45" s="358">
        <v>0</v>
      </c>
      <c r="W45" s="388"/>
      <c r="X45" s="197">
        <v>0</v>
      </c>
      <c r="Y45" s="197">
        <v>0</v>
      </c>
      <c r="Z45" s="389">
        <v>0</v>
      </c>
      <c r="AA45" s="197"/>
      <c r="AB45" s="197"/>
      <c r="AC45" s="197"/>
      <c r="AD45" s="197"/>
      <c r="AE45" s="197"/>
      <c r="AF45" s="197"/>
      <c r="AG45" s="197"/>
      <c r="AH45" s="197"/>
      <c r="AI45" s="390">
        <v>0</v>
      </c>
      <c r="AJ45" s="197">
        <v>0</v>
      </c>
      <c r="AK45" s="197">
        <v>0</v>
      </c>
      <c r="AL45" s="197">
        <v>0</v>
      </c>
      <c r="AM45" s="197">
        <v>0</v>
      </c>
      <c r="AN45" s="197">
        <v>0</v>
      </c>
      <c r="AO45" s="197">
        <v>0</v>
      </c>
      <c r="AP45" s="197">
        <v>0</v>
      </c>
      <c r="AQ45" s="197">
        <v>0</v>
      </c>
      <c r="AR45" s="295">
        <v>0</v>
      </c>
      <c r="AS45" s="197">
        <v>0</v>
      </c>
      <c r="AT45" s="197">
        <v>0</v>
      </c>
      <c r="AU45" s="197">
        <v>0</v>
      </c>
      <c r="AV45" s="197">
        <v>0</v>
      </c>
      <c r="AW45" s="197">
        <v>0</v>
      </c>
      <c r="AX45" s="197">
        <v>0</v>
      </c>
      <c r="AY45" s="197">
        <v>0</v>
      </c>
      <c r="AZ45" s="197">
        <v>0</v>
      </c>
      <c r="BA45" s="295">
        <v>0</v>
      </c>
      <c r="BB45" s="197">
        <v>0</v>
      </c>
      <c r="BC45" s="197">
        <v>0</v>
      </c>
      <c r="BD45" s="197">
        <v>0</v>
      </c>
      <c r="BE45" s="197">
        <v>0</v>
      </c>
      <c r="BF45" s="197">
        <v>0</v>
      </c>
      <c r="BG45" s="197">
        <v>0</v>
      </c>
      <c r="BH45" s="197">
        <v>0</v>
      </c>
      <c r="BI45" s="197">
        <v>0</v>
      </c>
    </row>
    <row r="46" spans="1:61" ht="20.25">
      <c r="A46" s="228">
        <v>38</v>
      </c>
      <c r="B46" s="213" t="s">
        <v>186</v>
      </c>
      <c r="C46" s="197">
        <v>0</v>
      </c>
      <c r="D46" s="197"/>
      <c r="E46" s="295">
        <v>0</v>
      </c>
      <c r="F46" s="197">
        <v>0</v>
      </c>
      <c r="G46" s="197">
        <v>0</v>
      </c>
      <c r="H46" s="197">
        <v>0</v>
      </c>
      <c r="I46" s="197">
        <v>0</v>
      </c>
      <c r="J46" s="197">
        <v>0</v>
      </c>
      <c r="K46" s="197">
        <v>0</v>
      </c>
      <c r="L46" s="197">
        <v>0</v>
      </c>
      <c r="M46" s="197">
        <v>0</v>
      </c>
      <c r="N46" s="358">
        <v>0</v>
      </c>
      <c r="O46" s="358">
        <v>0</v>
      </c>
      <c r="P46" s="358">
        <v>0</v>
      </c>
      <c r="Q46" s="358">
        <v>0</v>
      </c>
      <c r="R46" s="358">
        <v>0</v>
      </c>
      <c r="S46" s="358">
        <v>0</v>
      </c>
      <c r="T46" s="358">
        <v>0</v>
      </c>
      <c r="U46" s="358">
        <v>0</v>
      </c>
      <c r="V46" s="358">
        <v>0</v>
      </c>
      <c r="W46" s="388"/>
      <c r="X46" s="197">
        <v>0</v>
      </c>
      <c r="Y46" s="197">
        <v>0</v>
      </c>
      <c r="Z46" s="389">
        <v>0</v>
      </c>
      <c r="AA46" s="197"/>
      <c r="AB46" s="197"/>
      <c r="AC46" s="197"/>
      <c r="AD46" s="197"/>
      <c r="AE46" s="197"/>
      <c r="AF46" s="197"/>
      <c r="AG46" s="197"/>
      <c r="AH46" s="197"/>
      <c r="AI46" s="390">
        <v>0</v>
      </c>
      <c r="AJ46" s="197">
        <v>0</v>
      </c>
      <c r="AK46" s="197">
        <v>0</v>
      </c>
      <c r="AL46" s="197">
        <v>0</v>
      </c>
      <c r="AM46" s="197">
        <v>0</v>
      </c>
      <c r="AN46" s="197">
        <v>0</v>
      </c>
      <c r="AO46" s="197">
        <v>0</v>
      </c>
      <c r="AP46" s="197">
        <v>0</v>
      </c>
      <c r="AQ46" s="197">
        <v>0</v>
      </c>
      <c r="AR46" s="295">
        <v>0</v>
      </c>
      <c r="AS46" s="197">
        <v>0</v>
      </c>
      <c r="AT46" s="197">
        <v>0</v>
      </c>
      <c r="AU46" s="197">
        <v>0</v>
      </c>
      <c r="AV46" s="197">
        <v>0</v>
      </c>
      <c r="AW46" s="197">
        <v>0</v>
      </c>
      <c r="AX46" s="197">
        <v>0</v>
      </c>
      <c r="AY46" s="197">
        <v>0</v>
      </c>
      <c r="AZ46" s="197">
        <v>0</v>
      </c>
      <c r="BA46" s="295">
        <v>0</v>
      </c>
      <c r="BB46" s="197">
        <v>0</v>
      </c>
      <c r="BC46" s="197">
        <v>0</v>
      </c>
      <c r="BD46" s="197">
        <v>0</v>
      </c>
      <c r="BE46" s="197">
        <v>0</v>
      </c>
      <c r="BF46" s="197">
        <v>0</v>
      </c>
      <c r="BG46" s="197">
        <v>0</v>
      </c>
      <c r="BH46" s="197">
        <v>0</v>
      </c>
      <c r="BI46" s="197">
        <v>0</v>
      </c>
    </row>
    <row r="47" spans="1:61" ht="20.25">
      <c r="A47" s="228">
        <v>39</v>
      </c>
      <c r="B47" s="213" t="s">
        <v>187</v>
      </c>
      <c r="C47" s="197">
        <v>4596</v>
      </c>
      <c r="D47" s="197">
        <v>15554</v>
      </c>
      <c r="E47" s="197">
        <v>6251</v>
      </c>
      <c r="F47" s="197">
        <v>1443</v>
      </c>
      <c r="G47" s="197">
        <v>3510</v>
      </c>
      <c r="H47" s="197">
        <v>1298</v>
      </c>
      <c r="I47" s="197">
        <v>0</v>
      </c>
      <c r="J47" s="197">
        <v>0</v>
      </c>
      <c r="K47" s="197">
        <v>0</v>
      </c>
      <c r="L47" s="197">
        <v>0</v>
      </c>
      <c r="M47" s="197">
        <v>0</v>
      </c>
      <c r="N47" s="358">
        <v>6378097.8399999999</v>
      </c>
      <c r="O47" s="358">
        <v>1154053.68</v>
      </c>
      <c r="P47" s="359">
        <v>3619430.6</v>
      </c>
      <c r="Q47" s="358">
        <v>1604613.56</v>
      </c>
      <c r="R47" s="358">
        <v>0</v>
      </c>
      <c r="S47" s="358">
        <v>0</v>
      </c>
      <c r="T47" s="358">
        <v>0</v>
      </c>
      <c r="U47" s="358">
        <v>0</v>
      </c>
      <c r="V47" s="358">
        <v>0</v>
      </c>
      <c r="W47" s="388"/>
      <c r="X47" s="197">
        <v>2807</v>
      </c>
      <c r="Y47" s="197">
        <v>3368</v>
      </c>
      <c r="Z47" s="389">
        <v>3368</v>
      </c>
      <c r="AA47" s="197">
        <v>961</v>
      </c>
      <c r="AB47" s="197">
        <v>1739</v>
      </c>
      <c r="AC47" s="197">
        <v>668</v>
      </c>
      <c r="AD47" s="197">
        <v>0</v>
      </c>
      <c r="AE47" s="197">
        <v>0</v>
      </c>
      <c r="AF47" s="197">
        <v>0</v>
      </c>
      <c r="AG47" s="197">
        <v>0</v>
      </c>
      <c r="AH47" s="197">
        <v>0</v>
      </c>
      <c r="AI47" s="390">
        <v>2604</v>
      </c>
      <c r="AJ47" s="197">
        <v>637</v>
      </c>
      <c r="AK47" s="197">
        <v>1604</v>
      </c>
      <c r="AL47" s="197">
        <v>363</v>
      </c>
      <c r="AM47" s="197">
        <v>0</v>
      </c>
      <c r="AN47" s="197">
        <v>0</v>
      </c>
      <c r="AO47" s="197">
        <v>0</v>
      </c>
      <c r="AP47" s="197">
        <v>0</v>
      </c>
      <c r="AQ47" s="197">
        <v>0</v>
      </c>
      <c r="AR47" s="295">
        <v>8708</v>
      </c>
      <c r="AS47" s="197">
        <v>2138</v>
      </c>
      <c r="AT47" s="197">
        <v>4387</v>
      </c>
      <c r="AU47" s="197">
        <v>2183</v>
      </c>
      <c r="AV47" s="197">
        <v>0</v>
      </c>
      <c r="AW47" s="197">
        <v>0</v>
      </c>
      <c r="AX47" s="197">
        <v>0</v>
      </c>
      <c r="AY47" s="197">
        <v>0</v>
      </c>
      <c r="AZ47" s="197">
        <v>0</v>
      </c>
      <c r="BA47" s="295">
        <v>12207</v>
      </c>
      <c r="BB47" s="197">
        <v>2050</v>
      </c>
      <c r="BC47" s="197">
        <v>3959</v>
      </c>
      <c r="BD47" s="197">
        <v>2066</v>
      </c>
      <c r="BE47" s="197">
        <v>1000</v>
      </c>
      <c r="BF47" s="197">
        <v>1000</v>
      </c>
      <c r="BG47" s="197">
        <v>1000</v>
      </c>
      <c r="BH47" s="197">
        <v>659</v>
      </c>
      <c r="BI47" s="197">
        <v>473</v>
      </c>
    </row>
    <row r="48" spans="1:61" ht="40.5">
      <c r="A48" s="214"/>
      <c r="B48" s="215" t="s">
        <v>188</v>
      </c>
      <c r="C48" s="216">
        <v>4596</v>
      </c>
      <c r="D48" s="216">
        <v>15554</v>
      </c>
      <c r="E48" s="216">
        <v>6251</v>
      </c>
      <c r="F48" s="216">
        <v>1443</v>
      </c>
      <c r="G48" s="216">
        <v>3510</v>
      </c>
      <c r="H48" s="216">
        <v>1298</v>
      </c>
      <c r="I48" s="216">
        <v>0</v>
      </c>
      <c r="J48" s="216">
        <v>0</v>
      </c>
      <c r="K48" s="216">
        <v>0</v>
      </c>
      <c r="L48" s="216">
        <v>0</v>
      </c>
      <c r="M48" s="216">
        <v>0</v>
      </c>
      <c r="N48" s="276">
        <v>6378097.8399999999</v>
      </c>
      <c r="O48" s="276">
        <v>1154053.68</v>
      </c>
      <c r="P48" s="276">
        <v>3619430.6</v>
      </c>
      <c r="Q48" s="276">
        <v>1604613.56</v>
      </c>
      <c r="R48" s="276">
        <v>0</v>
      </c>
      <c r="S48" s="276">
        <v>0</v>
      </c>
      <c r="T48" s="276">
        <v>0</v>
      </c>
      <c r="U48" s="276">
        <v>0</v>
      </c>
      <c r="V48" s="276">
        <v>0</v>
      </c>
      <c r="W48" s="391"/>
      <c r="X48" s="216">
        <v>2807</v>
      </c>
      <c r="Y48" s="216">
        <v>3368</v>
      </c>
      <c r="Z48" s="216">
        <v>3368</v>
      </c>
      <c r="AA48" s="216">
        <v>961</v>
      </c>
      <c r="AB48" s="216">
        <v>1739</v>
      </c>
      <c r="AC48" s="216">
        <v>668</v>
      </c>
      <c r="AD48" s="216">
        <v>0</v>
      </c>
      <c r="AE48" s="216">
        <v>0</v>
      </c>
      <c r="AF48" s="216">
        <v>0</v>
      </c>
      <c r="AG48" s="216">
        <v>0</v>
      </c>
      <c r="AH48" s="216">
        <v>0</v>
      </c>
      <c r="AI48" s="216">
        <v>2604</v>
      </c>
      <c r="AJ48" s="216">
        <v>637</v>
      </c>
      <c r="AK48" s="216">
        <v>1604</v>
      </c>
      <c r="AL48" s="216">
        <v>363</v>
      </c>
      <c r="AM48" s="216">
        <v>0</v>
      </c>
      <c r="AN48" s="216">
        <v>0</v>
      </c>
      <c r="AO48" s="216">
        <v>0</v>
      </c>
      <c r="AP48" s="216">
        <v>0</v>
      </c>
      <c r="AQ48" s="216">
        <v>0</v>
      </c>
      <c r="AR48" s="216">
        <v>8708</v>
      </c>
      <c r="AS48" s="216">
        <v>2138</v>
      </c>
      <c r="AT48" s="216">
        <v>4387</v>
      </c>
      <c r="AU48" s="216">
        <v>2183</v>
      </c>
      <c r="AV48" s="216">
        <v>0</v>
      </c>
      <c r="AW48" s="216">
        <v>0</v>
      </c>
      <c r="AX48" s="216">
        <v>0</v>
      </c>
      <c r="AY48" s="216">
        <v>0</v>
      </c>
      <c r="AZ48" s="216">
        <v>0</v>
      </c>
      <c r="BA48" s="216">
        <v>12207</v>
      </c>
      <c r="BB48" s="216">
        <v>2050</v>
      </c>
      <c r="BC48" s="216">
        <v>3959</v>
      </c>
      <c r="BD48" s="216">
        <v>2066</v>
      </c>
      <c r="BE48" s="216">
        <v>1000</v>
      </c>
      <c r="BF48" s="216">
        <v>1000</v>
      </c>
      <c r="BG48" s="216">
        <v>1000</v>
      </c>
      <c r="BH48" s="216">
        <v>659</v>
      </c>
      <c r="BI48" s="216">
        <v>473</v>
      </c>
    </row>
    <row r="49" spans="1:61" ht="20.25">
      <c r="A49" s="214"/>
      <c r="B49" s="215" t="s">
        <v>189</v>
      </c>
      <c r="C49" s="216">
        <v>8992</v>
      </c>
      <c r="D49" s="216">
        <v>20059</v>
      </c>
      <c r="E49" s="216">
        <v>9340</v>
      </c>
      <c r="F49" s="216">
        <v>1493</v>
      </c>
      <c r="G49" s="216">
        <v>3884</v>
      </c>
      <c r="H49" s="216">
        <v>1795</v>
      </c>
      <c r="I49" s="216">
        <v>420</v>
      </c>
      <c r="J49" s="216">
        <v>252</v>
      </c>
      <c r="K49" s="216">
        <v>625</v>
      </c>
      <c r="L49" s="216">
        <v>467</v>
      </c>
      <c r="M49" s="216">
        <v>404</v>
      </c>
      <c r="N49" s="276">
        <v>15277055.09</v>
      </c>
      <c r="O49" s="276">
        <v>1194041.68</v>
      </c>
      <c r="P49" s="276">
        <v>4005095.66</v>
      </c>
      <c r="Q49" s="276">
        <v>2219014.9</v>
      </c>
      <c r="R49" s="276">
        <v>1317960</v>
      </c>
      <c r="S49" s="276">
        <v>790776</v>
      </c>
      <c r="T49" s="276">
        <v>3443056.25</v>
      </c>
      <c r="U49" s="276">
        <v>1439835.72</v>
      </c>
      <c r="V49" s="276">
        <v>867274.88</v>
      </c>
      <c r="W49" s="391"/>
      <c r="X49" s="216">
        <v>6380</v>
      </c>
      <c r="Y49" s="216">
        <v>7656</v>
      </c>
      <c r="Z49" s="216">
        <v>7656</v>
      </c>
      <c r="AA49" s="216">
        <v>1016</v>
      </c>
      <c r="AB49" s="216">
        <v>2939</v>
      </c>
      <c r="AC49" s="216">
        <v>3211</v>
      </c>
      <c r="AD49" s="216">
        <v>4</v>
      </c>
      <c r="AE49" s="216">
        <v>8</v>
      </c>
      <c r="AF49" s="216">
        <v>388</v>
      </c>
      <c r="AG49" s="216">
        <v>37</v>
      </c>
      <c r="AH49" s="216">
        <v>53</v>
      </c>
      <c r="AI49" s="216">
        <v>5697</v>
      </c>
      <c r="AJ49" s="216">
        <v>673</v>
      </c>
      <c r="AK49" s="216">
        <v>2711</v>
      </c>
      <c r="AL49" s="216">
        <v>1744</v>
      </c>
      <c r="AM49" s="216">
        <v>6</v>
      </c>
      <c r="AN49" s="216">
        <v>10</v>
      </c>
      <c r="AO49" s="216">
        <v>454</v>
      </c>
      <c r="AP49" s="216">
        <v>45</v>
      </c>
      <c r="AQ49" s="216">
        <v>54</v>
      </c>
      <c r="AR49" s="216">
        <v>16712</v>
      </c>
      <c r="AS49" s="216">
        <v>2212</v>
      </c>
      <c r="AT49" s="216">
        <v>4855</v>
      </c>
      <c r="AU49" s="216">
        <v>3020</v>
      </c>
      <c r="AV49" s="216">
        <v>1420</v>
      </c>
      <c r="AW49" s="216">
        <v>1252</v>
      </c>
      <c r="AX49" s="216">
        <v>1625</v>
      </c>
      <c r="AY49" s="216">
        <v>1253</v>
      </c>
      <c r="AZ49" s="216">
        <v>1075</v>
      </c>
      <c r="BA49" s="216">
        <v>16712</v>
      </c>
      <c r="BB49" s="216">
        <v>2212</v>
      </c>
      <c r="BC49" s="216">
        <v>4855</v>
      </c>
      <c r="BD49" s="216">
        <v>3020</v>
      </c>
      <c r="BE49" s="216">
        <v>1420</v>
      </c>
      <c r="BF49" s="216">
        <v>1252</v>
      </c>
      <c r="BG49" s="216">
        <v>1625</v>
      </c>
      <c r="BH49" s="216">
        <v>1253</v>
      </c>
      <c r="BI49" s="216">
        <v>1075</v>
      </c>
    </row>
    <row r="50" spans="1:61" ht="20.25">
      <c r="A50" s="230">
        <v>40</v>
      </c>
      <c r="B50" s="231" t="s">
        <v>190</v>
      </c>
      <c r="C50" s="197">
        <v>0</v>
      </c>
      <c r="D50" s="197"/>
      <c r="E50" s="295">
        <v>0</v>
      </c>
      <c r="F50" s="197">
        <v>0</v>
      </c>
      <c r="G50" s="197">
        <v>0</v>
      </c>
      <c r="H50" s="197">
        <v>0</v>
      </c>
      <c r="I50" s="197">
        <v>0</v>
      </c>
      <c r="J50" s="197">
        <v>0</v>
      </c>
      <c r="K50" s="197">
        <v>0</v>
      </c>
      <c r="L50" s="197">
        <v>0</v>
      </c>
      <c r="M50" s="197">
        <v>0</v>
      </c>
      <c r="N50" s="358">
        <v>0</v>
      </c>
      <c r="O50" s="358">
        <v>0</v>
      </c>
      <c r="P50" s="358">
        <v>0</v>
      </c>
      <c r="Q50" s="358">
        <v>0</v>
      </c>
      <c r="R50" s="358">
        <v>0</v>
      </c>
      <c r="S50" s="358">
        <v>0</v>
      </c>
      <c r="T50" s="358">
        <v>0</v>
      </c>
      <c r="U50" s="358">
        <v>0</v>
      </c>
      <c r="V50" s="358">
        <v>0</v>
      </c>
      <c r="W50" s="388"/>
      <c r="X50" s="197">
        <v>0</v>
      </c>
      <c r="Y50" s="197">
        <v>0</v>
      </c>
      <c r="Z50" s="389">
        <v>0</v>
      </c>
      <c r="AA50" s="197"/>
      <c r="AB50" s="197"/>
      <c r="AC50" s="197"/>
      <c r="AD50" s="197"/>
      <c r="AE50" s="197"/>
      <c r="AF50" s="197"/>
      <c r="AG50" s="197"/>
      <c r="AH50" s="197"/>
      <c r="AI50" s="390">
        <v>0</v>
      </c>
      <c r="AJ50" s="197">
        <v>0</v>
      </c>
      <c r="AK50" s="197">
        <v>0</v>
      </c>
      <c r="AL50" s="197">
        <v>0</v>
      </c>
      <c r="AM50" s="197">
        <v>0</v>
      </c>
      <c r="AN50" s="197">
        <v>0</v>
      </c>
      <c r="AO50" s="197">
        <v>0</v>
      </c>
      <c r="AP50" s="197">
        <v>0</v>
      </c>
      <c r="AQ50" s="197">
        <v>0</v>
      </c>
      <c r="AR50" s="295">
        <v>0</v>
      </c>
      <c r="AS50" s="197">
        <v>0</v>
      </c>
      <c r="AT50" s="197">
        <v>0</v>
      </c>
      <c r="AU50" s="197">
        <v>0</v>
      </c>
      <c r="AV50" s="197">
        <v>0</v>
      </c>
      <c r="AW50" s="197">
        <v>0</v>
      </c>
      <c r="AX50" s="197">
        <v>0</v>
      </c>
      <c r="AY50" s="197">
        <v>0</v>
      </c>
      <c r="AZ50" s="197">
        <v>0</v>
      </c>
      <c r="BA50" s="295">
        <v>0</v>
      </c>
      <c r="BB50" s="197">
        <v>0</v>
      </c>
      <c r="BC50" s="197">
        <v>0</v>
      </c>
      <c r="BD50" s="197">
        <v>0</v>
      </c>
      <c r="BE50" s="197">
        <v>0</v>
      </c>
      <c r="BF50" s="197">
        <v>0</v>
      </c>
      <c r="BG50" s="197">
        <v>0</v>
      </c>
      <c r="BH50" s="197">
        <v>0</v>
      </c>
      <c r="BI50" s="197">
        <v>0</v>
      </c>
    </row>
    <row r="51" spans="1:61" ht="20.25">
      <c r="A51" s="214"/>
      <c r="B51" s="215" t="s">
        <v>191</v>
      </c>
      <c r="C51" s="216">
        <v>0</v>
      </c>
      <c r="D51" s="216">
        <v>0</v>
      </c>
      <c r="E51" s="216">
        <v>0</v>
      </c>
      <c r="F51" s="216">
        <v>0</v>
      </c>
      <c r="G51" s="216">
        <v>0</v>
      </c>
      <c r="H51" s="216">
        <v>0</v>
      </c>
      <c r="I51" s="216">
        <v>0</v>
      </c>
      <c r="J51" s="216">
        <v>0</v>
      </c>
      <c r="K51" s="216">
        <v>0</v>
      </c>
      <c r="L51" s="216">
        <v>0</v>
      </c>
      <c r="M51" s="216">
        <v>0</v>
      </c>
      <c r="N51" s="276">
        <v>0</v>
      </c>
      <c r="O51" s="276">
        <v>0</v>
      </c>
      <c r="P51" s="276">
        <v>0</v>
      </c>
      <c r="Q51" s="276">
        <v>0</v>
      </c>
      <c r="R51" s="276">
        <v>0</v>
      </c>
      <c r="S51" s="276">
        <v>0</v>
      </c>
      <c r="T51" s="276">
        <v>0</v>
      </c>
      <c r="U51" s="276">
        <v>0</v>
      </c>
      <c r="V51" s="276">
        <v>0</v>
      </c>
      <c r="W51" s="391"/>
      <c r="X51" s="216">
        <v>0</v>
      </c>
      <c r="Y51" s="216">
        <v>0</v>
      </c>
      <c r="Z51" s="216">
        <v>0</v>
      </c>
      <c r="AA51" s="216">
        <v>0</v>
      </c>
      <c r="AB51" s="216">
        <v>0</v>
      </c>
      <c r="AC51" s="216">
        <v>0</v>
      </c>
      <c r="AD51" s="216">
        <v>0</v>
      </c>
      <c r="AE51" s="216">
        <v>0</v>
      </c>
      <c r="AF51" s="216">
        <v>0</v>
      </c>
      <c r="AG51" s="216">
        <v>0</v>
      </c>
      <c r="AH51" s="216">
        <v>0</v>
      </c>
      <c r="AI51" s="216">
        <v>0</v>
      </c>
      <c r="AJ51" s="216">
        <v>0</v>
      </c>
      <c r="AK51" s="216">
        <v>0</v>
      </c>
      <c r="AL51" s="216">
        <v>0</v>
      </c>
      <c r="AM51" s="216">
        <v>0</v>
      </c>
      <c r="AN51" s="216">
        <v>0</v>
      </c>
      <c r="AO51" s="216">
        <v>0</v>
      </c>
      <c r="AP51" s="216">
        <v>0</v>
      </c>
      <c r="AQ51" s="216">
        <v>0</v>
      </c>
      <c r="AR51" s="216">
        <v>0</v>
      </c>
      <c r="AS51" s="216">
        <v>0</v>
      </c>
      <c r="AT51" s="216">
        <v>0</v>
      </c>
      <c r="AU51" s="216">
        <v>0</v>
      </c>
      <c r="AV51" s="216">
        <v>0</v>
      </c>
      <c r="AW51" s="216">
        <v>0</v>
      </c>
      <c r="AX51" s="216">
        <v>0</v>
      </c>
      <c r="AY51" s="216">
        <v>0</v>
      </c>
      <c r="AZ51" s="216">
        <v>0</v>
      </c>
      <c r="BA51" s="216">
        <v>0</v>
      </c>
      <c r="BB51" s="216">
        <v>0</v>
      </c>
      <c r="BC51" s="216">
        <v>0</v>
      </c>
      <c r="BD51" s="216">
        <v>0</v>
      </c>
      <c r="BE51" s="216">
        <v>0</v>
      </c>
      <c r="BF51" s="216">
        <v>0</v>
      </c>
      <c r="BG51" s="216">
        <v>0</v>
      </c>
      <c r="BH51" s="216">
        <v>0</v>
      </c>
      <c r="BI51" s="216">
        <v>0</v>
      </c>
    </row>
    <row r="52" spans="1:61" ht="40.5">
      <c r="A52" s="230">
        <v>41</v>
      </c>
      <c r="B52" s="233" t="s">
        <v>192</v>
      </c>
      <c r="C52" s="197"/>
      <c r="D52" s="197"/>
      <c r="E52" s="197">
        <v>0</v>
      </c>
      <c r="F52" s="197">
        <v>0</v>
      </c>
      <c r="G52" s="197">
        <v>0</v>
      </c>
      <c r="H52" s="197">
        <v>0</v>
      </c>
      <c r="I52" s="197">
        <v>0</v>
      </c>
      <c r="J52" s="197">
        <v>0</v>
      </c>
      <c r="K52" s="197">
        <v>0</v>
      </c>
      <c r="L52" s="197">
        <v>0</v>
      </c>
      <c r="M52" s="197">
        <v>0</v>
      </c>
      <c r="N52" s="358">
        <v>0</v>
      </c>
      <c r="O52" s="358">
        <v>0</v>
      </c>
      <c r="P52" s="358">
        <v>0</v>
      </c>
      <c r="Q52" s="358">
        <v>0</v>
      </c>
      <c r="R52" s="358">
        <v>0</v>
      </c>
      <c r="S52" s="358">
        <v>0</v>
      </c>
      <c r="T52" s="358">
        <v>0</v>
      </c>
      <c r="U52" s="358">
        <v>0</v>
      </c>
      <c r="V52" s="358">
        <v>0</v>
      </c>
      <c r="W52" s="388"/>
      <c r="X52" s="197"/>
      <c r="Y52" s="197"/>
      <c r="Z52" s="389">
        <v>0</v>
      </c>
      <c r="AA52" s="197"/>
      <c r="AB52" s="197"/>
      <c r="AC52" s="197"/>
      <c r="AD52" s="197"/>
      <c r="AE52" s="197"/>
      <c r="AF52" s="197"/>
      <c r="AG52" s="197"/>
      <c r="AH52" s="197"/>
      <c r="AI52" s="390">
        <v>0</v>
      </c>
      <c r="AJ52" s="197">
        <v>0</v>
      </c>
      <c r="AK52" s="197">
        <v>0</v>
      </c>
      <c r="AL52" s="197">
        <v>0</v>
      </c>
      <c r="AM52" s="197">
        <v>0</v>
      </c>
      <c r="AN52" s="197">
        <v>0</v>
      </c>
      <c r="AO52" s="197">
        <v>0</v>
      </c>
      <c r="AP52" s="197">
        <v>0</v>
      </c>
      <c r="AQ52" s="197">
        <v>0</v>
      </c>
      <c r="AR52" s="295">
        <v>0</v>
      </c>
      <c r="AS52" s="197">
        <v>0</v>
      </c>
      <c r="AT52" s="197">
        <v>0</v>
      </c>
      <c r="AU52" s="197">
        <v>0</v>
      </c>
      <c r="AV52" s="197">
        <v>0</v>
      </c>
      <c r="AW52" s="197">
        <v>0</v>
      </c>
      <c r="AX52" s="197">
        <v>0</v>
      </c>
      <c r="AY52" s="197">
        <v>0</v>
      </c>
      <c r="AZ52" s="197">
        <v>0</v>
      </c>
      <c r="BA52" s="295">
        <v>0</v>
      </c>
      <c r="BB52" s="197">
        <v>0</v>
      </c>
      <c r="BC52" s="197">
        <v>0</v>
      </c>
      <c r="BD52" s="197">
        <v>0</v>
      </c>
      <c r="BE52" s="197">
        <v>0</v>
      </c>
      <c r="BF52" s="197">
        <v>0</v>
      </c>
      <c r="BG52" s="197">
        <v>0</v>
      </c>
      <c r="BH52" s="197">
        <v>0</v>
      </c>
      <c r="BI52" s="197">
        <v>0</v>
      </c>
    </row>
    <row r="53" spans="1:61" ht="20.25">
      <c r="A53" s="214"/>
      <c r="B53" s="215" t="s">
        <v>193</v>
      </c>
      <c r="C53" s="216">
        <v>0</v>
      </c>
      <c r="D53" s="216">
        <v>0</v>
      </c>
      <c r="E53" s="216">
        <v>0</v>
      </c>
      <c r="F53" s="216">
        <v>0</v>
      </c>
      <c r="G53" s="216">
        <v>0</v>
      </c>
      <c r="H53" s="216">
        <v>0</v>
      </c>
      <c r="I53" s="216">
        <v>0</v>
      </c>
      <c r="J53" s="216">
        <v>0</v>
      </c>
      <c r="K53" s="216">
        <v>0</v>
      </c>
      <c r="L53" s="216">
        <v>0</v>
      </c>
      <c r="M53" s="216">
        <v>0</v>
      </c>
      <c r="N53" s="276">
        <v>0</v>
      </c>
      <c r="O53" s="276">
        <v>0</v>
      </c>
      <c r="P53" s="276">
        <v>0</v>
      </c>
      <c r="Q53" s="276">
        <v>0</v>
      </c>
      <c r="R53" s="276">
        <v>0</v>
      </c>
      <c r="S53" s="276">
        <v>0</v>
      </c>
      <c r="T53" s="276">
        <v>0</v>
      </c>
      <c r="U53" s="276">
        <v>0</v>
      </c>
      <c r="V53" s="276">
        <v>0</v>
      </c>
      <c r="W53" s="391"/>
      <c r="X53" s="216">
        <v>0</v>
      </c>
      <c r="Y53" s="216">
        <v>0</v>
      </c>
      <c r="Z53" s="216">
        <v>0</v>
      </c>
      <c r="AA53" s="216">
        <v>0</v>
      </c>
      <c r="AB53" s="216">
        <v>0</v>
      </c>
      <c r="AC53" s="216">
        <v>0</v>
      </c>
      <c r="AD53" s="216">
        <v>0</v>
      </c>
      <c r="AE53" s="216">
        <v>0</v>
      </c>
      <c r="AF53" s="216">
        <v>0</v>
      </c>
      <c r="AG53" s="216">
        <v>0</v>
      </c>
      <c r="AH53" s="216">
        <v>0</v>
      </c>
      <c r="AI53" s="216">
        <v>0</v>
      </c>
      <c r="AJ53" s="216">
        <v>0</v>
      </c>
      <c r="AK53" s="216">
        <v>0</v>
      </c>
      <c r="AL53" s="216">
        <v>0</v>
      </c>
      <c r="AM53" s="216">
        <v>0</v>
      </c>
      <c r="AN53" s="216">
        <v>0</v>
      </c>
      <c r="AO53" s="216">
        <v>0</v>
      </c>
      <c r="AP53" s="216">
        <v>0</v>
      </c>
      <c r="AQ53" s="216">
        <v>0</v>
      </c>
      <c r="AR53" s="216">
        <v>0</v>
      </c>
      <c r="AS53" s="216">
        <v>0</v>
      </c>
      <c r="AT53" s="216">
        <v>0</v>
      </c>
      <c r="AU53" s="216">
        <v>0</v>
      </c>
      <c r="AV53" s="216">
        <v>0</v>
      </c>
      <c r="AW53" s="216">
        <v>0</v>
      </c>
      <c r="AX53" s="216">
        <v>0</v>
      </c>
      <c r="AY53" s="216">
        <v>0</v>
      </c>
      <c r="AZ53" s="216">
        <v>0</v>
      </c>
      <c r="BA53" s="216">
        <v>0</v>
      </c>
      <c r="BB53" s="216">
        <v>0</v>
      </c>
      <c r="BC53" s="216">
        <v>0</v>
      </c>
      <c r="BD53" s="216">
        <v>0</v>
      </c>
      <c r="BE53" s="216">
        <v>0</v>
      </c>
      <c r="BF53" s="216">
        <v>0</v>
      </c>
      <c r="BG53" s="216">
        <v>0</v>
      </c>
      <c r="BH53" s="216">
        <v>0</v>
      </c>
      <c r="BI53" s="216">
        <v>0</v>
      </c>
    </row>
    <row r="54" spans="1:61" ht="20.25">
      <c r="A54" s="234">
        <v>42</v>
      </c>
      <c r="B54" s="213" t="s">
        <v>194</v>
      </c>
      <c r="C54" s="197"/>
      <c r="D54" s="197"/>
      <c r="E54" s="197">
        <v>0</v>
      </c>
      <c r="F54" s="197">
        <v>0</v>
      </c>
      <c r="G54" s="197">
        <v>0</v>
      </c>
      <c r="H54" s="197">
        <v>0</v>
      </c>
      <c r="I54" s="197">
        <v>0</v>
      </c>
      <c r="J54" s="197">
        <v>0</v>
      </c>
      <c r="K54" s="197">
        <v>0</v>
      </c>
      <c r="L54" s="197">
        <v>0</v>
      </c>
      <c r="M54" s="197">
        <v>0</v>
      </c>
      <c r="N54" s="358">
        <v>0</v>
      </c>
      <c r="O54" s="358">
        <v>0</v>
      </c>
      <c r="P54" s="358">
        <v>0</v>
      </c>
      <c r="Q54" s="358">
        <v>0</v>
      </c>
      <c r="R54" s="358">
        <v>0</v>
      </c>
      <c r="S54" s="358">
        <v>0</v>
      </c>
      <c r="T54" s="358">
        <v>0</v>
      </c>
      <c r="U54" s="358">
        <v>0</v>
      </c>
      <c r="V54" s="358">
        <v>0</v>
      </c>
      <c r="W54" s="388"/>
      <c r="X54" s="197"/>
      <c r="Y54" s="197"/>
      <c r="Z54" s="389">
        <v>0</v>
      </c>
      <c r="AA54" s="197"/>
      <c r="AB54" s="197"/>
      <c r="AC54" s="197"/>
      <c r="AD54" s="197"/>
      <c r="AE54" s="197"/>
      <c r="AF54" s="197"/>
      <c r="AG54" s="197"/>
      <c r="AH54" s="197">
        <v>0</v>
      </c>
      <c r="AI54" s="390">
        <v>0</v>
      </c>
      <c r="AJ54" s="197">
        <v>0</v>
      </c>
      <c r="AK54" s="197">
        <v>0</v>
      </c>
      <c r="AL54" s="197">
        <v>0</v>
      </c>
      <c r="AM54" s="197">
        <v>0</v>
      </c>
      <c r="AN54" s="197">
        <v>0</v>
      </c>
      <c r="AO54" s="197">
        <v>0</v>
      </c>
      <c r="AP54" s="197">
        <v>0</v>
      </c>
      <c r="AQ54" s="197">
        <v>0</v>
      </c>
      <c r="AR54" s="295">
        <v>0</v>
      </c>
      <c r="AS54" s="197">
        <v>0</v>
      </c>
      <c r="AT54" s="197">
        <v>0</v>
      </c>
      <c r="AU54" s="197">
        <v>0</v>
      </c>
      <c r="AV54" s="197">
        <v>0</v>
      </c>
      <c r="AW54" s="197">
        <v>0</v>
      </c>
      <c r="AX54" s="197">
        <v>0</v>
      </c>
      <c r="AY54" s="197">
        <v>0</v>
      </c>
      <c r="AZ54" s="197">
        <v>0</v>
      </c>
      <c r="BA54" s="295">
        <v>0</v>
      </c>
      <c r="BB54" s="197">
        <v>0</v>
      </c>
      <c r="BC54" s="197">
        <v>0</v>
      </c>
      <c r="BD54" s="197">
        <v>0</v>
      </c>
      <c r="BE54" s="197">
        <v>0</v>
      </c>
      <c r="BF54" s="197">
        <v>0</v>
      </c>
      <c r="BG54" s="197">
        <v>0</v>
      </c>
      <c r="BH54" s="197">
        <v>0</v>
      </c>
      <c r="BI54" s="197">
        <v>0</v>
      </c>
    </row>
    <row r="55" spans="1:61" ht="20.25">
      <c r="A55" s="234">
        <v>43</v>
      </c>
      <c r="B55" s="213" t="s">
        <v>195</v>
      </c>
      <c r="C55" s="197"/>
      <c r="D55" s="197"/>
      <c r="E55" s="197">
        <v>0</v>
      </c>
      <c r="F55" s="197">
        <v>0</v>
      </c>
      <c r="G55" s="197">
        <v>0</v>
      </c>
      <c r="H55" s="197">
        <v>0</v>
      </c>
      <c r="I55" s="197">
        <v>0</v>
      </c>
      <c r="J55" s="197">
        <v>0</v>
      </c>
      <c r="K55" s="197">
        <v>0</v>
      </c>
      <c r="L55" s="197">
        <v>0</v>
      </c>
      <c r="M55" s="197">
        <v>0</v>
      </c>
      <c r="N55" s="358">
        <v>0</v>
      </c>
      <c r="O55" s="358">
        <v>0</v>
      </c>
      <c r="P55" s="358">
        <v>0</v>
      </c>
      <c r="Q55" s="358">
        <v>0</v>
      </c>
      <c r="R55" s="358">
        <v>0</v>
      </c>
      <c r="S55" s="358">
        <v>0</v>
      </c>
      <c r="T55" s="358">
        <v>0</v>
      </c>
      <c r="U55" s="358">
        <v>0</v>
      </c>
      <c r="V55" s="358">
        <v>0</v>
      </c>
      <c r="W55" s="388"/>
      <c r="X55" s="197"/>
      <c r="Y55" s="197"/>
      <c r="Z55" s="389">
        <v>0</v>
      </c>
      <c r="AA55" s="197"/>
      <c r="AB55" s="197"/>
      <c r="AC55" s="197"/>
      <c r="AD55" s="197"/>
      <c r="AE55" s="197"/>
      <c r="AF55" s="197"/>
      <c r="AG55" s="197"/>
      <c r="AH55" s="197">
        <v>0</v>
      </c>
      <c r="AI55" s="390">
        <v>0</v>
      </c>
      <c r="AJ55" s="197">
        <v>0</v>
      </c>
      <c r="AK55" s="197">
        <v>0</v>
      </c>
      <c r="AL55" s="197">
        <v>0</v>
      </c>
      <c r="AM55" s="197">
        <v>0</v>
      </c>
      <c r="AN55" s="197">
        <v>0</v>
      </c>
      <c r="AO55" s="197">
        <v>0</v>
      </c>
      <c r="AP55" s="197">
        <v>0</v>
      </c>
      <c r="AQ55" s="197">
        <v>0</v>
      </c>
      <c r="AR55" s="295">
        <v>0</v>
      </c>
      <c r="AS55" s="197">
        <v>0</v>
      </c>
      <c r="AT55" s="197">
        <v>0</v>
      </c>
      <c r="AU55" s="197">
        <v>0</v>
      </c>
      <c r="AV55" s="197">
        <v>0</v>
      </c>
      <c r="AW55" s="197">
        <v>0</v>
      </c>
      <c r="AX55" s="197">
        <v>0</v>
      </c>
      <c r="AY55" s="197">
        <v>0</v>
      </c>
      <c r="AZ55" s="197">
        <v>0</v>
      </c>
      <c r="BA55" s="295">
        <v>0</v>
      </c>
      <c r="BB55" s="197">
        <v>0</v>
      </c>
      <c r="BC55" s="197">
        <v>0</v>
      </c>
      <c r="BD55" s="197">
        <v>0</v>
      </c>
      <c r="BE55" s="197">
        <v>0</v>
      </c>
      <c r="BF55" s="197">
        <v>0</v>
      </c>
      <c r="BG55" s="197">
        <v>0</v>
      </c>
      <c r="BH55" s="197">
        <v>0</v>
      </c>
      <c r="BI55" s="197">
        <v>0</v>
      </c>
    </row>
    <row r="56" spans="1:61" ht="20.25">
      <c r="A56" s="234">
        <v>44</v>
      </c>
      <c r="B56" s="213" t="s">
        <v>196</v>
      </c>
      <c r="C56" s="197"/>
      <c r="D56" s="197"/>
      <c r="E56" s="197">
        <v>0</v>
      </c>
      <c r="F56" s="197">
        <v>0</v>
      </c>
      <c r="G56" s="197">
        <v>0</v>
      </c>
      <c r="H56" s="197">
        <v>0</v>
      </c>
      <c r="I56" s="197">
        <v>0</v>
      </c>
      <c r="J56" s="197">
        <v>0</v>
      </c>
      <c r="K56" s="197">
        <v>0</v>
      </c>
      <c r="L56" s="197">
        <v>0</v>
      </c>
      <c r="M56" s="197">
        <v>0</v>
      </c>
      <c r="N56" s="358">
        <v>0</v>
      </c>
      <c r="O56" s="358">
        <v>0</v>
      </c>
      <c r="P56" s="358">
        <v>0</v>
      </c>
      <c r="Q56" s="358">
        <v>0</v>
      </c>
      <c r="R56" s="358">
        <v>0</v>
      </c>
      <c r="S56" s="358">
        <v>0</v>
      </c>
      <c r="T56" s="358">
        <v>0</v>
      </c>
      <c r="U56" s="358">
        <v>0</v>
      </c>
      <c r="V56" s="358">
        <v>0</v>
      </c>
      <c r="W56" s="388"/>
      <c r="X56" s="197"/>
      <c r="Y56" s="197"/>
      <c r="Z56" s="389">
        <v>0</v>
      </c>
      <c r="AA56" s="197"/>
      <c r="AB56" s="197"/>
      <c r="AC56" s="197"/>
      <c r="AD56" s="197"/>
      <c r="AE56" s="197"/>
      <c r="AF56" s="197"/>
      <c r="AG56" s="197"/>
      <c r="AH56" s="197">
        <v>0</v>
      </c>
      <c r="AI56" s="390">
        <v>0</v>
      </c>
      <c r="AJ56" s="197">
        <v>0</v>
      </c>
      <c r="AK56" s="197">
        <v>0</v>
      </c>
      <c r="AL56" s="197">
        <v>0</v>
      </c>
      <c r="AM56" s="197">
        <v>0</v>
      </c>
      <c r="AN56" s="197">
        <v>0</v>
      </c>
      <c r="AO56" s="197">
        <v>0</v>
      </c>
      <c r="AP56" s="197">
        <v>0</v>
      </c>
      <c r="AQ56" s="197">
        <v>0</v>
      </c>
      <c r="AR56" s="295">
        <v>0</v>
      </c>
      <c r="AS56" s="197">
        <v>0</v>
      </c>
      <c r="AT56" s="197">
        <v>0</v>
      </c>
      <c r="AU56" s="197">
        <v>0</v>
      </c>
      <c r="AV56" s="197">
        <v>0</v>
      </c>
      <c r="AW56" s="197">
        <v>0</v>
      </c>
      <c r="AX56" s="197">
        <v>0</v>
      </c>
      <c r="AY56" s="197">
        <v>0</v>
      </c>
      <c r="AZ56" s="197">
        <v>0</v>
      </c>
      <c r="BA56" s="295">
        <v>0</v>
      </c>
      <c r="BB56" s="197">
        <v>0</v>
      </c>
      <c r="BC56" s="197">
        <v>0</v>
      </c>
      <c r="BD56" s="197">
        <v>0</v>
      </c>
      <c r="BE56" s="197">
        <v>0</v>
      </c>
      <c r="BF56" s="197">
        <v>0</v>
      </c>
      <c r="BG56" s="197">
        <v>0</v>
      </c>
      <c r="BH56" s="197">
        <v>0</v>
      </c>
      <c r="BI56" s="197">
        <v>0</v>
      </c>
    </row>
    <row r="57" spans="1:61" ht="20.25">
      <c r="A57" s="234">
        <v>45</v>
      </c>
      <c r="B57" s="213" t="s">
        <v>197</v>
      </c>
      <c r="C57" s="197"/>
      <c r="D57" s="197"/>
      <c r="E57" s="197">
        <v>0</v>
      </c>
      <c r="F57" s="197">
        <v>0</v>
      </c>
      <c r="G57" s="197">
        <v>0</v>
      </c>
      <c r="H57" s="197">
        <v>0</v>
      </c>
      <c r="I57" s="197">
        <v>0</v>
      </c>
      <c r="J57" s="197">
        <v>0</v>
      </c>
      <c r="K57" s="197">
        <v>0</v>
      </c>
      <c r="L57" s="197">
        <v>0</v>
      </c>
      <c r="M57" s="197">
        <v>0</v>
      </c>
      <c r="N57" s="358">
        <v>0</v>
      </c>
      <c r="O57" s="358">
        <v>0</v>
      </c>
      <c r="P57" s="358">
        <v>0</v>
      </c>
      <c r="Q57" s="358">
        <v>0</v>
      </c>
      <c r="R57" s="358">
        <v>0</v>
      </c>
      <c r="S57" s="358">
        <v>0</v>
      </c>
      <c r="T57" s="358">
        <v>0</v>
      </c>
      <c r="U57" s="358">
        <v>0</v>
      </c>
      <c r="V57" s="358">
        <v>0</v>
      </c>
      <c r="W57" s="388"/>
      <c r="X57" s="197"/>
      <c r="Y57" s="197"/>
      <c r="Z57" s="389">
        <v>0</v>
      </c>
      <c r="AA57" s="197"/>
      <c r="AB57" s="197"/>
      <c r="AC57" s="197"/>
      <c r="AD57" s="197"/>
      <c r="AE57" s="197"/>
      <c r="AF57" s="197"/>
      <c r="AG57" s="197"/>
      <c r="AH57" s="197">
        <v>0</v>
      </c>
      <c r="AI57" s="390">
        <v>0</v>
      </c>
      <c r="AJ57" s="197">
        <v>0</v>
      </c>
      <c r="AK57" s="197">
        <v>0</v>
      </c>
      <c r="AL57" s="197">
        <v>0</v>
      </c>
      <c r="AM57" s="197">
        <v>0</v>
      </c>
      <c r="AN57" s="197">
        <v>0</v>
      </c>
      <c r="AO57" s="197">
        <v>0</v>
      </c>
      <c r="AP57" s="197">
        <v>0</v>
      </c>
      <c r="AQ57" s="197">
        <v>0</v>
      </c>
      <c r="AR57" s="295">
        <v>0</v>
      </c>
      <c r="AS57" s="197">
        <v>0</v>
      </c>
      <c r="AT57" s="197">
        <v>0</v>
      </c>
      <c r="AU57" s="197">
        <v>0</v>
      </c>
      <c r="AV57" s="197">
        <v>0</v>
      </c>
      <c r="AW57" s="197">
        <v>0</v>
      </c>
      <c r="AX57" s="197">
        <v>0</v>
      </c>
      <c r="AY57" s="197">
        <v>0</v>
      </c>
      <c r="AZ57" s="197">
        <v>0</v>
      </c>
      <c r="BA57" s="295">
        <v>0</v>
      </c>
      <c r="BB57" s="197">
        <v>0</v>
      </c>
      <c r="BC57" s="197">
        <v>0</v>
      </c>
      <c r="BD57" s="197">
        <v>0</v>
      </c>
      <c r="BE57" s="197">
        <v>0</v>
      </c>
      <c r="BF57" s="197">
        <v>0</v>
      </c>
      <c r="BG57" s="197">
        <v>0</v>
      </c>
      <c r="BH57" s="197">
        <v>0</v>
      </c>
      <c r="BI57" s="197">
        <v>0</v>
      </c>
    </row>
    <row r="58" spans="1:61" ht="20.25">
      <c r="A58" s="234">
        <v>46</v>
      </c>
      <c r="B58" s="235" t="s">
        <v>198</v>
      </c>
      <c r="C58" s="197"/>
      <c r="D58" s="197"/>
      <c r="E58" s="197">
        <v>0</v>
      </c>
      <c r="F58" s="197">
        <v>0</v>
      </c>
      <c r="G58" s="197">
        <v>0</v>
      </c>
      <c r="H58" s="197">
        <v>0</v>
      </c>
      <c r="I58" s="197">
        <v>0</v>
      </c>
      <c r="J58" s="197">
        <v>0</v>
      </c>
      <c r="K58" s="197">
        <v>0</v>
      </c>
      <c r="L58" s="197">
        <v>0</v>
      </c>
      <c r="M58" s="197">
        <v>0</v>
      </c>
      <c r="N58" s="358">
        <v>0</v>
      </c>
      <c r="O58" s="358">
        <v>0</v>
      </c>
      <c r="P58" s="358">
        <v>0</v>
      </c>
      <c r="Q58" s="358">
        <v>0</v>
      </c>
      <c r="R58" s="358">
        <v>0</v>
      </c>
      <c r="S58" s="358">
        <v>0</v>
      </c>
      <c r="T58" s="358">
        <v>0</v>
      </c>
      <c r="U58" s="358">
        <v>0</v>
      </c>
      <c r="V58" s="358">
        <v>0</v>
      </c>
      <c r="W58" s="388"/>
      <c r="X58" s="197"/>
      <c r="Y58" s="197"/>
      <c r="Z58" s="389">
        <v>0</v>
      </c>
      <c r="AA58" s="197"/>
      <c r="AB58" s="197"/>
      <c r="AC58" s="197"/>
      <c r="AD58" s="197"/>
      <c r="AE58" s="197"/>
      <c r="AF58" s="197"/>
      <c r="AG58" s="197"/>
      <c r="AH58" s="197">
        <v>0</v>
      </c>
      <c r="AI58" s="390">
        <v>0</v>
      </c>
      <c r="AJ58" s="197">
        <v>0</v>
      </c>
      <c r="AK58" s="197">
        <v>0</v>
      </c>
      <c r="AL58" s="197">
        <v>0</v>
      </c>
      <c r="AM58" s="197">
        <v>0</v>
      </c>
      <c r="AN58" s="197">
        <v>0</v>
      </c>
      <c r="AO58" s="197">
        <v>0</v>
      </c>
      <c r="AP58" s="197">
        <v>0</v>
      </c>
      <c r="AQ58" s="197">
        <v>0</v>
      </c>
      <c r="AR58" s="295">
        <v>0</v>
      </c>
      <c r="AS58" s="197">
        <v>0</v>
      </c>
      <c r="AT58" s="197">
        <v>0</v>
      </c>
      <c r="AU58" s="197">
        <v>0</v>
      </c>
      <c r="AV58" s="197">
        <v>0</v>
      </c>
      <c r="AW58" s="197">
        <v>0</v>
      </c>
      <c r="AX58" s="197">
        <v>0</v>
      </c>
      <c r="AY58" s="197">
        <v>0</v>
      </c>
      <c r="AZ58" s="197">
        <v>0</v>
      </c>
      <c r="BA58" s="295">
        <v>0</v>
      </c>
      <c r="BB58" s="197">
        <v>0</v>
      </c>
      <c r="BC58" s="197">
        <v>0</v>
      </c>
      <c r="BD58" s="197">
        <v>0</v>
      </c>
      <c r="BE58" s="197">
        <v>0</v>
      </c>
      <c r="BF58" s="197">
        <v>0</v>
      </c>
      <c r="BG58" s="197">
        <v>0</v>
      </c>
      <c r="BH58" s="197">
        <v>0</v>
      </c>
      <c r="BI58" s="197">
        <v>0</v>
      </c>
    </row>
    <row r="59" spans="1:61" ht="40.5">
      <c r="A59" s="214"/>
      <c r="B59" s="215" t="s">
        <v>199</v>
      </c>
      <c r="C59" s="216">
        <v>0</v>
      </c>
      <c r="D59" s="216"/>
      <c r="E59" s="216">
        <v>0</v>
      </c>
      <c r="F59" s="216">
        <v>0</v>
      </c>
      <c r="G59" s="216">
        <v>0</v>
      </c>
      <c r="H59" s="216">
        <v>0</v>
      </c>
      <c r="I59" s="216">
        <v>0</v>
      </c>
      <c r="J59" s="216">
        <v>0</v>
      </c>
      <c r="K59" s="216">
        <v>0</v>
      </c>
      <c r="L59" s="216">
        <v>0</v>
      </c>
      <c r="M59" s="216">
        <v>0</v>
      </c>
      <c r="N59" s="276">
        <v>0</v>
      </c>
      <c r="O59" s="276">
        <v>0</v>
      </c>
      <c r="P59" s="276">
        <v>0</v>
      </c>
      <c r="Q59" s="276">
        <v>0</v>
      </c>
      <c r="R59" s="276">
        <v>0</v>
      </c>
      <c r="S59" s="276">
        <v>0</v>
      </c>
      <c r="T59" s="276">
        <v>0</v>
      </c>
      <c r="U59" s="276">
        <v>0</v>
      </c>
      <c r="V59" s="276">
        <v>0</v>
      </c>
      <c r="W59" s="391"/>
      <c r="X59" s="216">
        <v>0</v>
      </c>
      <c r="Y59" s="216">
        <v>0</v>
      </c>
      <c r="Z59" s="216">
        <v>0</v>
      </c>
      <c r="AA59" s="216">
        <v>0</v>
      </c>
      <c r="AB59" s="216">
        <v>0</v>
      </c>
      <c r="AC59" s="216">
        <v>0</v>
      </c>
      <c r="AD59" s="216">
        <v>0</v>
      </c>
      <c r="AE59" s="216">
        <v>0</v>
      </c>
      <c r="AF59" s="216">
        <v>0</v>
      </c>
      <c r="AG59" s="216">
        <v>0</v>
      </c>
      <c r="AH59" s="216">
        <v>0</v>
      </c>
      <c r="AI59" s="216">
        <v>0</v>
      </c>
      <c r="AJ59" s="216">
        <v>0</v>
      </c>
      <c r="AK59" s="216">
        <v>0</v>
      </c>
      <c r="AL59" s="216">
        <v>0</v>
      </c>
      <c r="AM59" s="216">
        <v>0</v>
      </c>
      <c r="AN59" s="216">
        <v>0</v>
      </c>
      <c r="AO59" s="216">
        <v>0</v>
      </c>
      <c r="AP59" s="216">
        <v>0</v>
      </c>
      <c r="AQ59" s="216">
        <v>0</v>
      </c>
      <c r="AR59" s="216">
        <v>0</v>
      </c>
      <c r="AS59" s="216">
        <v>0</v>
      </c>
      <c r="AT59" s="216">
        <v>0</v>
      </c>
      <c r="AU59" s="216">
        <v>0</v>
      </c>
      <c r="AV59" s="216">
        <v>0</v>
      </c>
      <c r="AW59" s="216">
        <v>0</v>
      </c>
      <c r="AX59" s="216">
        <v>0</v>
      </c>
      <c r="AY59" s="216">
        <v>0</v>
      </c>
      <c r="AZ59" s="216">
        <v>0</v>
      </c>
      <c r="BA59" s="216">
        <v>0</v>
      </c>
      <c r="BB59" s="216">
        <v>0</v>
      </c>
      <c r="BC59" s="216">
        <v>0</v>
      </c>
      <c r="BD59" s="216">
        <v>0</v>
      </c>
      <c r="BE59" s="216">
        <v>0</v>
      </c>
      <c r="BF59" s="216">
        <v>0</v>
      </c>
      <c r="BG59" s="216">
        <v>0</v>
      </c>
      <c r="BH59" s="216">
        <v>0</v>
      </c>
      <c r="BI59" s="216">
        <v>0</v>
      </c>
    </row>
    <row r="60" spans="1:61" ht="20.25">
      <c r="A60" s="234">
        <v>47</v>
      </c>
      <c r="B60" s="213" t="s">
        <v>200</v>
      </c>
      <c r="C60" s="197"/>
      <c r="D60" s="197">
        <v>0</v>
      </c>
      <c r="E60" s="197">
        <v>0</v>
      </c>
      <c r="F60" s="197">
        <v>0</v>
      </c>
      <c r="G60" s="197">
        <v>0</v>
      </c>
      <c r="H60" s="197">
        <v>0</v>
      </c>
      <c r="I60" s="197">
        <v>0</v>
      </c>
      <c r="J60" s="197">
        <v>0</v>
      </c>
      <c r="K60" s="197">
        <v>0</v>
      </c>
      <c r="L60" s="197">
        <v>0</v>
      </c>
      <c r="M60" s="197">
        <v>0</v>
      </c>
      <c r="N60" s="358">
        <v>0</v>
      </c>
      <c r="O60" s="358">
        <v>0</v>
      </c>
      <c r="P60" s="358">
        <v>0</v>
      </c>
      <c r="Q60" s="358">
        <v>0</v>
      </c>
      <c r="R60" s="358">
        <v>0</v>
      </c>
      <c r="S60" s="358">
        <v>0</v>
      </c>
      <c r="T60" s="358">
        <v>0</v>
      </c>
      <c r="U60" s="358">
        <v>0</v>
      </c>
      <c r="V60" s="358">
        <v>0</v>
      </c>
      <c r="W60" s="388"/>
      <c r="X60" s="197"/>
      <c r="Y60" s="197"/>
      <c r="Z60" s="389">
        <v>0</v>
      </c>
      <c r="AA60" s="197"/>
      <c r="AB60" s="197"/>
      <c r="AC60" s="197"/>
      <c r="AD60" s="197"/>
      <c r="AE60" s="197"/>
      <c r="AF60" s="197"/>
      <c r="AG60" s="197"/>
      <c r="AH60" s="197"/>
      <c r="AI60" s="390">
        <v>0</v>
      </c>
      <c r="AJ60" s="197">
        <v>0</v>
      </c>
      <c r="AK60" s="197">
        <v>0</v>
      </c>
      <c r="AL60" s="197">
        <v>0</v>
      </c>
      <c r="AM60" s="197">
        <v>0</v>
      </c>
      <c r="AN60" s="197">
        <v>0</v>
      </c>
      <c r="AO60" s="197">
        <v>0</v>
      </c>
      <c r="AP60" s="197">
        <v>0</v>
      </c>
      <c r="AQ60" s="197">
        <v>0</v>
      </c>
      <c r="AR60" s="295">
        <v>0</v>
      </c>
      <c r="AS60" s="197">
        <v>0</v>
      </c>
      <c r="AT60" s="197">
        <v>0</v>
      </c>
      <c r="AU60" s="197">
        <v>0</v>
      </c>
      <c r="AV60" s="197">
        <v>0</v>
      </c>
      <c r="AW60" s="197">
        <v>0</v>
      </c>
      <c r="AX60" s="197">
        <v>0</v>
      </c>
      <c r="AY60" s="197">
        <v>0</v>
      </c>
      <c r="AZ60" s="197">
        <v>0</v>
      </c>
      <c r="BA60" s="295">
        <v>0</v>
      </c>
      <c r="BB60" s="197">
        <v>0</v>
      </c>
      <c r="BC60" s="197">
        <v>0</v>
      </c>
      <c r="BD60" s="197">
        <v>0</v>
      </c>
      <c r="BE60" s="197">
        <v>0</v>
      </c>
      <c r="BF60" s="197">
        <v>0</v>
      </c>
      <c r="BG60" s="197">
        <v>0</v>
      </c>
      <c r="BH60" s="197">
        <v>0</v>
      </c>
      <c r="BI60" s="197">
        <v>0</v>
      </c>
    </row>
    <row r="61" spans="1:61" ht="20.25" customHeight="1">
      <c r="A61" s="234">
        <v>48</v>
      </c>
      <c r="B61" s="213" t="s">
        <v>201</v>
      </c>
      <c r="C61" s="197"/>
      <c r="D61" s="197">
        <v>0</v>
      </c>
      <c r="E61" s="197">
        <v>0</v>
      </c>
      <c r="F61" s="197">
        <v>0</v>
      </c>
      <c r="G61" s="197">
        <v>0</v>
      </c>
      <c r="H61" s="197">
        <v>0</v>
      </c>
      <c r="I61" s="197">
        <v>0</v>
      </c>
      <c r="J61" s="197">
        <v>0</v>
      </c>
      <c r="K61" s="197">
        <v>0</v>
      </c>
      <c r="L61" s="197">
        <v>0</v>
      </c>
      <c r="M61" s="197">
        <v>0</v>
      </c>
      <c r="N61" s="358">
        <v>0</v>
      </c>
      <c r="O61" s="358">
        <v>0</v>
      </c>
      <c r="P61" s="358">
        <v>0</v>
      </c>
      <c r="Q61" s="358">
        <v>0</v>
      </c>
      <c r="R61" s="358">
        <v>0</v>
      </c>
      <c r="S61" s="358">
        <v>0</v>
      </c>
      <c r="T61" s="358">
        <v>0</v>
      </c>
      <c r="U61" s="358">
        <v>0</v>
      </c>
      <c r="V61" s="358">
        <v>0</v>
      </c>
      <c r="W61" s="388"/>
      <c r="X61" s="197"/>
      <c r="Y61" s="197"/>
      <c r="Z61" s="389">
        <v>0</v>
      </c>
      <c r="AA61" s="197"/>
      <c r="AB61" s="197"/>
      <c r="AC61" s="197"/>
      <c r="AD61" s="197"/>
      <c r="AE61" s="197"/>
      <c r="AF61" s="197"/>
      <c r="AG61" s="197"/>
      <c r="AH61" s="197"/>
      <c r="AI61" s="390">
        <v>0</v>
      </c>
      <c r="AJ61" s="197">
        <v>0</v>
      </c>
      <c r="AK61" s="197">
        <v>0</v>
      </c>
      <c r="AL61" s="197">
        <v>0</v>
      </c>
      <c r="AM61" s="197">
        <v>0</v>
      </c>
      <c r="AN61" s="197">
        <v>0</v>
      </c>
      <c r="AO61" s="197">
        <v>0</v>
      </c>
      <c r="AP61" s="197">
        <v>0</v>
      </c>
      <c r="AQ61" s="197">
        <v>0</v>
      </c>
      <c r="AR61" s="295">
        <v>0</v>
      </c>
      <c r="AS61" s="197">
        <v>0</v>
      </c>
      <c r="AT61" s="197">
        <v>0</v>
      </c>
      <c r="AU61" s="197">
        <v>0</v>
      </c>
      <c r="AV61" s="197">
        <v>0</v>
      </c>
      <c r="AW61" s="197">
        <v>0</v>
      </c>
      <c r="AX61" s="197">
        <v>0</v>
      </c>
      <c r="AY61" s="197">
        <v>0</v>
      </c>
      <c r="AZ61" s="197">
        <v>0</v>
      </c>
      <c r="BA61" s="295">
        <v>0</v>
      </c>
      <c r="BB61" s="197">
        <v>0</v>
      </c>
      <c r="BC61" s="197">
        <v>0</v>
      </c>
      <c r="BD61" s="197">
        <v>0</v>
      </c>
      <c r="BE61" s="197">
        <v>0</v>
      </c>
      <c r="BF61" s="197">
        <v>0</v>
      </c>
      <c r="BG61" s="197">
        <v>0</v>
      </c>
      <c r="BH61" s="197">
        <v>0</v>
      </c>
      <c r="BI61" s="197">
        <v>0</v>
      </c>
    </row>
    <row r="62" spans="1:61" ht="20.25">
      <c r="A62" s="234">
        <v>49</v>
      </c>
      <c r="B62" s="213" t="s">
        <v>202</v>
      </c>
      <c r="C62" s="197"/>
      <c r="D62" s="197">
        <v>0</v>
      </c>
      <c r="E62" s="197">
        <v>0</v>
      </c>
      <c r="F62" s="197">
        <v>0</v>
      </c>
      <c r="G62" s="197">
        <v>0</v>
      </c>
      <c r="H62" s="197">
        <v>0</v>
      </c>
      <c r="I62" s="197">
        <v>0</v>
      </c>
      <c r="J62" s="197">
        <v>0</v>
      </c>
      <c r="K62" s="197">
        <v>0</v>
      </c>
      <c r="L62" s="197">
        <v>0</v>
      </c>
      <c r="M62" s="197">
        <v>0</v>
      </c>
      <c r="N62" s="358">
        <v>0</v>
      </c>
      <c r="O62" s="358">
        <v>0</v>
      </c>
      <c r="P62" s="358">
        <v>0</v>
      </c>
      <c r="Q62" s="358">
        <v>0</v>
      </c>
      <c r="R62" s="358">
        <v>0</v>
      </c>
      <c r="S62" s="358">
        <v>0</v>
      </c>
      <c r="T62" s="358">
        <v>0</v>
      </c>
      <c r="U62" s="358">
        <v>0</v>
      </c>
      <c r="V62" s="358">
        <v>0</v>
      </c>
      <c r="W62" s="388"/>
      <c r="X62" s="197"/>
      <c r="Y62" s="197"/>
      <c r="Z62" s="389">
        <v>0</v>
      </c>
      <c r="AA62" s="197"/>
      <c r="AB62" s="197"/>
      <c r="AC62" s="197"/>
      <c r="AD62" s="197"/>
      <c r="AE62" s="197"/>
      <c r="AF62" s="197"/>
      <c r="AG62" s="197"/>
      <c r="AH62" s="197"/>
      <c r="AI62" s="390">
        <v>0</v>
      </c>
      <c r="AJ62" s="197">
        <v>0</v>
      </c>
      <c r="AK62" s="197">
        <v>0</v>
      </c>
      <c r="AL62" s="197">
        <v>0</v>
      </c>
      <c r="AM62" s="197">
        <v>0</v>
      </c>
      <c r="AN62" s="197">
        <v>0</v>
      </c>
      <c r="AO62" s="197">
        <v>0</v>
      </c>
      <c r="AP62" s="197">
        <v>0</v>
      </c>
      <c r="AQ62" s="197">
        <v>0</v>
      </c>
      <c r="AR62" s="295">
        <v>0</v>
      </c>
      <c r="AS62" s="197">
        <v>0</v>
      </c>
      <c r="AT62" s="197">
        <v>0</v>
      </c>
      <c r="AU62" s="197">
        <v>0</v>
      </c>
      <c r="AV62" s="197">
        <v>0</v>
      </c>
      <c r="AW62" s="197">
        <v>0</v>
      </c>
      <c r="AX62" s="197">
        <v>0</v>
      </c>
      <c r="AY62" s="197">
        <v>0</v>
      </c>
      <c r="AZ62" s="197">
        <v>0</v>
      </c>
      <c r="BA62" s="295">
        <v>0</v>
      </c>
      <c r="BB62" s="197">
        <v>0</v>
      </c>
      <c r="BC62" s="197">
        <v>0</v>
      </c>
      <c r="BD62" s="197">
        <v>0</v>
      </c>
      <c r="BE62" s="197">
        <v>0</v>
      </c>
      <c r="BF62" s="197">
        <v>0</v>
      </c>
      <c r="BG62" s="197">
        <v>0</v>
      </c>
      <c r="BH62" s="197">
        <v>0</v>
      </c>
      <c r="BI62" s="197">
        <v>0</v>
      </c>
    </row>
    <row r="63" spans="1:61" ht="20.25">
      <c r="A63" s="234">
        <v>50</v>
      </c>
      <c r="B63" s="235" t="s">
        <v>203</v>
      </c>
      <c r="C63" s="197"/>
      <c r="D63" s="197">
        <v>0</v>
      </c>
      <c r="E63" s="197">
        <v>0</v>
      </c>
      <c r="F63" s="197">
        <v>0</v>
      </c>
      <c r="G63" s="197">
        <v>0</v>
      </c>
      <c r="H63" s="197">
        <v>0</v>
      </c>
      <c r="I63" s="197">
        <v>0</v>
      </c>
      <c r="J63" s="197">
        <v>0</v>
      </c>
      <c r="K63" s="197">
        <v>0</v>
      </c>
      <c r="L63" s="197">
        <v>0</v>
      </c>
      <c r="M63" s="197">
        <v>0</v>
      </c>
      <c r="N63" s="358">
        <v>0</v>
      </c>
      <c r="O63" s="358">
        <v>0</v>
      </c>
      <c r="P63" s="358">
        <v>0</v>
      </c>
      <c r="Q63" s="358">
        <v>0</v>
      </c>
      <c r="R63" s="358">
        <v>0</v>
      </c>
      <c r="S63" s="358">
        <v>0</v>
      </c>
      <c r="T63" s="358">
        <v>0</v>
      </c>
      <c r="U63" s="358">
        <v>0</v>
      </c>
      <c r="V63" s="358">
        <v>0</v>
      </c>
      <c r="W63" s="388"/>
      <c r="X63" s="197"/>
      <c r="Y63" s="197"/>
      <c r="Z63" s="389">
        <v>0</v>
      </c>
      <c r="AA63" s="197"/>
      <c r="AB63" s="197"/>
      <c r="AC63" s="197"/>
      <c r="AD63" s="197"/>
      <c r="AE63" s="197"/>
      <c r="AF63" s="197"/>
      <c r="AG63" s="197"/>
      <c r="AH63" s="197"/>
      <c r="AI63" s="390">
        <v>0</v>
      </c>
      <c r="AJ63" s="197">
        <v>0</v>
      </c>
      <c r="AK63" s="197">
        <v>0</v>
      </c>
      <c r="AL63" s="197">
        <v>0</v>
      </c>
      <c r="AM63" s="197">
        <v>0</v>
      </c>
      <c r="AN63" s="197">
        <v>0</v>
      </c>
      <c r="AO63" s="197">
        <v>0</v>
      </c>
      <c r="AP63" s="197">
        <v>0</v>
      </c>
      <c r="AQ63" s="197">
        <v>0</v>
      </c>
      <c r="AR63" s="295">
        <v>0</v>
      </c>
      <c r="AS63" s="197">
        <v>0</v>
      </c>
      <c r="AT63" s="197">
        <v>0</v>
      </c>
      <c r="AU63" s="197">
        <v>0</v>
      </c>
      <c r="AV63" s="197">
        <v>0</v>
      </c>
      <c r="AW63" s="197">
        <v>0</v>
      </c>
      <c r="AX63" s="197">
        <v>0</v>
      </c>
      <c r="AY63" s="197">
        <v>0</v>
      </c>
      <c r="AZ63" s="197">
        <v>0</v>
      </c>
      <c r="BA63" s="295">
        <v>0</v>
      </c>
      <c r="BB63" s="197">
        <v>0</v>
      </c>
      <c r="BC63" s="197">
        <v>0</v>
      </c>
      <c r="BD63" s="197">
        <v>0</v>
      </c>
      <c r="BE63" s="197">
        <v>0</v>
      </c>
      <c r="BF63" s="197">
        <v>0</v>
      </c>
      <c r="BG63" s="197">
        <v>0</v>
      </c>
      <c r="BH63" s="197">
        <v>0</v>
      </c>
      <c r="BI63" s="197">
        <v>0</v>
      </c>
    </row>
    <row r="64" spans="1:61" ht="20.25">
      <c r="A64" s="234">
        <v>51</v>
      </c>
      <c r="B64" s="237" t="s">
        <v>204</v>
      </c>
      <c r="C64" s="197"/>
      <c r="D64" s="197">
        <v>0</v>
      </c>
      <c r="E64" s="197">
        <v>0</v>
      </c>
      <c r="F64" s="197">
        <v>0</v>
      </c>
      <c r="G64" s="197">
        <v>0</v>
      </c>
      <c r="H64" s="197">
        <v>0</v>
      </c>
      <c r="I64" s="197">
        <v>0</v>
      </c>
      <c r="J64" s="197">
        <v>0</v>
      </c>
      <c r="K64" s="197">
        <v>0</v>
      </c>
      <c r="L64" s="197">
        <v>0</v>
      </c>
      <c r="M64" s="197">
        <v>0</v>
      </c>
      <c r="N64" s="358">
        <v>0</v>
      </c>
      <c r="O64" s="358">
        <v>0</v>
      </c>
      <c r="P64" s="358">
        <v>0</v>
      </c>
      <c r="Q64" s="358">
        <v>0</v>
      </c>
      <c r="R64" s="358">
        <v>0</v>
      </c>
      <c r="S64" s="358">
        <v>0</v>
      </c>
      <c r="T64" s="358">
        <v>0</v>
      </c>
      <c r="U64" s="358">
        <v>0</v>
      </c>
      <c r="V64" s="358">
        <v>0</v>
      </c>
      <c r="W64" s="388"/>
      <c r="X64" s="197"/>
      <c r="Y64" s="197"/>
      <c r="Z64" s="389">
        <v>0</v>
      </c>
      <c r="AA64" s="197"/>
      <c r="AB64" s="197"/>
      <c r="AC64" s="197"/>
      <c r="AD64" s="197"/>
      <c r="AE64" s="197"/>
      <c r="AF64" s="197"/>
      <c r="AG64" s="197"/>
      <c r="AH64" s="197"/>
      <c r="AI64" s="390">
        <v>0</v>
      </c>
      <c r="AJ64" s="197">
        <v>0</v>
      </c>
      <c r="AK64" s="197">
        <v>0</v>
      </c>
      <c r="AL64" s="197">
        <v>0</v>
      </c>
      <c r="AM64" s="197">
        <v>0</v>
      </c>
      <c r="AN64" s="197">
        <v>0</v>
      </c>
      <c r="AO64" s="197">
        <v>0</v>
      </c>
      <c r="AP64" s="197">
        <v>0</v>
      </c>
      <c r="AQ64" s="197">
        <v>0</v>
      </c>
      <c r="AR64" s="295">
        <v>0</v>
      </c>
      <c r="AS64" s="197">
        <v>0</v>
      </c>
      <c r="AT64" s="197">
        <v>0</v>
      </c>
      <c r="AU64" s="197">
        <v>0</v>
      </c>
      <c r="AV64" s="197">
        <v>0</v>
      </c>
      <c r="AW64" s="197">
        <v>0</v>
      </c>
      <c r="AX64" s="197">
        <v>0</v>
      </c>
      <c r="AY64" s="197">
        <v>0</v>
      </c>
      <c r="AZ64" s="197">
        <v>0</v>
      </c>
      <c r="BA64" s="295">
        <v>0</v>
      </c>
      <c r="BB64" s="197">
        <v>0</v>
      </c>
      <c r="BC64" s="197">
        <v>0</v>
      </c>
      <c r="BD64" s="197">
        <v>0</v>
      </c>
      <c r="BE64" s="197">
        <v>0</v>
      </c>
      <c r="BF64" s="197">
        <v>0</v>
      </c>
      <c r="BG64" s="197">
        <v>0</v>
      </c>
      <c r="BH64" s="197">
        <v>0</v>
      </c>
      <c r="BI64" s="197">
        <v>0</v>
      </c>
    </row>
    <row r="65" spans="1:61" ht="20.25">
      <c r="A65" s="234">
        <v>52</v>
      </c>
      <c r="B65" s="238" t="s">
        <v>205</v>
      </c>
      <c r="C65" s="197"/>
      <c r="D65" s="197">
        <v>0</v>
      </c>
      <c r="E65" s="197">
        <v>0</v>
      </c>
      <c r="F65" s="197">
        <v>0</v>
      </c>
      <c r="G65" s="197">
        <v>0</v>
      </c>
      <c r="H65" s="197">
        <v>0</v>
      </c>
      <c r="I65" s="197">
        <v>0</v>
      </c>
      <c r="J65" s="197">
        <v>0</v>
      </c>
      <c r="K65" s="197">
        <v>0</v>
      </c>
      <c r="L65" s="197">
        <v>0</v>
      </c>
      <c r="M65" s="197">
        <v>0</v>
      </c>
      <c r="N65" s="358">
        <v>0</v>
      </c>
      <c r="O65" s="358">
        <v>0</v>
      </c>
      <c r="P65" s="358">
        <v>0</v>
      </c>
      <c r="Q65" s="358">
        <v>0</v>
      </c>
      <c r="R65" s="358">
        <v>0</v>
      </c>
      <c r="S65" s="358">
        <v>0</v>
      </c>
      <c r="T65" s="358">
        <v>0</v>
      </c>
      <c r="U65" s="358">
        <v>0</v>
      </c>
      <c r="V65" s="358">
        <v>0</v>
      </c>
      <c r="W65" s="388"/>
      <c r="X65" s="197"/>
      <c r="Y65" s="197"/>
      <c r="Z65" s="389">
        <v>0</v>
      </c>
      <c r="AA65" s="197"/>
      <c r="AB65" s="197"/>
      <c r="AC65" s="197"/>
      <c r="AD65" s="197"/>
      <c r="AE65" s="197"/>
      <c r="AF65" s="197"/>
      <c r="AG65" s="197"/>
      <c r="AH65" s="197"/>
      <c r="AI65" s="390">
        <v>0</v>
      </c>
      <c r="AJ65" s="197">
        <v>0</v>
      </c>
      <c r="AK65" s="197">
        <v>0</v>
      </c>
      <c r="AL65" s="197">
        <v>0</v>
      </c>
      <c r="AM65" s="197">
        <v>0</v>
      </c>
      <c r="AN65" s="197">
        <v>0</v>
      </c>
      <c r="AO65" s="197">
        <v>0</v>
      </c>
      <c r="AP65" s="197">
        <v>0</v>
      </c>
      <c r="AQ65" s="197">
        <v>0</v>
      </c>
      <c r="AR65" s="295">
        <v>0</v>
      </c>
      <c r="AS65" s="197">
        <v>0</v>
      </c>
      <c r="AT65" s="197">
        <v>0</v>
      </c>
      <c r="AU65" s="197">
        <v>0</v>
      </c>
      <c r="AV65" s="197">
        <v>0</v>
      </c>
      <c r="AW65" s="197">
        <v>0</v>
      </c>
      <c r="AX65" s="197">
        <v>0</v>
      </c>
      <c r="AY65" s="197">
        <v>0</v>
      </c>
      <c r="AZ65" s="197">
        <v>0</v>
      </c>
      <c r="BA65" s="295">
        <v>0</v>
      </c>
      <c r="BB65" s="197">
        <v>0</v>
      </c>
      <c r="BC65" s="197">
        <v>0</v>
      </c>
      <c r="BD65" s="197">
        <v>0</v>
      </c>
      <c r="BE65" s="197">
        <v>0</v>
      </c>
      <c r="BF65" s="197">
        <v>0</v>
      </c>
      <c r="BG65" s="197">
        <v>0</v>
      </c>
      <c r="BH65" s="197">
        <v>0</v>
      </c>
      <c r="BI65" s="197">
        <v>0</v>
      </c>
    </row>
    <row r="66" spans="1:61" ht="20.25">
      <c r="A66" s="234">
        <v>53</v>
      </c>
      <c r="B66" s="239" t="s">
        <v>206</v>
      </c>
      <c r="C66" s="197"/>
      <c r="D66" s="197">
        <v>0</v>
      </c>
      <c r="E66" s="197">
        <v>0</v>
      </c>
      <c r="F66" s="197">
        <v>0</v>
      </c>
      <c r="G66" s="197">
        <v>0</v>
      </c>
      <c r="H66" s="197">
        <v>0</v>
      </c>
      <c r="I66" s="197">
        <v>0</v>
      </c>
      <c r="J66" s="197">
        <v>0</v>
      </c>
      <c r="K66" s="197">
        <v>0</v>
      </c>
      <c r="L66" s="197">
        <v>0</v>
      </c>
      <c r="M66" s="197">
        <v>0</v>
      </c>
      <c r="N66" s="358">
        <v>0</v>
      </c>
      <c r="O66" s="358">
        <v>0</v>
      </c>
      <c r="P66" s="358">
        <v>0</v>
      </c>
      <c r="Q66" s="358">
        <v>0</v>
      </c>
      <c r="R66" s="358">
        <v>0</v>
      </c>
      <c r="S66" s="358">
        <v>0</v>
      </c>
      <c r="T66" s="358">
        <v>0</v>
      </c>
      <c r="U66" s="358">
        <v>0</v>
      </c>
      <c r="V66" s="358">
        <v>0</v>
      </c>
      <c r="W66" s="388"/>
      <c r="X66" s="197"/>
      <c r="Y66" s="197"/>
      <c r="Z66" s="389">
        <v>0</v>
      </c>
      <c r="AA66" s="197"/>
      <c r="AB66" s="197"/>
      <c r="AC66" s="197"/>
      <c r="AD66" s="197"/>
      <c r="AE66" s="197"/>
      <c r="AF66" s="197"/>
      <c r="AG66" s="197"/>
      <c r="AH66" s="197"/>
      <c r="AI66" s="390">
        <v>0</v>
      </c>
      <c r="AJ66" s="197">
        <v>0</v>
      </c>
      <c r="AK66" s="197">
        <v>0</v>
      </c>
      <c r="AL66" s="197">
        <v>0</v>
      </c>
      <c r="AM66" s="197">
        <v>0</v>
      </c>
      <c r="AN66" s="197">
        <v>0</v>
      </c>
      <c r="AO66" s="197">
        <v>0</v>
      </c>
      <c r="AP66" s="197">
        <v>0</v>
      </c>
      <c r="AQ66" s="197">
        <v>0</v>
      </c>
      <c r="AR66" s="295">
        <v>0</v>
      </c>
      <c r="AS66" s="197">
        <v>0</v>
      </c>
      <c r="AT66" s="197">
        <v>0</v>
      </c>
      <c r="AU66" s="197">
        <v>0</v>
      </c>
      <c r="AV66" s="197">
        <v>0</v>
      </c>
      <c r="AW66" s="197">
        <v>0</v>
      </c>
      <c r="AX66" s="197">
        <v>0</v>
      </c>
      <c r="AY66" s="197">
        <v>0</v>
      </c>
      <c r="AZ66" s="197">
        <v>0</v>
      </c>
      <c r="BA66" s="295">
        <v>0</v>
      </c>
      <c r="BB66" s="197">
        <v>0</v>
      </c>
      <c r="BC66" s="197">
        <v>0</v>
      </c>
      <c r="BD66" s="197">
        <v>0</v>
      </c>
      <c r="BE66" s="197">
        <v>0</v>
      </c>
      <c r="BF66" s="197">
        <v>0</v>
      </c>
      <c r="BG66" s="197">
        <v>0</v>
      </c>
      <c r="BH66" s="197">
        <v>0</v>
      </c>
      <c r="BI66" s="197">
        <v>0</v>
      </c>
    </row>
    <row r="67" spans="1:61" ht="20.25">
      <c r="A67" s="234">
        <v>54</v>
      </c>
      <c r="B67" s="237" t="s">
        <v>207</v>
      </c>
      <c r="C67" s="197"/>
      <c r="D67" s="197">
        <v>0</v>
      </c>
      <c r="E67" s="197">
        <v>0</v>
      </c>
      <c r="F67" s="197">
        <v>0</v>
      </c>
      <c r="G67" s="197">
        <v>0</v>
      </c>
      <c r="H67" s="197">
        <v>0</v>
      </c>
      <c r="I67" s="197">
        <v>0</v>
      </c>
      <c r="J67" s="197">
        <v>0</v>
      </c>
      <c r="K67" s="197">
        <v>0</v>
      </c>
      <c r="L67" s="197">
        <v>0</v>
      </c>
      <c r="M67" s="197">
        <v>0</v>
      </c>
      <c r="N67" s="358">
        <v>0</v>
      </c>
      <c r="O67" s="358">
        <v>0</v>
      </c>
      <c r="P67" s="358">
        <v>0</v>
      </c>
      <c r="Q67" s="358">
        <v>0</v>
      </c>
      <c r="R67" s="358">
        <v>0</v>
      </c>
      <c r="S67" s="358">
        <v>0</v>
      </c>
      <c r="T67" s="358">
        <v>0</v>
      </c>
      <c r="U67" s="358">
        <v>0</v>
      </c>
      <c r="V67" s="358">
        <v>0</v>
      </c>
      <c r="W67" s="388"/>
      <c r="X67" s="197"/>
      <c r="Y67" s="197"/>
      <c r="Z67" s="389">
        <v>0</v>
      </c>
      <c r="AA67" s="197"/>
      <c r="AB67" s="197"/>
      <c r="AC67" s="197"/>
      <c r="AD67" s="197"/>
      <c r="AE67" s="197"/>
      <c r="AF67" s="197"/>
      <c r="AG67" s="197"/>
      <c r="AH67" s="197"/>
      <c r="AI67" s="390">
        <v>0</v>
      </c>
      <c r="AJ67" s="197">
        <v>0</v>
      </c>
      <c r="AK67" s="197">
        <v>0</v>
      </c>
      <c r="AL67" s="197">
        <v>0</v>
      </c>
      <c r="AM67" s="197">
        <v>0</v>
      </c>
      <c r="AN67" s="197">
        <v>0</v>
      </c>
      <c r="AO67" s="197">
        <v>0</v>
      </c>
      <c r="AP67" s="197">
        <v>0</v>
      </c>
      <c r="AQ67" s="197">
        <v>0</v>
      </c>
      <c r="AR67" s="295">
        <v>0</v>
      </c>
      <c r="AS67" s="197">
        <v>0</v>
      </c>
      <c r="AT67" s="197">
        <v>0</v>
      </c>
      <c r="AU67" s="197">
        <v>0</v>
      </c>
      <c r="AV67" s="197">
        <v>0</v>
      </c>
      <c r="AW67" s="197">
        <v>0</v>
      </c>
      <c r="AX67" s="197">
        <v>0</v>
      </c>
      <c r="AY67" s="197">
        <v>0</v>
      </c>
      <c r="AZ67" s="197">
        <v>0</v>
      </c>
      <c r="BA67" s="295">
        <v>0</v>
      </c>
      <c r="BB67" s="197">
        <v>0</v>
      </c>
      <c r="BC67" s="197">
        <v>0</v>
      </c>
      <c r="BD67" s="197">
        <v>0</v>
      </c>
      <c r="BE67" s="197">
        <v>0</v>
      </c>
      <c r="BF67" s="197">
        <v>0</v>
      </c>
      <c r="BG67" s="197">
        <v>0</v>
      </c>
      <c r="BH67" s="197">
        <v>0</v>
      </c>
      <c r="BI67" s="197">
        <v>0</v>
      </c>
    </row>
    <row r="68" spans="1:61" ht="20.25">
      <c r="A68" s="234">
        <v>55</v>
      </c>
      <c r="B68" s="237" t="s">
        <v>208</v>
      </c>
      <c r="C68" s="197"/>
      <c r="D68" s="197">
        <v>0</v>
      </c>
      <c r="E68" s="197">
        <v>0</v>
      </c>
      <c r="F68" s="197">
        <v>0</v>
      </c>
      <c r="G68" s="197">
        <v>0</v>
      </c>
      <c r="H68" s="197">
        <v>0</v>
      </c>
      <c r="I68" s="197">
        <v>0</v>
      </c>
      <c r="J68" s="197">
        <v>0</v>
      </c>
      <c r="K68" s="197">
        <v>0</v>
      </c>
      <c r="L68" s="197">
        <v>0</v>
      </c>
      <c r="M68" s="197">
        <v>0</v>
      </c>
      <c r="N68" s="358">
        <v>0</v>
      </c>
      <c r="O68" s="358">
        <v>0</v>
      </c>
      <c r="P68" s="358">
        <v>0</v>
      </c>
      <c r="Q68" s="358">
        <v>0</v>
      </c>
      <c r="R68" s="358">
        <v>0</v>
      </c>
      <c r="S68" s="358">
        <v>0</v>
      </c>
      <c r="T68" s="358">
        <v>0</v>
      </c>
      <c r="U68" s="358">
        <v>0</v>
      </c>
      <c r="V68" s="358">
        <v>0</v>
      </c>
      <c r="W68" s="388"/>
      <c r="X68" s="197"/>
      <c r="Y68" s="197"/>
      <c r="Z68" s="389">
        <v>0</v>
      </c>
      <c r="AA68" s="197"/>
      <c r="AB68" s="197"/>
      <c r="AC68" s="197"/>
      <c r="AD68" s="197"/>
      <c r="AE68" s="197"/>
      <c r="AF68" s="197"/>
      <c r="AG68" s="197"/>
      <c r="AH68" s="197"/>
      <c r="AI68" s="390">
        <v>0</v>
      </c>
      <c r="AJ68" s="197">
        <v>0</v>
      </c>
      <c r="AK68" s="197">
        <v>0</v>
      </c>
      <c r="AL68" s="197">
        <v>0</v>
      </c>
      <c r="AM68" s="197">
        <v>0</v>
      </c>
      <c r="AN68" s="197">
        <v>0</v>
      </c>
      <c r="AO68" s="197">
        <v>0</v>
      </c>
      <c r="AP68" s="197">
        <v>0</v>
      </c>
      <c r="AQ68" s="197">
        <v>0</v>
      </c>
      <c r="AR68" s="295">
        <v>0</v>
      </c>
      <c r="AS68" s="197">
        <v>0</v>
      </c>
      <c r="AT68" s="197">
        <v>0</v>
      </c>
      <c r="AU68" s="197">
        <v>0</v>
      </c>
      <c r="AV68" s="197">
        <v>0</v>
      </c>
      <c r="AW68" s="197">
        <v>0</v>
      </c>
      <c r="AX68" s="197">
        <v>0</v>
      </c>
      <c r="AY68" s="197">
        <v>0</v>
      </c>
      <c r="AZ68" s="197">
        <v>0</v>
      </c>
      <c r="BA68" s="295">
        <v>0</v>
      </c>
      <c r="BB68" s="197">
        <v>0</v>
      </c>
      <c r="BC68" s="197">
        <v>0</v>
      </c>
      <c r="BD68" s="197">
        <v>0</v>
      </c>
      <c r="BE68" s="197">
        <v>0</v>
      </c>
      <c r="BF68" s="197">
        <v>0</v>
      </c>
      <c r="BG68" s="197">
        <v>0</v>
      </c>
      <c r="BH68" s="197">
        <v>0</v>
      </c>
      <c r="BI68" s="197">
        <v>0</v>
      </c>
    </row>
    <row r="69" spans="1:61" ht="20.25">
      <c r="A69" s="234">
        <v>56</v>
      </c>
      <c r="B69" s="235" t="s">
        <v>209</v>
      </c>
      <c r="C69" s="197"/>
      <c r="D69" s="197">
        <v>0</v>
      </c>
      <c r="E69" s="197">
        <v>0</v>
      </c>
      <c r="F69" s="197">
        <v>0</v>
      </c>
      <c r="G69" s="197">
        <v>0</v>
      </c>
      <c r="H69" s="197">
        <v>0</v>
      </c>
      <c r="I69" s="197">
        <v>0</v>
      </c>
      <c r="J69" s="197">
        <v>0</v>
      </c>
      <c r="K69" s="197">
        <v>0</v>
      </c>
      <c r="L69" s="197">
        <v>0</v>
      </c>
      <c r="M69" s="197">
        <v>0</v>
      </c>
      <c r="N69" s="358">
        <v>0</v>
      </c>
      <c r="O69" s="358">
        <v>0</v>
      </c>
      <c r="P69" s="358">
        <v>0</v>
      </c>
      <c r="Q69" s="358">
        <v>0</v>
      </c>
      <c r="R69" s="358">
        <v>0</v>
      </c>
      <c r="S69" s="358">
        <v>0</v>
      </c>
      <c r="T69" s="358">
        <v>0</v>
      </c>
      <c r="U69" s="358">
        <v>0</v>
      </c>
      <c r="V69" s="358">
        <v>0</v>
      </c>
      <c r="W69" s="388"/>
      <c r="X69" s="197"/>
      <c r="Y69" s="197"/>
      <c r="Z69" s="389">
        <v>0</v>
      </c>
      <c r="AA69" s="197"/>
      <c r="AB69" s="197"/>
      <c r="AC69" s="197"/>
      <c r="AD69" s="197"/>
      <c r="AE69" s="197"/>
      <c r="AF69" s="197"/>
      <c r="AG69" s="197"/>
      <c r="AH69" s="197"/>
      <c r="AI69" s="390">
        <v>0</v>
      </c>
      <c r="AJ69" s="197">
        <v>0</v>
      </c>
      <c r="AK69" s="197">
        <v>0</v>
      </c>
      <c r="AL69" s="197">
        <v>0</v>
      </c>
      <c r="AM69" s="197">
        <v>0</v>
      </c>
      <c r="AN69" s="197">
        <v>0</v>
      </c>
      <c r="AO69" s="197">
        <v>0</v>
      </c>
      <c r="AP69" s="197">
        <v>0</v>
      </c>
      <c r="AQ69" s="197">
        <v>0</v>
      </c>
      <c r="AR69" s="295">
        <v>0</v>
      </c>
      <c r="AS69" s="197">
        <v>0</v>
      </c>
      <c r="AT69" s="197">
        <v>0</v>
      </c>
      <c r="AU69" s="197">
        <v>0</v>
      </c>
      <c r="AV69" s="197">
        <v>0</v>
      </c>
      <c r="AW69" s="197">
        <v>0</v>
      </c>
      <c r="AX69" s="197">
        <v>0</v>
      </c>
      <c r="AY69" s="197">
        <v>0</v>
      </c>
      <c r="AZ69" s="197">
        <v>0</v>
      </c>
      <c r="BA69" s="295">
        <v>0</v>
      </c>
      <c r="BB69" s="197">
        <v>0</v>
      </c>
      <c r="BC69" s="197">
        <v>0</v>
      </c>
      <c r="BD69" s="197">
        <v>0</v>
      </c>
      <c r="BE69" s="197">
        <v>0</v>
      </c>
      <c r="BF69" s="197">
        <v>0</v>
      </c>
      <c r="BG69" s="197">
        <v>0</v>
      </c>
      <c r="BH69" s="197">
        <v>0</v>
      </c>
      <c r="BI69" s="197">
        <v>0</v>
      </c>
    </row>
    <row r="70" spans="1:61" ht="20.25">
      <c r="A70" s="234">
        <v>57</v>
      </c>
      <c r="B70" s="213" t="s">
        <v>210</v>
      </c>
      <c r="C70" s="197"/>
      <c r="D70" s="197">
        <v>0</v>
      </c>
      <c r="E70" s="197">
        <v>0</v>
      </c>
      <c r="F70" s="197">
        <v>0</v>
      </c>
      <c r="G70" s="197">
        <v>0</v>
      </c>
      <c r="H70" s="197">
        <v>0</v>
      </c>
      <c r="I70" s="197">
        <v>0</v>
      </c>
      <c r="J70" s="197">
        <v>0</v>
      </c>
      <c r="K70" s="197">
        <v>0</v>
      </c>
      <c r="L70" s="197">
        <v>0</v>
      </c>
      <c r="M70" s="197">
        <v>0</v>
      </c>
      <c r="N70" s="358">
        <v>0</v>
      </c>
      <c r="O70" s="358">
        <v>0</v>
      </c>
      <c r="P70" s="358">
        <v>0</v>
      </c>
      <c r="Q70" s="358">
        <v>0</v>
      </c>
      <c r="R70" s="358">
        <v>0</v>
      </c>
      <c r="S70" s="358">
        <v>0</v>
      </c>
      <c r="T70" s="358">
        <v>0</v>
      </c>
      <c r="U70" s="358">
        <v>0</v>
      </c>
      <c r="V70" s="358">
        <v>0</v>
      </c>
      <c r="W70" s="388"/>
      <c r="X70" s="197"/>
      <c r="Y70" s="197"/>
      <c r="Z70" s="389">
        <v>0</v>
      </c>
      <c r="AA70" s="197"/>
      <c r="AB70" s="197"/>
      <c r="AC70" s="197"/>
      <c r="AD70" s="197"/>
      <c r="AE70" s="197"/>
      <c r="AF70" s="197"/>
      <c r="AG70" s="197"/>
      <c r="AH70" s="197"/>
      <c r="AI70" s="390">
        <v>0</v>
      </c>
      <c r="AJ70" s="197">
        <v>0</v>
      </c>
      <c r="AK70" s="197">
        <v>0</v>
      </c>
      <c r="AL70" s="197">
        <v>0</v>
      </c>
      <c r="AM70" s="197">
        <v>0</v>
      </c>
      <c r="AN70" s="197">
        <v>0</v>
      </c>
      <c r="AO70" s="197">
        <v>0</v>
      </c>
      <c r="AP70" s="197">
        <v>0</v>
      </c>
      <c r="AQ70" s="197">
        <v>0</v>
      </c>
      <c r="AR70" s="295">
        <v>0</v>
      </c>
      <c r="AS70" s="197">
        <v>0</v>
      </c>
      <c r="AT70" s="197">
        <v>0</v>
      </c>
      <c r="AU70" s="197">
        <v>0</v>
      </c>
      <c r="AV70" s="197">
        <v>0</v>
      </c>
      <c r="AW70" s="197">
        <v>0</v>
      </c>
      <c r="AX70" s="197">
        <v>0</v>
      </c>
      <c r="AY70" s="197">
        <v>0</v>
      </c>
      <c r="AZ70" s="197">
        <v>0</v>
      </c>
      <c r="BA70" s="295">
        <v>0</v>
      </c>
      <c r="BB70" s="197">
        <v>0</v>
      </c>
      <c r="BC70" s="197">
        <v>0</v>
      </c>
      <c r="BD70" s="197">
        <v>0</v>
      </c>
      <c r="BE70" s="197">
        <v>0</v>
      </c>
      <c r="BF70" s="197">
        <v>0</v>
      </c>
      <c r="BG70" s="197">
        <v>0</v>
      </c>
      <c r="BH70" s="197">
        <v>0</v>
      </c>
      <c r="BI70" s="197">
        <v>0</v>
      </c>
    </row>
    <row r="71" spans="1:61" ht="20.25">
      <c r="A71" s="234">
        <v>58</v>
      </c>
      <c r="B71" s="235" t="s">
        <v>211</v>
      </c>
      <c r="C71" s="197"/>
      <c r="D71" s="197">
        <v>0</v>
      </c>
      <c r="E71" s="197">
        <v>0</v>
      </c>
      <c r="F71" s="197">
        <v>0</v>
      </c>
      <c r="G71" s="197">
        <v>0</v>
      </c>
      <c r="H71" s="197">
        <v>0</v>
      </c>
      <c r="I71" s="197">
        <v>0</v>
      </c>
      <c r="J71" s="197">
        <v>0</v>
      </c>
      <c r="K71" s="197">
        <v>0</v>
      </c>
      <c r="L71" s="197">
        <v>0</v>
      </c>
      <c r="M71" s="197">
        <v>0</v>
      </c>
      <c r="N71" s="358">
        <v>0</v>
      </c>
      <c r="O71" s="358">
        <v>0</v>
      </c>
      <c r="P71" s="358">
        <v>0</v>
      </c>
      <c r="Q71" s="358">
        <v>0</v>
      </c>
      <c r="R71" s="358">
        <v>0</v>
      </c>
      <c r="S71" s="358">
        <v>0</v>
      </c>
      <c r="T71" s="358">
        <v>0</v>
      </c>
      <c r="U71" s="358">
        <v>0</v>
      </c>
      <c r="V71" s="358">
        <v>0</v>
      </c>
      <c r="W71" s="388"/>
      <c r="X71" s="197"/>
      <c r="Y71" s="197"/>
      <c r="Z71" s="389">
        <v>0</v>
      </c>
      <c r="AA71" s="197"/>
      <c r="AB71" s="197"/>
      <c r="AC71" s="197"/>
      <c r="AD71" s="197"/>
      <c r="AE71" s="197"/>
      <c r="AF71" s="197"/>
      <c r="AG71" s="197"/>
      <c r="AH71" s="197"/>
      <c r="AI71" s="390">
        <v>0</v>
      </c>
      <c r="AJ71" s="197">
        <v>0</v>
      </c>
      <c r="AK71" s="197">
        <v>0</v>
      </c>
      <c r="AL71" s="197">
        <v>0</v>
      </c>
      <c r="AM71" s="197">
        <v>0</v>
      </c>
      <c r="AN71" s="197">
        <v>0</v>
      </c>
      <c r="AO71" s="197">
        <v>0</v>
      </c>
      <c r="AP71" s="197">
        <v>0</v>
      </c>
      <c r="AQ71" s="197">
        <v>0</v>
      </c>
      <c r="AR71" s="295">
        <v>0</v>
      </c>
      <c r="AS71" s="197">
        <v>0</v>
      </c>
      <c r="AT71" s="197">
        <v>0</v>
      </c>
      <c r="AU71" s="197">
        <v>0</v>
      </c>
      <c r="AV71" s="197">
        <v>0</v>
      </c>
      <c r="AW71" s="197">
        <v>0</v>
      </c>
      <c r="AX71" s="197">
        <v>0</v>
      </c>
      <c r="AY71" s="197">
        <v>0</v>
      </c>
      <c r="AZ71" s="197">
        <v>0</v>
      </c>
      <c r="BA71" s="295">
        <v>0</v>
      </c>
      <c r="BB71" s="197">
        <v>0</v>
      </c>
      <c r="BC71" s="197">
        <v>0</v>
      </c>
      <c r="BD71" s="197">
        <v>0</v>
      </c>
      <c r="BE71" s="197">
        <v>0</v>
      </c>
      <c r="BF71" s="197">
        <v>0</v>
      </c>
      <c r="BG71" s="197">
        <v>0</v>
      </c>
      <c r="BH71" s="197">
        <v>0</v>
      </c>
      <c r="BI71" s="197">
        <v>0</v>
      </c>
    </row>
    <row r="72" spans="1:61" ht="20.25">
      <c r="A72" s="234">
        <v>59</v>
      </c>
      <c r="B72" s="241" t="s">
        <v>212</v>
      </c>
      <c r="C72" s="197"/>
      <c r="D72" s="197">
        <v>0</v>
      </c>
      <c r="E72" s="197">
        <v>0</v>
      </c>
      <c r="F72" s="197">
        <v>0</v>
      </c>
      <c r="G72" s="197">
        <v>0</v>
      </c>
      <c r="H72" s="197">
        <v>0</v>
      </c>
      <c r="I72" s="197">
        <v>0</v>
      </c>
      <c r="J72" s="197">
        <v>0</v>
      </c>
      <c r="K72" s="197">
        <v>0</v>
      </c>
      <c r="L72" s="197">
        <v>0</v>
      </c>
      <c r="M72" s="197">
        <v>0</v>
      </c>
      <c r="N72" s="358">
        <v>0</v>
      </c>
      <c r="O72" s="358">
        <v>0</v>
      </c>
      <c r="P72" s="358">
        <v>0</v>
      </c>
      <c r="Q72" s="358">
        <v>0</v>
      </c>
      <c r="R72" s="358">
        <v>0</v>
      </c>
      <c r="S72" s="358">
        <v>0</v>
      </c>
      <c r="T72" s="358">
        <v>0</v>
      </c>
      <c r="U72" s="358">
        <v>0</v>
      </c>
      <c r="V72" s="358">
        <v>0</v>
      </c>
      <c r="W72" s="388"/>
      <c r="X72" s="197"/>
      <c r="Y72" s="197"/>
      <c r="Z72" s="389">
        <v>0</v>
      </c>
      <c r="AA72" s="197"/>
      <c r="AB72" s="197"/>
      <c r="AC72" s="197"/>
      <c r="AD72" s="197"/>
      <c r="AE72" s="197"/>
      <c r="AF72" s="197"/>
      <c r="AG72" s="197"/>
      <c r="AH72" s="197"/>
      <c r="AI72" s="390">
        <v>0</v>
      </c>
      <c r="AJ72" s="197">
        <v>0</v>
      </c>
      <c r="AK72" s="197">
        <v>0</v>
      </c>
      <c r="AL72" s="197">
        <v>0</v>
      </c>
      <c r="AM72" s="197">
        <v>0</v>
      </c>
      <c r="AN72" s="197">
        <v>0</v>
      </c>
      <c r="AO72" s="197">
        <v>0</v>
      </c>
      <c r="AP72" s="197">
        <v>0</v>
      </c>
      <c r="AQ72" s="197">
        <v>0</v>
      </c>
      <c r="AR72" s="295">
        <v>0</v>
      </c>
      <c r="AS72" s="197">
        <v>0</v>
      </c>
      <c r="AT72" s="197">
        <v>0</v>
      </c>
      <c r="AU72" s="197">
        <v>0</v>
      </c>
      <c r="AV72" s="197">
        <v>0</v>
      </c>
      <c r="AW72" s="197">
        <v>0</v>
      </c>
      <c r="AX72" s="197">
        <v>0</v>
      </c>
      <c r="AY72" s="197">
        <v>0</v>
      </c>
      <c r="AZ72" s="197">
        <v>0</v>
      </c>
      <c r="BA72" s="295">
        <v>0</v>
      </c>
      <c r="BB72" s="197">
        <v>0</v>
      </c>
      <c r="BC72" s="197">
        <v>0</v>
      </c>
      <c r="BD72" s="197">
        <v>0</v>
      </c>
      <c r="BE72" s="197">
        <v>0</v>
      </c>
      <c r="BF72" s="197">
        <v>0</v>
      </c>
      <c r="BG72" s="197">
        <v>0</v>
      </c>
      <c r="BH72" s="197">
        <v>0</v>
      </c>
      <c r="BI72" s="197">
        <v>0</v>
      </c>
    </row>
    <row r="73" spans="1:61" ht="20.25">
      <c r="A73" s="234">
        <v>60</v>
      </c>
      <c r="B73" s="235" t="s">
        <v>213</v>
      </c>
      <c r="C73" s="197"/>
      <c r="D73" s="197">
        <v>0</v>
      </c>
      <c r="E73" s="197">
        <v>0</v>
      </c>
      <c r="F73" s="197">
        <v>0</v>
      </c>
      <c r="G73" s="197">
        <v>0</v>
      </c>
      <c r="H73" s="197">
        <v>0</v>
      </c>
      <c r="I73" s="197">
        <v>0</v>
      </c>
      <c r="J73" s="197">
        <v>0</v>
      </c>
      <c r="K73" s="197">
        <v>0</v>
      </c>
      <c r="L73" s="197">
        <v>0</v>
      </c>
      <c r="M73" s="197">
        <v>0</v>
      </c>
      <c r="N73" s="358">
        <v>0</v>
      </c>
      <c r="O73" s="358">
        <v>0</v>
      </c>
      <c r="P73" s="358">
        <v>0</v>
      </c>
      <c r="Q73" s="358">
        <v>0</v>
      </c>
      <c r="R73" s="358">
        <v>0</v>
      </c>
      <c r="S73" s="358">
        <v>0</v>
      </c>
      <c r="T73" s="358">
        <v>0</v>
      </c>
      <c r="U73" s="358">
        <v>0</v>
      </c>
      <c r="V73" s="358">
        <v>0</v>
      </c>
      <c r="W73" s="388"/>
      <c r="X73" s="197"/>
      <c r="Y73" s="197"/>
      <c r="Z73" s="389">
        <v>0</v>
      </c>
      <c r="AA73" s="197"/>
      <c r="AB73" s="197"/>
      <c r="AC73" s="197"/>
      <c r="AD73" s="197"/>
      <c r="AE73" s="197"/>
      <c r="AF73" s="197"/>
      <c r="AG73" s="197"/>
      <c r="AH73" s="197"/>
      <c r="AI73" s="390">
        <v>0</v>
      </c>
      <c r="AJ73" s="197">
        <v>0</v>
      </c>
      <c r="AK73" s="197">
        <v>0</v>
      </c>
      <c r="AL73" s="197">
        <v>0</v>
      </c>
      <c r="AM73" s="197">
        <v>0</v>
      </c>
      <c r="AN73" s="197">
        <v>0</v>
      </c>
      <c r="AO73" s="197">
        <v>0</v>
      </c>
      <c r="AP73" s="197">
        <v>0</v>
      </c>
      <c r="AQ73" s="197">
        <v>0</v>
      </c>
      <c r="AR73" s="295">
        <v>0</v>
      </c>
      <c r="AS73" s="197">
        <v>0</v>
      </c>
      <c r="AT73" s="197">
        <v>0</v>
      </c>
      <c r="AU73" s="197">
        <v>0</v>
      </c>
      <c r="AV73" s="197">
        <v>0</v>
      </c>
      <c r="AW73" s="197">
        <v>0</v>
      </c>
      <c r="AX73" s="197">
        <v>0</v>
      </c>
      <c r="AY73" s="197">
        <v>0</v>
      </c>
      <c r="AZ73" s="197">
        <v>0</v>
      </c>
      <c r="BA73" s="295">
        <v>0</v>
      </c>
      <c r="BB73" s="197">
        <v>0</v>
      </c>
      <c r="BC73" s="197">
        <v>0</v>
      </c>
      <c r="BD73" s="197">
        <v>0</v>
      </c>
      <c r="BE73" s="197">
        <v>0</v>
      </c>
      <c r="BF73" s="197">
        <v>0</v>
      </c>
      <c r="BG73" s="197">
        <v>0</v>
      </c>
      <c r="BH73" s="197">
        <v>0</v>
      </c>
      <c r="BI73" s="197">
        <v>0</v>
      </c>
    </row>
    <row r="74" spans="1:61" ht="20.25">
      <c r="A74" s="234">
        <v>61</v>
      </c>
      <c r="B74" s="235" t="s">
        <v>214</v>
      </c>
      <c r="C74" s="197"/>
      <c r="D74" s="197">
        <v>0</v>
      </c>
      <c r="E74" s="197">
        <v>0</v>
      </c>
      <c r="F74" s="197">
        <v>0</v>
      </c>
      <c r="G74" s="197">
        <v>0</v>
      </c>
      <c r="H74" s="197">
        <v>0</v>
      </c>
      <c r="I74" s="197">
        <v>0</v>
      </c>
      <c r="J74" s="197">
        <v>0</v>
      </c>
      <c r="K74" s="197">
        <v>0</v>
      </c>
      <c r="L74" s="197">
        <v>0</v>
      </c>
      <c r="M74" s="197">
        <v>0</v>
      </c>
      <c r="N74" s="358">
        <v>0</v>
      </c>
      <c r="O74" s="358">
        <v>0</v>
      </c>
      <c r="P74" s="358">
        <v>0</v>
      </c>
      <c r="Q74" s="358">
        <v>0</v>
      </c>
      <c r="R74" s="358">
        <v>0</v>
      </c>
      <c r="S74" s="358">
        <v>0</v>
      </c>
      <c r="T74" s="358">
        <v>0</v>
      </c>
      <c r="U74" s="358">
        <v>0</v>
      </c>
      <c r="V74" s="358">
        <v>0</v>
      </c>
      <c r="W74" s="388"/>
      <c r="X74" s="197"/>
      <c r="Y74" s="197"/>
      <c r="Z74" s="389">
        <v>0</v>
      </c>
      <c r="AA74" s="197"/>
      <c r="AB74" s="197"/>
      <c r="AC74" s="197"/>
      <c r="AD74" s="197"/>
      <c r="AE74" s="197"/>
      <c r="AF74" s="197"/>
      <c r="AG74" s="197"/>
      <c r="AH74" s="197"/>
      <c r="AI74" s="390">
        <v>0</v>
      </c>
      <c r="AJ74" s="197">
        <v>0</v>
      </c>
      <c r="AK74" s="197">
        <v>0</v>
      </c>
      <c r="AL74" s="197">
        <v>0</v>
      </c>
      <c r="AM74" s="197">
        <v>0</v>
      </c>
      <c r="AN74" s="197">
        <v>0</v>
      </c>
      <c r="AO74" s="197">
        <v>0</v>
      </c>
      <c r="AP74" s="197">
        <v>0</v>
      </c>
      <c r="AQ74" s="197">
        <v>0</v>
      </c>
      <c r="AR74" s="295">
        <v>0</v>
      </c>
      <c r="AS74" s="197">
        <v>0</v>
      </c>
      <c r="AT74" s="197">
        <v>0</v>
      </c>
      <c r="AU74" s="197">
        <v>0</v>
      </c>
      <c r="AV74" s="197">
        <v>0</v>
      </c>
      <c r="AW74" s="197">
        <v>0</v>
      </c>
      <c r="AX74" s="197">
        <v>0</v>
      </c>
      <c r="AY74" s="197">
        <v>0</v>
      </c>
      <c r="AZ74" s="197">
        <v>0</v>
      </c>
      <c r="BA74" s="295">
        <v>0</v>
      </c>
      <c r="BB74" s="197">
        <v>0</v>
      </c>
      <c r="BC74" s="197">
        <v>0</v>
      </c>
      <c r="BD74" s="197">
        <v>0</v>
      </c>
      <c r="BE74" s="197">
        <v>0</v>
      </c>
      <c r="BF74" s="197">
        <v>0</v>
      </c>
      <c r="BG74" s="197">
        <v>0</v>
      </c>
      <c r="BH74" s="197">
        <v>0</v>
      </c>
      <c r="BI74" s="197">
        <v>0</v>
      </c>
    </row>
    <row r="75" spans="1:61" ht="20.25">
      <c r="A75" s="234">
        <v>62</v>
      </c>
      <c r="B75" s="233" t="s">
        <v>215</v>
      </c>
      <c r="C75" s="197"/>
      <c r="D75" s="197">
        <v>0</v>
      </c>
      <c r="E75" s="197">
        <v>0</v>
      </c>
      <c r="F75" s="197">
        <v>0</v>
      </c>
      <c r="G75" s="197">
        <v>0</v>
      </c>
      <c r="H75" s="197">
        <v>0</v>
      </c>
      <c r="I75" s="197">
        <v>0</v>
      </c>
      <c r="J75" s="197">
        <v>0</v>
      </c>
      <c r="K75" s="197">
        <v>0</v>
      </c>
      <c r="L75" s="197">
        <v>0</v>
      </c>
      <c r="M75" s="197">
        <v>0</v>
      </c>
      <c r="N75" s="358">
        <v>0</v>
      </c>
      <c r="O75" s="358">
        <v>0</v>
      </c>
      <c r="P75" s="358">
        <v>0</v>
      </c>
      <c r="Q75" s="358">
        <v>0</v>
      </c>
      <c r="R75" s="358">
        <v>0</v>
      </c>
      <c r="S75" s="358">
        <v>0</v>
      </c>
      <c r="T75" s="358">
        <v>0</v>
      </c>
      <c r="U75" s="358">
        <v>0</v>
      </c>
      <c r="V75" s="358">
        <v>0</v>
      </c>
      <c r="W75" s="388"/>
      <c r="X75" s="197"/>
      <c r="Y75" s="197"/>
      <c r="Z75" s="389">
        <v>0</v>
      </c>
      <c r="AA75" s="197"/>
      <c r="AB75" s="197"/>
      <c r="AC75" s="197"/>
      <c r="AD75" s="197"/>
      <c r="AE75" s="197"/>
      <c r="AF75" s="197"/>
      <c r="AG75" s="197"/>
      <c r="AH75" s="197"/>
      <c r="AI75" s="390">
        <v>0</v>
      </c>
      <c r="AJ75" s="197">
        <v>0</v>
      </c>
      <c r="AK75" s="197">
        <v>0</v>
      </c>
      <c r="AL75" s="197">
        <v>0</v>
      </c>
      <c r="AM75" s="197">
        <v>0</v>
      </c>
      <c r="AN75" s="197">
        <v>0</v>
      </c>
      <c r="AO75" s="197">
        <v>0</v>
      </c>
      <c r="AP75" s="197">
        <v>0</v>
      </c>
      <c r="AQ75" s="197">
        <v>0</v>
      </c>
      <c r="AR75" s="295">
        <v>0</v>
      </c>
      <c r="AS75" s="197">
        <v>0</v>
      </c>
      <c r="AT75" s="197">
        <v>0</v>
      </c>
      <c r="AU75" s="197">
        <v>0</v>
      </c>
      <c r="AV75" s="197">
        <v>0</v>
      </c>
      <c r="AW75" s="197">
        <v>0</v>
      </c>
      <c r="AX75" s="197">
        <v>0</v>
      </c>
      <c r="AY75" s="197">
        <v>0</v>
      </c>
      <c r="AZ75" s="197">
        <v>0</v>
      </c>
      <c r="BA75" s="295">
        <v>0</v>
      </c>
      <c r="BB75" s="197">
        <v>0</v>
      </c>
      <c r="BC75" s="197">
        <v>0</v>
      </c>
      <c r="BD75" s="197">
        <v>0</v>
      </c>
      <c r="BE75" s="197">
        <v>0</v>
      </c>
      <c r="BF75" s="197">
        <v>0</v>
      </c>
      <c r="BG75" s="197">
        <v>0</v>
      </c>
      <c r="BH75" s="197">
        <v>0</v>
      </c>
      <c r="BI75" s="197">
        <v>0</v>
      </c>
    </row>
    <row r="76" spans="1:61" ht="20.25">
      <c r="A76" s="234">
        <v>63</v>
      </c>
      <c r="B76" s="233" t="s">
        <v>216</v>
      </c>
      <c r="C76" s="197"/>
      <c r="D76" s="197">
        <v>0</v>
      </c>
      <c r="E76" s="197">
        <v>0</v>
      </c>
      <c r="F76" s="197">
        <v>0</v>
      </c>
      <c r="G76" s="197">
        <v>0</v>
      </c>
      <c r="H76" s="197">
        <v>0</v>
      </c>
      <c r="I76" s="197">
        <v>0</v>
      </c>
      <c r="J76" s="197">
        <v>0</v>
      </c>
      <c r="K76" s="197">
        <v>0</v>
      </c>
      <c r="L76" s="197">
        <v>0</v>
      </c>
      <c r="M76" s="197">
        <v>0</v>
      </c>
      <c r="N76" s="358">
        <v>0</v>
      </c>
      <c r="O76" s="358">
        <v>0</v>
      </c>
      <c r="P76" s="358">
        <v>0</v>
      </c>
      <c r="Q76" s="358">
        <v>0</v>
      </c>
      <c r="R76" s="358">
        <v>0</v>
      </c>
      <c r="S76" s="358">
        <v>0</v>
      </c>
      <c r="T76" s="358">
        <v>0</v>
      </c>
      <c r="U76" s="358">
        <v>0</v>
      </c>
      <c r="V76" s="358">
        <v>0</v>
      </c>
      <c r="W76" s="388"/>
      <c r="X76" s="197"/>
      <c r="Y76" s="197"/>
      <c r="Z76" s="389">
        <v>0</v>
      </c>
      <c r="AA76" s="197"/>
      <c r="AB76" s="197"/>
      <c r="AC76" s="197"/>
      <c r="AD76" s="197"/>
      <c r="AE76" s="197"/>
      <c r="AF76" s="197"/>
      <c r="AG76" s="197"/>
      <c r="AH76" s="197"/>
      <c r="AI76" s="390">
        <v>0</v>
      </c>
      <c r="AJ76" s="197">
        <v>0</v>
      </c>
      <c r="AK76" s="197">
        <v>0</v>
      </c>
      <c r="AL76" s="197">
        <v>0</v>
      </c>
      <c r="AM76" s="197">
        <v>0</v>
      </c>
      <c r="AN76" s="197">
        <v>0</v>
      </c>
      <c r="AO76" s="197">
        <v>0</v>
      </c>
      <c r="AP76" s="197">
        <v>0</v>
      </c>
      <c r="AQ76" s="197">
        <v>0</v>
      </c>
      <c r="AR76" s="295">
        <v>0</v>
      </c>
      <c r="AS76" s="197">
        <v>0</v>
      </c>
      <c r="AT76" s="197">
        <v>0</v>
      </c>
      <c r="AU76" s="197">
        <v>0</v>
      </c>
      <c r="AV76" s="197">
        <v>0</v>
      </c>
      <c r="AW76" s="197">
        <v>0</v>
      </c>
      <c r="AX76" s="197">
        <v>0</v>
      </c>
      <c r="AY76" s="197">
        <v>0</v>
      </c>
      <c r="AZ76" s="197">
        <v>0</v>
      </c>
      <c r="BA76" s="295">
        <v>0</v>
      </c>
      <c r="BB76" s="197">
        <v>0</v>
      </c>
      <c r="BC76" s="197">
        <v>0</v>
      </c>
      <c r="BD76" s="197">
        <v>0</v>
      </c>
      <c r="BE76" s="197">
        <v>0</v>
      </c>
      <c r="BF76" s="197">
        <v>0</v>
      </c>
      <c r="BG76" s="197">
        <v>0</v>
      </c>
      <c r="BH76" s="197">
        <v>0</v>
      </c>
      <c r="BI76" s="197">
        <v>0</v>
      </c>
    </row>
    <row r="77" spans="1:61" ht="20.25">
      <c r="A77" s="234">
        <v>64</v>
      </c>
      <c r="B77" s="233" t="s">
        <v>217</v>
      </c>
      <c r="C77" s="197"/>
      <c r="D77" s="197">
        <v>0</v>
      </c>
      <c r="E77" s="197">
        <v>0</v>
      </c>
      <c r="F77" s="197">
        <v>0</v>
      </c>
      <c r="G77" s="197">
        <v>0</v>
      </c>
      <c r="H77" s="197">
        <v>0</v>
      </c>
      <c r="I77" s="197">
        <v>0</v>
      </c>
      <c r="J77" s="197">
        <v>0</v>
      </c>
      <c r="K77" s="197">
        <v>0</v>
      </c>
      <c r="L77" s="197">
        <v>0</v>
      </c>
      <c r="M77" s="197">
        <v>0</v>
      </c>
      <c r="N77" s="358">
        <v>0</v>
      </c>
      <c r="O77" s="358">
        <v>0</v>
      </c>
      <c r="P77" s="358">
        <v>0</v>
      </c>
      <c r="Q77" s="358">
        <v>0</v>
      </c>
      <c r="R77" s="358">
        <v>0</v>
      </c>
      <c r="S77" s="358">
        <v>0</v>
      </c>
      <c r="T77" s="358">
        <v>0</v>
      </c>
      <c r="U77" s="358">
        <v>0</v>
      </c>
      <c r="V77" s="358">
        <v>0</v>
      </c>
      <c r="W77" s="388"/>
      <c r="X77" s="197"/>
      <c r="Y77" s="197"/>
      <c r="Z77" s="389">
        <v>0</v>
      </c>
      <c r="AA77" s="197"/>
      <c r="AB77" s="197"/>
      <c r="AC77" s="197"/>
      <c r="AD77" s="197"/>
      <c r="AE77" s="197"/>
      <c r="AF77" s="197"/>
      <c r="AG77" s="197"/>
      <c r="AH77" s="197"/>
      <c r="AI77" s="390">
        <v>0</v>
      </c>
      <c r="AJ77" s="197">
        <v>0</v>
      </c>
      <c r="AK77" s="197">
        <v>0</v>
      </c>
      <c r="AL77" s="197">
        <v>0</v>
      </c>
      <c r="AM77" s="197">
        <v>0</v>
      </c>
      <c r="AN77" s="197">
        <v>0</v>
      </c>
      <c r="AO77" s="197">
        <v>0</v>
      </c>
      <c r="AP77" s="197">
        <v>0</v>
      </c>
      <c r="AQ77" s="197">
        <v>0</v>
      </c>
      <c r="AR77" s="295">
        <v>0</v>
      </c>
      <c r="AS77" s="197">
        <v>0</v>
      </c>
      <c r="AT77" s="197">
        <v>0</v>
      </c>
      <c r="AU77" s="197">
        <v>0</v>
      </c>
      <c r="AV77" s="197">
        <v>0</v>
      </c>
      <c r="AW77" s="197">
        <v>0</v>
      </c>
      <c r="AX77" s="197">
        <v>0</v>
      </c>
      <c r="AY77" s="197">
        <v>0</v>
      </c>
      <c r="AZ77" s="197">
        <v>0</v>
      </c>
      <c r="BA77" s="295">
        <v>0</v>
      </c>
      <c r="BB77" s="197">
        <v>0</v>
      </c>
      <c r="BC77" s="197">
        <v>0</v>
      </c>
      <c r="BD77" s="197">
        <v>0</v>
      </c>
      <c r="BE77" s="197">
        <v>0</v>
      </c>
      <c r="BF77" s="197">
        <v>0</v>
      </c>
      <c r="BG77" s="197">
        <v>0</v>
      </c>
      <c r="BH77" s="197">
        <v>0</v>
      </c>
      <c r="BI77" s="197">
        <v>0</v>
      </c>
    </row>
    <row r="78" spans="1:61" ht="20.25">
      <c r="A78" s="234">
        <v>65</v>
      </c>
      <c r="B78" s="233" t="s">
        <v>218</v>
      </c>
      <c r="C78" s="197"/>
      <c r="D78" s="197">
        <v>0</v>
      </c>
      <c r="E78" s="197">
        <v>0</v>
      </c>
      <c r="F78" s="197">
        <v>0</v>
      </c>
      <c r="G78" s="197">
        <v>0</v>
      </c>
      <c r="H78" s="197">
        <v>0</v>
      </c>
      <c r="I78" s="197">
        <v>0</v>
      </c>
      <c r="J78" s="197">
        <v>0</v>
      </c>
      <c r="K78" s="197">
        <v>0</v>
      </c>
      <c r="L78" s="197">
        <v>0</v>
      </c>
      <c r="M78" s="197">
        <v>0</v>
      </c>
      <c r="N78" s="358">
        <v>0</v>
      </c>
      <c r="O78" s="358">
        <v>0</v>
      </c>
      <c r="P78" s="358">
        <v>0</v>
      </c>
      <c r="Q78" s="358">
        <v>0</v>
      </c>
      <c r="R78" s="358">
        <v>0</v>
      </c>
      <c r="S78" s="358">
        <v>0</v>
      </c>
      <c r="T78" s="358">
        <v>0</v>
      </c>
      <c r="U78" s="358">
        <v>0</v>
      </c>
      <c r="V78" s="358">
        <v>0</v>
      </c>
      <c r="W78" s="388"/>
      <c r="X78" s="197"/>
      <c r="Y78" s="197"/>
      <c r="Z78" s="389">
        <v>0</v>
      </c>
      <c r="AA78" s="197"/>
      <c r="AB78" s="197"/>
      <c r="AC78" s="197"/>
      <c r="AD78" s="197"/>
      <c r="AE78" s="197"/>
      <c r="AF78" s="197"/>
      <c r="AG78" s="197"/>
      <c r="AH78" s="197"/>
      <c r="AI78" s="390">
        <v>0</v>
      </c>
      <c r="AJ78" s="197">
        <v>0</v>
      </c>
      <c r="AK78" s="197">
        <v>0</v>
      </c>
      <c r="AL78" s="197">
        <v>0</v>
      </c>
      <c r="AM78" s="197">
        <v>0</v>
      </c>
      <c r="AN78" s="197">
        <v>0</v>
      </c>
      <c r="AO78" s="197">
        <v>0</v>
      </c>
      <c r="AP78" s="197">
        <v>0</v>
      </c>
      <c r="AQ78" s="197">
        <v>0</v>
      </c>
      <c r="AR78" s="295">
        <v>0</v>
      </c>
      <c r="AS78" s="197">
        <v>0</v>
      </c>
      <c r="AT78" s="197">
        <v>0</v>
      </c>
      <c r="AU78" s="197">
        <v>0</v>
      </c>
      <c r="AV78" s="197">
        <v>0</v>
      </c>
      <c r="AW78" s="197">
        <v>0</v>
      </c>
      <c r="AX78" s="197">
        <v>0</v>
      </c>
      <c r="AY78" s="197">
        <v>0</v>
      </c>
      <c r="AZ78" s="197">
        <v>0</v>
      </c>
      <c r="BA78" s="295">
        <v>0</v>
      </c>
      <c r="BB78" s="197">
        <v>0</v>
      </c>
      <c r="BC78" s="197">
        <v>0</v>
      </c>
      <c r="BD78" s="197">
        <v>0</v>
      </c>
      <c r="BE78" s="197">
        <v>0</v>
      </c>
      <c r="BF78" s="197">
        <v>0</v>
      </c>
      <c r="BG78" s="197">
        <v>0</v>
      </c>
      <c r="BH78" s="197">
        <v>0</v>
      </c>
      <c r="BI78" s="197">
        <v>0</v>
      </c>
    </row>
    <row r="79" spans="1:61" ht="20.25">
      <c r="A79" s="234">
        <v>66</v>
      </c>
      <c r="B79" s="233" t="s">
        <v>219</v>
      </c>
      <c r="C79" s="197"/>
      <c r="D79" s="197">
        <v>0</v>
      </c>
      <c r="E79" s="197">
        <v>0</v>
      </c>
      <c r="F79" s="197">
        <v>0</v>
      </c>
      <c r="G79" s="197">
        <v>0</v>
      </c>
      <c r="H79" s="197">
        <v>0</v>
      </c>
      <c r="I79" s="197">
        <v>0</v>
      </c>
      <c r="J79" s="197">
        <v>0</v>
      </c>
      <c r="K79" s="197">
        <v>0</v>
      </c>
      <c r="L79" s="197">
        <v>0</v>
      </c>
      <c r="M79" s="197">
        <v>0</v>
      </c>
      <c r="N79" s="358">
        <v>0</v>
      </c>
      <c r="O79" s="358">
        <v>0</v>
      </c>
      <c r="P79" s="358">
        <v>0</v>
      </c>
      <c r="Q79" s="358">
        <v>0</v>
      </c>
      <c r="R79" s="358">
        <v>0</v>
      </c>
      <c r="S79" s="358">
        <v>0</v>
      </c>
      <c r="T79" s="358">
        <v>0</v>
      </c>
      <c r="U79" s="358">
        <v>0</v>
      </c>
      <c r="V79" s="358">
        <v>0</v>
      </c>
      <c r="W79" s="388"/>
      <c r="X79" s="197"/>
      <c r="Y79" s="197"/>
      <c r="Z79" s="389">
        <v>0</v>
      </c>
      <c r="AA79" s="197"/>
      <c r="AB79" s="197"/>
      <c r="AC79" s="197"/>
      <c r="AD79" s="197"/>
      <c r="AE79" s="197"/>
      <c r="AF79" s="197"/>
      <c r="AG79" s="197"/>
      <c r="AH79" s="197"/>
      <c r="AI79" s="390">
        <v>0</v>
      </c>
      <c r="AJ79" s="197">
        <v>0</v>
      </c>
      <c r="AK79" s="197">
        <v>0</v>
      </c>
      <c r="AL79" s="197">
        <v>0</v>
      </c>
      <c r="AM79" s="197">
        <v>0</v>
      </c>
      <c r="AN79" s="197">
        <v>0</v>
      </c>
      <c r="AO79" s="197">
        <v>0</v>
      </c>
      <c r="AP79" s="197">
        <v>0</v>
      </c>
      <c r="AQ79" s="197">
        <v>0</v>
      </c>
      <c r="AR79" s="295">
        <v>0</v>
      </c>
      <c r="AS79" s="197">
        <v>0</v>
      </c>
      <c r="AT79" s="197">
        <v>0</v>
      </c>
      <c r="AU79" s="197">
        <v>0</v>
      </c>
      <c r="AV79" s="197">
        <v>0</v>
      </c>
      <c r="AW79" s="197">
        <v>0</v>
      </c>
      <c r="AX79" s="197">
        <v>0</v>
      </c>
      <c r="AY79" s="197">
        <v>0</v>
      </c>
      <c r="AZ79" s="197">
        <v>0</v>
      </c>
      <c r="BA79" s="295">
        <v>0</v>
      </c>
      <c r="BB79" s="197">
        <v>0</v>
      </c>
      <c r="BC79" s="197">
        <v>0</v>
      </c>
      <c r="BD79" s="197">
        <v>0</v>
      </c>
      <c r="BE79" s="197">
        <v>0</v>
      </c>
      <c r="BF79" s="197">
        <v>0</v>
      </c>
      <c r="BG79" s="197">
        <v>0</v>
      </c>
      <c r="BH79" s="197">
        <v>0</v>
      </c>
      <c r="BI79" s="197">
        <v>0</v>
      </c>
    </row>
    <row r="80" spans="1:61" ht="20.25">
      <c r="A80" s="234">
        <v>67</v>
      </c>
      <c r="B80" s="233" t="s">
        <v>220</v>
      </c>
      <c r="C80" s="197"/>
      <c r="D80" s="197">
        <v>0</v>
      </c>
      <c r="E80" s="197">
        <v>0</v>
      </c>
      <c r="F80" s="197">
        <v>0</v>
      </c>
      <c r="G80" s="197">
        <v>0</v>
      </c>
      <c r="H80" s="197">
        <v>0</v>
      </c>
      <c r="I80" s="197">
        <v>0</v>
      </c>
      <c r="J80" s="197">
        <v>0</v>
      </c>
      <c r="K80" s="197">
        <v>0</v>
      </c>
      <c r="L80" s="197">
        <v>0</v>
      </c>
      <c r="M80" s="197">
        <v>0</v>
      </c>
      <c r="N80" s="358">
        <v>0</v>
      </c>
      <c r="O80" s="358">
        <v>0</v>
      </c>
      <c r="P80" s="358">
        <v>0</v>
      </c>
      <c r="Q80" s="358">
        <v>0</v>
      </c>
      <c r="R80" s="358">
        <v>0</v>
      </c>
      <c r="S80" s="358">
        <v>0</v>
      </c>
      <c r="T80" s="358">
        <v>0</v>
      </c>
      <c r="U80" s="358">
        <v>0</v>
      </c>
      <c r="V80" s="358">
        <v>0</v>
      </c>
      <c r="W80" s="388"/>
      <c r="X80" s="197"/>
      <c r="Y80" s="197"/>
      <c r="Z80" s="389">
        <v>0</v>
      </c>
      <c r="AA80" s="197"/>
      <c r="AB80" s="197"/>
      <c r="AC80" s="197"/>
      <c r="AD80" s="197"/>
      <c r="AE80" s="197"/>
      <c r="AF80" s="197"/>
      <c r="AG80" s="197"/>
      <c r="AH80" s="197"/>
      <c r="AI80" s="390">
        <v>0</v>
      </c>
      <c r="AJ80" s="197">
        <v>0</v>
      </c>
      <c r="AK80" s="197">
        <v>0</v>
      </c>
      <c r="AL80" s="197">
        <v>0</v>
      </c>
      <c r="AM80" s="197">
        <v>0</v>
      </c>
      <c r="AN80" s="197">
        <v>0</v>
      </c>
      <c r="AO80" s="197">
        <v>0</v>
      </c>
      <c r="AP80" s="197">
        <v>0</v>
      </c>
      <c r="AQ80" s="197">
        <v>0</v>
      </c>
      <c r="AR80" s="295">
        <v>0</v>
      </c>
      <c r="AS80" s="197">
        <v>0</v>
      </c>
      <c r="AT80" s="197">
        <v>0</v>
      </c>
      <c r="AU80" s="197">
        <v>0</v>
      </c>
      <c r="AV80" s="197">
        <v>0</v>
      </c>
      <c r="AW80" s="197">
        <v>0</v>
      </c>
      <c r="AX80" s="197">
        <v>0</v>
      </c>
      <c r="AY80" s="197">
        <v>0</v>
      </c>
      <c r="AZ80" s="197">
        <v>0</v>
      </c>
      <c r="BA80" s="295">
        <v>0</v>
      </c>
      <c r="BB80" s="197">
        <v>0</v>
      </c>
      <c r="BC80" s="197">
        <v>0</v>
      </c>
      <c r="BD80" s="197">
        <v>0</v>
      </c>
      <c r="BE80" s="197">
        <v>0</v>
      </c>
      <c r="BF80" s="197">
        <v>0</v>
      </c>
      <c r="BG80" s="197">
        <v>0</v>
      </c>
      <c r="BH80" s="197">
        <v>0</v>
      </c>
      <c r="BI80" s="197">
        <v>0</v>
      </c>
    </row>
    <row r="81" spans="1:61" ht="20.25">
      <c r="A81" s="234">
        <v>68</v>
      </c>
      <c r="B81" s="233" t="s">
        <v>221</v>
      </c>
      <c r="C81" s="197"/>
      <c r="D81" s="197">
        <v>0</v>
      </c>
      <c r="E81" s="197">
        <v>0</v>
      </c>
      <c r="F81" s="197">
        <v>0</v>
      </c>
      <c r="G81" s="197">
        <v>0</v>
      </c>
      <c r="H81" s="197">
        <v>0</v>
      </c>
      <c r="I81" s="197">
        <v>0</v>
      </c>
      <c r="J81" s="197">
        <v>0</v>
      </c>
      <c r="K81" s="197">
        <v>0</v>
      </c>
      <c r="L81" s="197">
        <v>0</v>
      </c>
      <c r="M81" s="197">
        <v>0</v>
      </c>
      <c r="N81" s="358">
        <v>0</v>
      </c>
      <c r="O81" s="358">
        <v>0</v>
      </c>
      <c r="P81" s="358">
        <v>0</v>
      </c>
      <c r="Q81" s="358">
        <v>0</v>
      </c>
      <c r="R81" s="358">
        <v>0</v>
      </c>
      <c r="S81" s="358">
        <v>0</v>
      </c>
      <c r="T81" s="358">
        <v>0</v>
      </c>
      <c r="U81" s="358">
        <v>0</v>
      </c>
      <c r="V81" s="358">
        <v>0</v>
      </c>
      <c r="W81" s="388"/>
      <c r="X81" s="197"/>
      <c r="Y81" s="197"/>
      <c r="Z81" s="389">
        <v>0</v>
      </c>
      <c r="AA81" s="197"/>
      <c r="AB81" s="197"/>
      <c r="AC81" s="197"/>
      <c r="AD81" s="197"/>
      <c r="AE81" s="197"/>
      <c r="AF81" s="197"/>
      <c r="AG81" s="197"/>
      <c r="AH81" s="197"/>
      <c r="AI81" s="390">
        <v>0</v>
      </c>
      <c r="AJ81" s="197">
        <v>0</v>
      </c>
      <c r="AK81" s="197">
        <v>0</v>
      </c>
      <c r="AL81" s="197">
        <v>0</v>
      </c>
      <c r="AM81" s="197">
        <v>0</v>
      </c>
      <c r="AN81" s="197">
        <v>0</v>
      </c>
      <c r="AO81" s="197">
        <v>0</v>
      </c>
      <c r="AP81" s="197">
        <v>0</v>
      </c>
      <c r="AQ81" s="197">
        <v>0</v>
      </c>
      <c r="AR81" s="295">
        <v>0</v>
      </c>
      <c r="AS81" s="197">
        <v>0</v>
      </c>
      <c r="AT81" s="197">
        <v>0</v>
      </c>
      <c r="AU81" s="197">
        <v>0</v>
      </c>
      <c r="AV81" s="197">
        <v>0</v>
      </c>
      <c r="AW81" s="197">
        <v>0</v>
      </c>
      <c r="AX81" s="197">
        <v>0</v>
      </c>
      <c r="AY81" s="197">
        <v>0</v>
      </c>
      <c r="AZ81" s="197">
        <v>0</v>
      </c>
      <c r="BA81" s="295">
        <v>0</v>
      </c>
      <c r="BB81" s="197">
        <v>0</v>
      </c>
      <c r="BC81" s="197">
        <v>0</v>
      </c>
      <c r="BD81" s="197">
        <v>0</v>
      </c>
      <c r="BE81" s="197">
        <v>0</v>
      </c>
      <c r="BF81" s="197">
        <v>0</v>
      </c>
      <c r="BG81" s="197">
        <v>0</v>
      </c>
      <c r="BH81" s="197">
        <v>0</v>
      </c>
      <c r="BI81" s="197">
        <v>0</v>
      </c>
    </row>
    <row r="82" spans="1:61" ht="20.25">
      <c r="A82" s="234">
        <v>69</v>
      </c>
      <c r="B82" s="233" t="s">
        <v>222</v>
      </c>
      <c r="C82" s="197"/>
      <c r="D82" s="197">
        <v>0</v>
      </c>
      <c r="E82" s="197">
        <v>0</v>
      </c>
      <c r="F82" s="197">
        <v>0</v>
      </c>
      <c r="G82" s="197">
        <v>0</v>
      </c>
      <c r="H82" s="197">
        <v>0</v>
      </c>
      <c r="I82" s="197">
        <v>0</v>
      </c>
      <c r="J82" s="197">
        <v>0</v>
      </c>
      <c r="K82" s="197">
        <v>0</v>
      </c>
      <c r="L82" s="197">
        <v>0</v>
      </c>
      <c r="M82" s="197">
        <v>0</v>
      </c>
      <c r="N82" s="358">
        <v>0</v>
      </c>
      <c r="O82" s="358">
        <v>0</v>
      </c>
      <c r="P82" s="358">
        <v>0</v>
      </c>
      <c r="Q82" s="358">
        <v>0</v>
      </c>
      <c r="R82" s="358">
        <v>0</v>
      </c>
      <c r="S82" s="358">
        <v>0</v>
      </c>
      <c r="T82" s="358">
        <v>0</v>
      </c>
      <c r="U82" s="358">
        <v>0</v>
      </c>
      <c r="V82" s="358">
        <v>0</v>
      </c>
      <c r="W82" s="388"/>
      <c r="X82" s="197"/>
      <c r="Y82" s="197"/>
      <c r="Z82" s="389">
        <v>0</v>
      </c>
      <c r="AA82" s="197"/>
      <c r="AB82" s="197"/>
      <c r="AC82" s="197"/>
      <c r="AD82" s="197"/>
      <c r="AE82" s="197"/>
      <c r="AF82" s="197"/>
      <c r="AG82" s="197"/>
      <c r="AH82" s="197"/>
      <c r="AI82" s="390">
        <v>0</v>
      </c>
      <c r="AJ82" s="197">
        <v>0</v>
      </c>
      <c r="AK82" s="197">
        <v>0</v>
      </c>
      <c r="AL82" s="197">
        <v>0</v>
      </c>
      <c r="AM82" s="197">
        <v>0</v>
      </c>
      <c r="AN82" s="197">
        <v>0</v>
      </c>
      <c r="AO82" s="197">
        <v>0</v>
      </c>
      <c r="AP82" s="197">
        <v>0</v>
      </c>
      <c r="AQ82" s="197">
        <v>0</v>
      </c>
      <c r="AR82" s="295">
        <v>0</v>
      </c>
      <c r="AS82" s="197">
        <v>0</v>
      </c>
      <c r="AT82" s="197">
        <v>0</v>
      </c>
      <c r="AU82" s="197">
        <v>0</v>
      </c>
      <c r="AV82" s="197">
        <v>0</v>
      </c>
      <c r="AW82" s="197">
        <v>0</v>
      </c>
      <c r="AX82" s="197">
        <v>0</v>
      </c>
      <c r="AY82" s="197">
        <v>0</v>
      </c>
      <c r="AZ82" s="197">
        <v>0</v>
      </c>
      <c r="BA82" s="295">
        <v>0</v>
      </c>
      <c r="BB82" s="197">
        <v>0</v>
      </c>
      <c r="BC82" s="197">
        <v>0</v>
      </c>
      <c r="BD82" s="197">
        <v>0</v>
      </c>
      <c r="BE82" s="197">
        <v>0</v>
      </c>
      <c r="BF82" s="197">
        <v>0</v>
      </c>
      <c r="BG82" s="197">
        <v>0</v>
      </c>
      <c r="BH82" s="197">
        <v>0</v>
      </c>
      <c r="BI82" s="197">
        <v>0</v>
      </c>
    </row>
    <row r="83" spans="1:61" ht="20.25">
      <c r="A83" s="234">
        <v>70</v>
      </c>
      <c r="B83" s="233" t="s">
        <v>223</v>
      </c>
      <c r="C83" s="197"/>
      <c r="D83" s="197">
        <v>0</v>
      </c>
      <c r="E83" s="197">
        <v>0</v>
      </c>
      <c r="F83" s="197">
        <v>0</v>
      </c>
      <c r="G83" s="197">
        <v>0</v>
      </c>
      <c r="H83" s="197">
        <v>0</v>
      </c>
      <c r="I83" s="197">
        <v>0</v>
      </c>
      <c r="J83" s="197">
        <v>0</v>
      </c>
      <c r="K83" s="197">
        <v>0</v>
      </c>
      <c r="L83" s="197">
        <v>0</v>
      </c>
      <c r="M83" s="197">
        <v>0</v>
      </c>
      <c r="N83" s="358">
        <v>0</v>
      </c>
      <c r="O83" s="358">
        <v>0</v>
      </c>
      <c r="P83" s="358">
        <v>0</v>
      </c>
      <c r="Q83" s="358">
        <v>0</v>
      </c>
      <c r="R83" s="358">
        <v>0</v>
      </c>
      <c r="S83" s="358">
        <v>0</v>
      </c>
      <c r="T83" s="358">
        <v>0</v>
      </c>
      <c r="U83" s="358">
        <v>0</v>
      </c>
      <c r="V83" s="358">
        <v>0</v>
      </c>
      <c r="W83" s="388"/>
      <c r="X83" s="197"/>
      <c r="Y83" s="197"/>
      <c r="Z83" s="389">
        <v>0</v>
      </c>
      <c r="AA83" s="197"/>
      <c r="AB83" s="197"/>
      <c r="AC83" s="197"/>
      <c r="AD83" s="197"/>
      <c r="AE83" s="197"/>
      <c r="AF83" s="197"/>
      <c r="AG83" s="197"/>
      <c r="AH83" s="197"/>
      <c r="AI83" s="390">
        <v>0</v>
      </c>
      <c r="AJ83" s="197">
        <v>0</v>
      </c>
      <c r="AK83" s="197">
        <v>0</v>
      </c>
      <c r="AL83" s="197">
        <v>0</v>
      </c>
      <c r="AM83" s="197">
        <v>0</v>
      </c>
      <c r="AN83" s="197">
        <v>0</v>
      </c>
      <c r="AO83" s="197">
        <v>0</v>
      </c>
      <c r="AP83" s="197">
        <v>0</v>
      </c>
      <c r="AQ83" s="197">
        <v>0</v>
      </c>
      <c r="AR83" s="295">
        <v>0</v>
      </c>
      <c r="AS83" s="197">
        <v>0</v>
      </c>
      <c r="AT83" s="197">
        <v>0</v>
      </c>
      <c r="AU83" s="197">
        <v>0</v>
      </c>
      <c r="AV83" s="197">
        <v>0</v>
      </c>
      <c r="AW83" s="197">
        <v>0</v>
      </c>
      <c r="AX83" s="197">
        <v>0</v>
      </c>
      <c r="AY83" s="197">
        <v>0</v>
      </c>
      <c r="AZ83" s="197">
        <v>0</v>
      </c>
      <c r="BA83" s="295">
        <v>0</v>
      </c>
      <c r="BB83" s="197">
        <v>0</v>
      </c>
      <c r="BC83" s="197">
        <v>0</v>
      </c>
      <c r="BD83" s="197">
        <v>0</v>
      </c>
      <c r="BE83" s="197">
        <v>0</v>
      </c>
      <c r="BF83" s="197">
        <v>0</v>
      </c>
      <c r="BG83" s="197">
        <v>0</v>
      </c>
      <c r="BH83" s="197">
        <v>0</v>
      </c>
      <c r="BI83" s="197">
        <v>0</v>
      </c>
    </row>
    <row r="84" spans="1:61" ht="20.25">
      <c r="A84" s="234">
        <v>71</v>
      </c>
      <c r="B84" s="233" t="s">
        <v>224</v>
      </c>
      <c r="C84" s="197"/>
      <c r="D84" s="197">
        <v>0</v>
      </c>
      <c r="E84" s="197">
        <v>0</v>
      </c>
      <c r="F84" s="197">
        <v>0</v>
      </c>
      <c r="G84" s="197">
        <v>0</v>
      </c>
      <c r="H84" s="197">
        <v>0</v>
      </c>
      <c r="I84" s="197">
        <v>0</v>
      </c>
      <c r="J84" s="197">
        <v>0</v>
      </c>
      <c r="K84" s="197">
        <v>0</v>
      </c>
      <c r="L84" s="197">
        <v>0</v>
      </c>
      <c r="M84" s="197">
        <v>0</v>
      </c>
      <c r="N84" s="358">
        <v>0</v>
      </c>
      <c r="O84" s="358">
        <v>0</v>
      </c>
      <c r="P84" s="358">
        <v>0</v>
      </c>
      <c r="Q84" s="358">
        <v>0</v>
      </c>
      <c r="R84" s="358">
        <v>0</v>
      </c>
      <c r="S84" s="358">
        <v>0</v>
      </c>
      <c r="T84" s="358">
        <v>0</v>
      </c>
      <c r="U84" s="358">
        <v>0</v>
      </c>
      <c r="V84" s="358">
        <v>0</v>
      </c>
      <c r="W84" s="388"/>
      <c r="X84" s="197"/>
      <c r="Y84" s="197"/>
      <c r="Z84" s="389">
        <v>0</v>
      </c>
      <c r="AA84" s="197"/>
      <c r="AB84" s="197"/>
      <c r="AC84" s="197"/>
      <c r="AD84" s="197"/>
      <c r="AE84" s="197"/>
      <c r="AF84" s="197"/>
      <c r="AG84" s="197"/>
      <c r="AH84" s="197"/>
      <c r="AI84" s="390">
        <v>0</v>
      </c>
      <c r="AJ84" s="197">
        <v>0</v>
      </c>
      <c r="AK84" s="197">
        <v>0</v>
      </c>
      <c r="AL84" s="197">
        <v>0</v>
      </c>
      <c r="AM84" s="197">
        <v>0</v>
      </c>
      <c r="AN84" s="197">
        <v>0</v>
      </c>
      <c r="AO84" s="197">
        <v>0</v>
      </c>
      <c r="AP84" s="197">
        <v>0</v>
      </c>
      <c r="AQ84" s="197">
        <v>0</v>
      </c>
      <c r="AR84" s="295">
        <v>0</v>
      </c>
      <c r="AS84" s="197">
        <v>0</v>
      </c>
      <c r="AT84" s="197">
        <v>0</v>
      </c>
      <c r="AU84" s="197">
        <v>0</v>
      </c>
      <c r="AV84" s="197">
        <v>0</v>
      </c>
      <c r="AW84" s="197">
        <v>0</v>
      </c>
      <c r="AX84" s="197">
        <v>0</v>
      </c>
      <c r="AY84" s="197">
        <v>0</v>
      </c>
      <c r="AZ84" s="197">
        <v>0</v>
      </c>
      <c r="BA84" s="295">
        <v>0</v>
      </c>
      <c r="BB84" s="197">
        <v>0</v>
      </c>
      <c r="BC84" s="197">
        <v>0</v>
      </c>
      <c r="BD84" s="197">
        <v>0</v>
      </c>
      <c r="BE84" s="197">
        <v>0</v>
      </c>
      <c r="BF84" s="197">
        <v>0</v>
      </c>
      <c r="BG84" s="197">
        <v>0</v>
      </c>
      <c r="BH84" s="197">
        <v>0</v>
      </c>
      <c r="BI84" s="197">
        <v>0</v>
      </c>
    </row>
    <row r="85" spans="1:61" ht="20.25">
      <c r="A85" s="234">
        <v>72</v>
      </c>
      <c r="B85" s="233" t="s">
        <v>225</v>
      </c>
      <c r="C85" s="197"/>
      <c r="D85" s="197">
        <v>0</v>
      </c>
      <c r="E85" s="197">
        <v>0</v>
      </c>
      <c r="F85" s="197">
        <v>0</v>
      </c>
      <c r="G85" s="197">
        <v>0</v>
      </c>
      <c r="H85" s="197">
        <v>0</v>
      </c>
      <c r="I85" s="197">
        <v>0</v>
      </c>
      <c r="J85" s="197">
        <v>0</v>
      </c>
      <c r="K85" s="197">
        <v>0</v>
      </c>
      <c r="L85" s="197">
        <v>0</v>
      </c>
      <c r="M85" s="197">
        <v>0</v>
      </c>
      <c r="N85" s="358">
        <v>0</v>
      </c>
      <c r="O85" s="358">
        <v>0</v>
      </c>
      <c r="P85" s="358">
        <v>0</v>
      </c>
      <c r="Q85" s="358">
        <v>0</v>
      </c>
      <c r="R85" s="358">
        <v>0</v>
      </c>
      <c r="S85" s="358">
        <v>0</v>
      </c>
      <c r="T85" s="358">
        <v>0</v>
      </c>
      <c r="U85" s="358">
        <v>0</v>
      </c>
      <c r="V85" s="358">
        <v>0</v>
      </c>
      <c r="W85" s="388"/>
      <c r="X85" s="197"/>
      <c r="Y85" s="197"/>
      <c r="Z85" s="389">
        <v>0</v>
      </c>
      <c r="AA85" s="197"/>
      <c r="AB85" s="197"/>
      <c r="AC85" s="197"/>
      <c r="AD85" s="197"/>
      <c r="AE85" s="197"/>
      <c r="AF85" s="197"/>
      <c r="AG85" s="197"/>
      <c r="AH85" s="197"/>
      <c r="AI85" s="390">
        <v>0</v>
      </c>
      <c r="AJ85" s="197">
        <v>0</v>
      </c>
      <c r="AK85" s="197">
        <v>0</v>
      </c>
      <c r="AL85" s="197">
        <v>0</v>
      </c>
      <c r="AM85" s="197">
        <v>0</v>
      </c>
      <c r="AN85" s="197">
        <v>0</v>
      </c>
      <c r="AO85" s="197">
        <v>0</v>
      </c>
      <c r="AP85" s="197">
        <v>0</v>
      </c>
      <c r="AQ85" s="197">
        <v>0</v>
      </c>
      <c r="AR85" s="295">
        <v>0</v>
      </c>
      <c r="AS85" s="197">
        <v>0</v>
      </c>
      <c r="AT85" s="197">
        <v>0</v>
      </c>
      <c r="AU85" s="197">
        <v>0</v>
      </c>
      <c r="AV85" s="197">
        <v>0</v>
      </c>
      <c r="AW85" s="197">
        <v>0</v>
      </c>
      <c r="AX85" s="197">
        <v>0</v>
      </c>
      <c r="AY85" s="197">
        <v>0</v>
      </c>
      <c r="AZ85" s="197">
        <v>0</v>
      </c>
      <c r="BA85" s="295">
        <v>0</v>
      </c>
      <c r="BB85" s="197">
        <v>0</v>
      </c>
      <c r="BC85" s="197">
        <v>0</v>
      </c>
      <c r="BD85" s="197">
        <v>0</v>
      </c>
      <c r="BE85" s="197">
        <v>0</v>
      </c>
      <c r="BF85" s="197">
        <v>0</v>
      </c>
      <c r="BG85" s="197">
        <v>0</v>
      </c>
      <c r="BH85" s="197">
        <v>0</v>
      </c>
      <c r="BI85" s="197">
        <v>0</v>
      </c>
    </row>
    <row r="86" spans="1:61" ht="20.25">
      <c r="A86" s="234">
        <v>73</v>
      </c>
      <c r="B86" s="233" t="s">
        <v>226</v>
      </c>
      <c r="C86" s="197"/>
      <c r="D86" s="197">
        <v>0</v>
      </c>
      <c r="E86" s="197">
        <v>0</v>
      </c>
      <c r="F86" s="197">
        <v>0</v>
      </c>
      <c r="G86" s="197">
        <v>0</v>
      </c>
      <c r="H86" s="197">
        <v>0</v>
      </c>
      <c r="I86" s="197">
        <v>0</v>
      </c>
      <c r="J86" s="197">
        <v>0</v>
      </c>
      <c r="K86" s="197">
        <v>0</v>
      </c>
      <c r="L86" s="197">
        <v>0</v>
      </c>
      <c r="M86" s="197">
        <v>0</v>
      </c>
      <c r="N86" s="358">
        <v>0</v>
      </c>
      <c r="O86" s="358">
        <v>0</v>
      </c>
      <c r="P86" s="358">
        <v>0</v>
      </c>
      <c r="Q86" s="358">
        <v>0</v>
      </c>
      <c r="R86" s="358">
        <v>0</v>
      </c>
      <c r="S86" s="358">
        <v>0</v>
      </c>
      <c r="T86" s="358">
        <v>0</v>
      </c>
      <c r="U86" s="358">
        <v>0</v>
      </c>
      <c r="V86" s="358">
        <v>0</v>
      </c>
      <c r="W86" s="388"/>
      <c r="X86" s="197"/>
      <c r="Y86" s="197"/>
      <c r="Z86" s="389">
        <v>0</v>
      </c>
      <c r="AA86" s="197"/>
      <c r="AB86" s="197"/>
      <c r="AC86" s="197"/>
      <c r="AD86" s="197"/>
      <c r="AE86" s="197"/>
      <c r="AF86" s="197"/>
      <c r="AG86" s="197"/>
      <c r="AH86" s="197"/>
      <c r="AI86" s="390">
        <v>0</v>
      </c>
      <c r="AJ86" s="197">
        <v>0</v>
      </c>
      <c r="AK86" s="197">
        <v>0</v>
      </c>
      <c r="AL86" s="197">
        <v>0</v>
      </c>
      <c r="AM86" s="197">
        <v>0</v>
      </c>
      <c r="AN86" s="197">
        <v>0</v>
      </c>
      <c r="AO86" s="197">
        <v>0</v>
      </c>
      <c r="AP86" s="197">
        <v>0</v>
      </c>
      <c r="AQ86" s="197">
        <v>0</v>
      </c>
      <c r="AR86" s="295">
        <v>0</v>
      </c>
      <c r="AS86" s="197">
        <v>0</v>
      </c>
      <c r="AT86" s="197">
        <v>0</v>
      </c>
      <c r="AU86" s="197">
        <v>0</v>
      </c>
      <c r="AV86" s="197">
        <v>0</v>
      </c>
      <c r="AW86" s="197">
        <v>0</v>
      </c>
      <c r="AX86" s="197">
        <v>0</v>
      </c>
      <c r="AY86" s="197">
        <v>0</v>
      </c>
      <c r="AZ86" s="197">
        <v>0</v>
      </c>
      <c r="BA86" s="295">
        <v>0</v>
      </c>
      <c r="BB86" s="197">
        <v>0</v>
      </c>
      <c r="BC86" s="197">
        <v>0</v>
      </c>
      <c r="BD86" s="197">
        <v>0</v>
      </c>
      <c r="BE86" s="197">
        <v>0</v>
      </c>
      <c r="BF86" s="197">
        <v>0</v>
      </c>
      <c r="BG86" s="197">
        <v>0</v>
      </c>
      <c r="BH86" s="197">
        <v>0</v>
      </c>
      <c r="BI86" s="197">
        <v>0</v>
      </c>
    </row>
    <row r="87" spans="1:61" ht="20.25">
      <c r="A87" s="234">
        <v>74</v>
      </c>
      <c r="B87" s="233" t="s">
        <v>227</v>
      </c>
      <c r="C87" s="197"/>
      <c r="D87" s="197">
        <v>0</v>
      </c>
      <c r="E87" s="197">
        <v>0</v>
      </c>
      <c r="F87" s="197">
        <v>0</v>
      </c>
      <c r="G87" s="197">
        <v>0</v>
      </c>
      <c r="H87" s="197">
        <v>0</v>
      </c>
      <c r="I87" s="197">
        <v>0</v>
      </c>
      <c r="J87" s="197">
        <v>0</v>
      </c>
      <c r="K87" s="197">
        <v>0</v>
      </c>
      <c r="L87" s="197">
        <v>0</v>
      </c>
      <c r="M87" s="197">
        <v>0</v>
      </c>
      <c r="N87" s="358">
        <v>0</v>
      </c>
      <c r="O87" s="358">
        <v>0</v>
      </c>
      <c r="P87" s="358">
        <v>0</v>
      </c>
      <c r="Q87" s="358">
        <v>0</v>
      </c>
      <c r="R87" s="358">
        <v>0</v>
      </c>
      <c r="S87" s="358">
        <v>0</v>
      </c>
      <c r="T87" s="358">
        <v>0</v>
      </c>
      <c r="U87" s="358">
        <v>0</v>
      </c>
      <c r="V87" s="358">
        <v>0</v>
      </c>
      <c r="W87" s="388"/>
      <c r="X87" s="197"/>
      <c r="Y87" s="197"/>
      <c r="Z87" s="389">
        <v>0</v>
      </c>
      <c r="AA87" s="197"/>
      <c r="AB87" s="197"/>
      <c r="AC87" s="197"/>
      <c r="AD87" s="197"/>
      <c r="AE87" s="197"/>
      <c r="AF87" s="197"/>
      <c r="AG87" s="197"/>
      <c r="AH87" s="197"/>
      <c r="AI87" s="390">
        <v>0</v>
      </c>
      <c r="AJ87" s="197">
        <v>0</v>
      </c>
      <c r="AK87" s="197">
        <v>0</v>
      </c>
      <c r="AL87" s="197">
        <v>0</v>
      </c>
      <c r="AM87" s="197">
        <v>0</v>
      </c>
      <c r="AN87" s="197">
        <v>0</v>
      </c>
      <c r="AO87" s="197">
        <v>0</v>
      </c>
      <c r="AP87" s="197">
        <v>0</v>
      </c>
      <c r="AQ87" s="197">
        <v>0</v>
      </c>
      <c r="AR87" s="295">
        <v>0</v>
      </c>
      <c r="AS87" s="197">
        <v>0</v>
      </c>
      <c r="AT87" s="197">
        <v>0</v>
      </c>
      <c r="AU87" s="197">
        <v>0</v>
      </c>
      <c r="AV87" s="197">
        <v>0</v>
      </c>
      <c r="AW87" s="197">
        <v>0</v>
      </c>
      <c r="AX87" s="197">
        <v>0</v>
      </c>
      <c r="AY87" s="197">
        <v>0</v>
      </c>
      <c r="AZ87" s="197">
        <v>0</v>
      </c>
      <c r="BA87" s="295">
        <v>0</v>
      </c>
      <c r="BB87" s="197">
        <v>0</v>
      </c>
      <c r="BC87" s="197">
        <v>0</v>
      </c>
      <c r="BD87" s="197">
        <v>0</v>
      </c>
      <c r="BE87" s="197">
        <v>0</v>
      </c>
      <c r="BF87" s="197">
        <v>0</v>
      </c>
      <c r="BG87" s="197">
        <v>0</v>
      </c>
      <c r="BH87" s="197">
        <v>0</v>
      </c>
      <c r="BI87" s="197">
        <v>0</v>
      </c>
    </row>
    <row r="88" spans="1:61" ht="20.25">
      <c r="A88" s="234">
        <v>75</v>
      </c>
      <c r="B88" s="233" t="s">
        <v>228</v>
      </c>
      <c r="C88" s="197"/>
      <c r="D88" s="197">
        <v>0</v>
      </c>
      <c r="E88" s="197">
        <v>0</v>
      </c>
      <c r="F88" s="197">
        <v>0</v>
      </c>
      <c r="G88" s="197">
        <v>0</v>
      </c>
      <c r="H88" s="197">
        <v>0</v>
      </c>
      <c r="I88" s="197">
        <v>0</v>
      </c>
      <c r="J88" s="197">
        <v>0</v>
      </c>
      <c r="K88" s="197">
        <v>0</v>
      </c>
      <c r="L88" s="197">
        <v>0</v>
      </c>
      <c r="M88" s="197">
        <v>0</v>
      </c>
      <c r="N88" s="358">
        <v>0</v>
      </c>
      <c r="O88" s="358">
        <v>0</v>
      </c>
      <c r="P88" s="358">
        <v>0</v>
      </c>
      <c r="Q88" s="358">
        <v>0</v>
      </c>
      <c r="R88" s="358">
        <v>0</v>
      </c>
      <c r="S88" s="358">
        <v>0</v>
      </c>
      <c r="T88" s="358">
        <v>0</v>
      </c>
      <c r="U88" s="358">
        <v>0</v>
      </c>
      <c r="V88" s="358">
        <v>0</v>
      </c>
      <c r="W88" s="388"/>
      <c r="X88" s="197"/>
      <c r="Y88" s="197"/>
      <c r="Z88" s="389">
        <v>0</v>
      </c>
      <c r="AA88" s="197"/>
      <c r="AB88" s="197"/>
      <c r="AC88" s="197"/>
      <c r="AD88" s="197"/>
      <c r="AE88" s="197"/>
      <c r="AF88" s="197"/>
      <c r="AG88" s="197"/>
      <c r="AH88" s="197"/>
      <c r="AI88" s="390">
        <v>0</v>
      </c>
      <c r="AJ88" s="197">
        <v>0</v>
      </c>
      <c r="AK88" s="197">
        <v>0</v>
      </c>
      <c r="AL88" s="197">
        <v>0</v>
      </c>
      <c r="AM88" s="197">
        <v>0</v>
      </c>
      <c r="AN88" s="197">
        <v>0</v>
      </c>
      <c r="AO88" s="197">
        <v>0</v>
      </c>
      <c r="AP88" s="197">
        <v>0</v>
      </c>
      <c r="AQ88" s="197">
        <v>0</v>
      </c>
      <c r="AR88" s="295">
        <v>0</v>
      </c>
      <c r="AS88" s="197">
        <v>0</v>
      </c>
      <c r="AT88" s="197">
        <v>0</v>
      </c>
      <c r="AU88" s="197">
        <v>0</v>
      </c>
      <c r="AV88" s="197">
        <v>0</v>
      </c>
      <c r="AW88" s="197">
        <v>0</v>
      </c>
      <c r="AX88" s="197">
        <v>0</v>
      </c>
      <c r="AY88" s="197">
        <v>0</v>
      </c>
      <c r="AZ88" s="197">
        <v>0</v>
      </c>
      <c r="BA88" s="295">
        <v>0</v>
      </c>
      <c r="BB88" s="197">
        <v>0</v>
      </c>
      <c r="BC88" s="197">
        <v>0</v>
      </c>
      <c r="BD88" s="197">
        <v>0</v>
      </c>
      <c r="BE88" s="197">
        <v>0</v>
      </c>
      <c r="BF88" s="197">
        <v>0</v>
      </c>
      <c r="BG88" s="197">
        <v>0</v>
      </c>
      <c r="BH88" s="197">
        <v>0</v>
      </c>
      <c r="BI88" s="197">
        <v>0</v>
      </c>
    </row>
    <row r="89" spans="1:61" ht="20.25">
      <c r="A89" s="234">
        <v>76</v>
      </c>
      <c r="B89" s="233" t="s">
        <v>229</v>
      </c>
      <c r="C89" s="197"/>
      <c r="D89" s="197">
        <v>0</v>
      </c>
      <c r="E89" s="197">
        <v>0</v>
      </c>
      <c r="F89" s="197">
        <v>0</v>
      </c>
      <c r="G89" s="197">
        <v>0</v>
      </c>
      <c r="H89" s="197">
        <v>0</v>
      </c>
      <c r="I89" s="197">
        <v>0</v>
      </c>
      <c r="J89" s="197">
        <v>0</v>
      </c>
      <c r="K89" s="197">
        <v>0</v>
      </c>
      <c r="L89" s="197">
        <v>0</v>
      </c>
      <c r="M89" s="197">
        <v>0</v>
      </c>
      <c r="N89" s="358">
        <v>0</v>
      </c>
      <c r="O89" s="358">
        <v>0</v>
      </c>
      <c r="P89" s="358">
        <v>0</v>
      </c>
      <c r="Q89" s="358">
        <v>0</v>
      </c>
      <c r="R89" s="358">
        <v>0</v>
      </c>
      <c r="S89" s="358">
        <v>0</v>
      </c>
      <c r="T89" s="358">
        <v>0</v>
      </c>
      <c r="U89" s="358">
        <v>0</v>
      </c>
      <c r="V89" s="358">
        <v>0</v>
      </c>
      <c r="W89" s="388"/>
      <c r="X89" s="197"/>
      <c r="Y89" s="197"/>
      <c r="Z89" s="389">
        <v>0</v>
      </c>
      <c r="AA89" s="197"/>
      <c r="AB89" s="197"/>
      <c r="AC89" s="197"/>
      <c r="AD89" s="197"/>
      <c r="AE89" s="197"/>
      <c r="AF89" s="197"/>
      <c r="AG89" s="197"/>
      <c r="AH89" s="197"/>
      <c r="AI89" s="390">
        <v>0</v>
      </c>
      <c r="AJ89" s="197">
        <v>0</v>
      </c>
      <c r="AK89" s="197">
        <v>0</v>
      </c>
      <c r="AL89" s="197">
        <v>0</v>
      </c>
      <c r="AM89" s="197">
        <v>0</v>
      </c>
      <c r="AN89" s="197">
        <v>0</v>
      </c>
      <c r="AO89" s="197">
        <v>0</v>
      </c>
      <c r="AP89" s="197">
        <v>0</v>
      </c>
      <c r="AQ89" s="197">
        <v>0</v>
      </c>
      <c r="AR89" s="295">
        <v>0</v>
      </c>
      <c r="AS89" s="197">
        <v>0</v>
      </c>
      <c r="AT89" s="197">
        <v>0</v>
      </c>
      <c r="AU89" s="197">
        <v>0</v>
      </c>
      <c r="AV89" s="197">
        <v>0</v>
      </c>
      <c r="AW89" s="197">
        <v>0</v>
      </c>
      <c r="AX89" s="197">
        <v>0</v>
      </c>
      <c r="AY89" s="197">
        <v>0</v>
      </c>
      <c r="AZ89" s="197">
        <v>0</v>
      </c>
      <c r="BA89" s="295">
        <v>0</v>
      </c>
      <c r="BB89" s="197">
        <v>0</v>
      </c>
      <c r="BC89" s="197">
        <v>0</v>
      </c>
      <c r="BD89" s="197">
        <v>0</v>
      </c>
      <c r="BE89" s="197">
        <v>0</v>
      </c>
      <c r="BF89" s="197">
        <v>0</v>
      </c>
      <c r="BG89" s="197">
        <v>0</v>
      </c>
      <c r="BH89" s="197">
        <v>0</v>
      </c>
      <c r="BI89" s="197">
        <v>0</v>
      </c>
    </row>
    <row r="90" spans="1:61" ht="20.25">
      <c r="A90" s="234">
        <v>77</v>
      </c>
      <c r="B90" s="233" t="s">
        <v>230</v>
      </c>
      <c r="C90" s="197"/>
      <c r="D90" s="197">
        <v>0</v>
      </c>
      <c r="E90" s="197">
        <v>0</v>
      </c>
      <c r="F90" s="197">
        <v>0</v>
      </c>
      <c r="G90" s="197">
        <v>0</v>
      </c>
      <c r="H90" s="197">
        <v>0</v>
      </c>
      <c r="I90" s="197">
        <v>0</v>
      </c>
      <c r="J90" s="197">
        <v>0</v>
      </c>
      <c r="K90" s="197">
        <v>0</v>
      </c>
      <c r="L90" s="197">
        <v>0</v>
      </c>
      <c r="M90" s="197">
        <v>0</v>
      </c>
      <c r="N90" s="358">
        <v>0</v>
      </c>
      <c r="O90" s="358">
        <v>0</v>
      </c>
      <c r="P90" s="358">
        <v>0</v>
      </c>
      <c r="Q90" s="358">
        <v>0</v>
      </c>
      <c r="R90" s="358">
        <v>0</v>
      </c>
      <c r="S90" s="358">
        <v>0</v>
      </c>
      <c r="T90" s="358">
        <v>0</v>
      </c>
      <c r="U90" s="358">
        <v>0</v>
      </c>
      <c r="V90" s="358">
        <v>0</v>
      </c>
      <c r="W90" s="388"/>
      <c r="X90" s="197"/>
      <c r="Y90" s="197"/>
      <c r="Z90" s="389">
        <v>0</v>
      </c>
      <c r="AA90" s="197"/>
      <c r="AB90" s="197"/>
      <c r="AC90" s="197"/>
      <c r="AD90" s="197"/>
      <c r="AE90" s="197"/>
      <c r="AF90" s="197"/>
      <c r="AG90" s="197"/>
      <c r="AH90" s="197"/>
      <c r="AI90" s="390">
        <v>0</v>
      </c>
      <c r="AJ90" s="197">
        <v>0</v>
      </c>
      <c r="AK90" s="197">
        <v>0</v>
      </c>
      <c r="AL90" s="197">
        <v>0</v>
      </c>
      <c r="AM90" s="197">
        <v>0</v>
      </c>
      <c r="AN90" s="197">
        <v>0</v>
      </c>
      <c r="AO90" s="197">
        <v>0</v>
      </c>
      <c r="AP90" s="197">
        <v>0</v>
      </c>
      <c r="AQ90" s="197">
        <v>0</v>
      </c>
      <c r="AR90" s="295">
        <v>0</v>
      </c>
      <c r="AS90" s="197">
        <v>0</v>
      </c>
      <c r="AT90" s="197">
        <v>0</v>
      </c>
      <c r="AU90" s="197">
        <v>0</v>
      </c>
      <c r="AV90" s="197">
        <v>0</v>
      </c>
      <c r="AW90" s="197">
        <v>0</v>
      </c>
      <c r="AX90" s="197">
        <v>0</v>
      </c>
      <c r="AY90" s="197">
        <v>0</v>
      </c>
      <c r="AZ90" s="197">
        <v>0</v>
      </c>
      <c r="BA90" s="295">
        <v>0</v>
      </c>
      <c r="BB90" s="197">
        <v>0</v>
      </c>
      <c r="BC90" s="197">
        <v>0</v>
      </c>
      <c r="BD90" s="197">
        <v>0</v>
      </c>
      <c r="BE90" s="197">
        <v>0</v>
      </c>
      <c r="BF90" s="197">
        <v>0</v>
      </c>
      <c r="BG90" s="197">
        <v>0</v>
      </c>
      <c r="BH90" s="197">
        <v>0</v>
      </c>
      <c r="BI90" s="197">
        <v>0</v>
      </c>
    </row>
    <row r="91" spans="1:61" ht="20.25">
      <c r="A91" s="234">
        <v>78</v>
      </c>
      <c r="B91" s="233" t="s">
        <v>231</v>
      </c>
      <c r="C91" s="197"/>
      <c r="D91" s="197">
        <v>0</v>
      </c>
      <c r="E91" s="197">
        <v>0</v>
      </c>
      <c r="F91" s="197">
        <v>0</v>
      </c>
      <c r="G91" s="197">
        <v>0</v>
      </c>
      <c r="H91" s="197">
        <v>0</v>
      </c>
      <c r="I91" s="197">
        <v>0</v>
      </c>
      <c r="J91" s="197">
        <v>0</v>
      </c>
      <c r="K91" s="197">
        <v>0</v>
      </c>
      <c r="L91" s="197">
        <v>0</v>
      </c>
      <c r="M91" s="197">
        <v>0</v>
      </c>
      <c r="N91" s="358">
        <v>0</v>
      </c>
      <c r="O91" s="358">
        <v>0</v>
      </c>
      <c r="P91" s="358">
        <v>0</v>
      </c>
      <c r="Q91" s="358">
        <v>0</v>
      </c>
      <c r="R91" s="358">
        <v>0</v>
      </c>
      <c r="S91" s="358">
        <v>0</v>
      </c>
      <c r="T91" s="358">
        <v>0</v>
      </c>
      <c r="U91" s="358">
        <v>0</v>
      </c>
      <c r="V91" s="358">
        <v>0</v>
      </c>
      <c r="W91" s="388"/>
      <c r="X91" s="197"/>
      <c r="Y91" s="197"/>
      <c r="Z91" s="389">
        <v>0</v>
      </c>
      <c r="AA91" s="197"/>
      <c r="AB91" s="197"/>
      <c r="AC91" s="197"/>
      <c r="AD91" s="197"/>
      <c r="AE91" s="197"/>
      <c r="AF91" s="197"/>
      <c r="AG91" s="197"/>
      <c r="AH91" s="197"/>
      <c r="AI91" s="390">
        <v>0</v>
      </c>
      <c r="AJ91" s="197">
        <v>0</v>
      </c>
      <c r="AK91" s="197">
        <v>0</v>
      </c>
      <c r="AL91" s="197">
        <v>0</v>
      </c>
      <c r="AM91" s="197">
        <v>0</v>
      </c>
      <c r="AN91" s="197">
        <v>0</v>
      </c>
      <c r="AO91" s="197">
        <v>0</v>
      </c>
      <c r="AP91" s="197">
        <v>0</v>
      </c>
      <c r="AQ91" s="197">
        <v>0</v>
      </c>
      <c r="AR91" s="295">
        <v>0</v>
      </c>
      <c r="AS91" s="197">
        <v>0</v>
      </c>
      <c r="AT91" s="197">
        <v>0</v>
      </c>
      <c r="AU91" s="197">
        <v>0</v>
      </c>
      <c r="AV91" s="197">
        <v>0</v>
      </c>
      <c r="AW91" s="197">
        <v>0</v>
      </c>
      <c r="AX91" s="197">
        <v>0</v>
      </c>
      <c r="AY91" s="197">
        <v>0</v>
      </c>
      <c r="AZ91" s="197">
        <v>0</v>
      </c>
      <c r="BA91" s="295">
        <v>0</v>
      </c>
      <c r="BB91" s="197">
        <v>0</v>
      </c>
      <c r="BC91" s="197">
        <v>0</v>
      </c>
      <c r="BD91" s="197">
        <v>0</v>
      </c>
      <c r="BE91" s="197">
        <v>0</v>
      </c>
      <c r="BF91" s="197">
        <v>0</v>
      </c>
      <c r="BG91" s="197">
        <v>0</v>
      </c>
      <c r="BH91" s="197">
        <v>0</v>
      </c>
      <c r="BI91" s="197">
        <v>0</v>
      </c>
    </row>
    <row r="92" spans="1:61" ht="20.25">
      <c r="A92" s="234">
        <v>79</v>
      </c>
      <c r="B92" s="233" t="s">
        <v>232</v>
      </c>
      <c r="C92" s="197"/>
      <c r="D92" s="197">
        <v>12000</v>
      </c>
      <c r="E92" s="197">
        <v>7372</v>
      </c>
      <c r="F92" s="197">
        <v>719</v>
      </c>
      <c r="G92" s="197">
        <v>971</v>
      </c>
      <c r="H92" s="197">
        <v>1225</v>
      </c>
      <c r="I92" s="197">
        <v>1000</v>
      </c>
      <c r="J92" s="197">
        <v>1000</v>
      </c>
      <c r="K92" s="197">
        <v>1000</v>
      </c>
      <c r="L92" s="197">
        <v>786</v>
      </c>
      <c r="M92" s="197">
        <v>671</v>
      </c>
      <c r="N92" s="358">
        <v>18739385.309999999</v>
      </c>
      <c r="O92" s="358">
        <v>575027.43999999994</v>
      </c>
      <c r="P92" s="358">
        <v>1001285.49</v>
      </c>
      <c r="Q92" s="358">
        <v>1514369.5</v>
      </c>
      <c r="R92" s="358">
        <v>3138000</v>
      </c>
      <c r="S92" s="358">
        <v>3138000</v>
      </c>
      <c r="T92" s="358">
        <v>5508890</v>
      </c>
      <c r="U92" s="358">
        <v>2423363.7599999998</v>
      </c>
      <c r="V92" s="358">
        <v>1440449.12</v>
      </c>
      <c r="W92" s="388"/>
      <c r="X92" s="197"/>
      <c r="Y92" s="197"/>
      <c r="Z92" s="389">
        <v>12000</v>
      </c>
      <c r="AA92" s="197">
        <v>2325</v>
      </c>
      <c r="AB92" s="197">
        <v>2325</v>
      </c>
      <c r="AC92" s="197">
        <v>2350</v>
      </c>
      <c r="AD92" s="197">
        <v>1000</v>
      </c>
      <c r="AE92" s="197">
        <v>1000</v>
      </c>
      <c r="AF92" s="197">
        <v>1000</v>
      </c>
      <c r="AG92" s="197">
        <v>1000</v>
      </c>
      <c r="AH92" s="197">
        <v>1000</v>
      </c>
      <c r="AI92" s="390">
        <v>11015</v>
      </c>
      <c r="AJ92" s="197">
        <v>1539</v>
      </c>
      <c r="AK92" s="197">
        <v>2144</v>
      </c>
      <c r="AL92" s="197">
        <v>1276</v>
      </c>
      <c r="AM92" s="197">
        <v>1414</v>
      </c>
      <c r="AN92" s="197">
        <v>1242</v>
      </c>
      <c r="AO92" s="197">
        <v>1171</v>
      </c>
      <c r="AP92" s="197">
        <v>1208</v>
      </c>
      <c r="AQ92" s="197">
        <v>1021</v>
      </c>
      <c r="AR92" s="295">
        <v>0</v>
      </c>
      <c r="AS92" s="197"/>
      <c r="AT92" s="197"/>
      <c r="AU92" s="197"/>
      <c r="AV92" s="197"/>
      <c r="AW92" s="197"/>
      <c r="AX92" s="197"/>
      <c r="AY92" s="197"/>
      <c r="AZ92" s="197"/>
      <c r="BA92" s="295">
        <v>0</v>
      </c>
      <c r="BB92" s="197"/>
      <c r="BC92" s="197"/>
      <c r="BD92" s="197"/>
      <c r="BE92" s="197"/>
      <c r="BF92" s="197"/>
      <c r="BG92" s="197"/>
      <c r="BH92" s="197"/>
      <c r="BI92" s="197"/>
    </row>
    <row r="93" spans="1:61" ht="20.25">
      <c r="A93" s="234">
        <v>80</v>
      </c>
      <c r="B93" s="233" t="s">
        <v>233</v>
      </c>
      <c r="C93" s="197"/>
      <c r="D93" s="197">
        <v>0</v>
      </c>
      <c r="E93" s="197">
        <v>0</v>
      </c>
      <c r="F93" s="197">
        <v>0</v>
      </c>
      <c r="G93" s="197">
        <v>0</v>
      </c>
      <c r="H93" s="197">
        <v>0</v>
      </c>
      <c r="I93" s="197">
        <v>0</v>
      </c>
      <c r="J93" s="197">
        <v>0</v>
      </c>
      <c r="K93" s="197">
        <v>0</v>
      </c>
      <c r="L93" s="197">
        <v>0</v>
      </c>
      <c r="M93" s="197">
        <v>0</v>
      </c>
      <c r="N93" s="358">
        <v>0</v>
      </c>
      <c r="O93" s="358">
        <v>0</v>
      </c>
      <c r="P93" s="358">
        <v>0</v>
      </c>
      <c r="Q93" s="358">
        <v>0</v>
      </c>
      <c r="R93" s="358">
        <v>0</v>
      </c>
      <c r="S93" s="358">
        <v>0</v>
      </c>
      <c r="T93" s="358">
        <v>0</v>
      </c>
      <c r="U93" s="358">
        <v>0</v>
      </c>
      <c r="V93" s="358">
        <v>0</v>
      </c>
      <c r="W93" s="388"/>
      <c r="X93" s="197"/>
      <c r="Y93" s="197"/>
      <c r="Z93" s="389">
        <v>0</v>
      </c>
      <c r="AA93" s="197"/>
      <c r="AB93" s="197"/>
      <c r="AC93" s="197"/>
      <c r="AD93" s="197"/>
      <c r="AE93" s="197"/>
      <c r="AF93" s="197"/>
      <c r="AG93" s="197"/>
      <c r="AH93" s="197"/>
      <c r="AI93" s="390">
        <v>0</v>
      </c>
      <c r="AJ93" s="197">
        <v>0</v>
      </c>
      <c r="AK93" s="197">
        <v>0</v>
      </c>
      <c r="AL93" s="197">
        <v>0</v>
      </c>
      <c r="AM93" s="197">
        <v>0</v>
      </c>
      <c r="AN93" s="197">
        <v>0</v>
      </c>
      <c r="AO93" s="197">
        <v>0</v>
      </c>
      <c r="AP93" s="197">
        <v>0</v>
      </c>
      <c r="AQ93" s="197">
        <v>0</v>
      </c>
      <c r="AR93" s="295">
        <v>0</v>
      </c>
      <c r="AS93" s="197">
        <v>0</v>
      </c>
      <c r="AT93" s="197">
        <v>0</v>
      </c>
      <c r="AU93" s="197">
        <v>0</v>
      </c>
      <c r="AV93" s="197">
        <v>0</v>
      </c>
      <c r="AW93" s="197">
        <v>0</v>
      </c>
      <c r="AX93" s="197">
        <v>0</v>
      </c>
      <c r="AY93" s="197">
        <v>0</v>
      </c>
      <c r="AZ93" s="197">
        <v>0</v>
      </c>
      <c r="BA93" s="295">
        <v>0</v>
      </c>
      <c r="BB93" s="197">
        <v>0</v>
      </c>
      <c r="BC93" s="197">
        <v>0</v>
      </c>
      <c r="BD93" s="197">
        <v>0</v>
      </c>
      <c r="BE93" s="197">
        <v>0</v>
      </c>
      <c r="BF93" s="197">
        <v>0</v>
      </c>
      <c r="BG93" s="197">
        <v>0</v>
      </c>
      <c r="BH93" s="197">
        <v>0</v>
      </c>
      <c r="BI93" s="197">
        <v>0</v>
      </c>
    </row>
    <row r="94" spans="1:61" ht="20.25">
      <c r="A94" s="234">
        <v>81</v>
      </c>
      <c r="B94" s="233" t="s">
        <v>234</v>
      </c>
      <c r="C94" s="197"/>
      <c r="D94" s="197">
        <v>0</v>
      </c>
      <c r="E94" s="197">
        <v>0</v>
      </c>
      <c r="F94" s="197">
        <v>0</v>
      </c>
      <c r="G94" s="197">
        <v>0</v>
      </c>
      <c r="H94" s="197">
        <v>0</v>
      </c>
      <c r="I94" s="197">
        <v>0</v>
      </c>
      <c r="J94" s="197">
        <v>0</v>
      </c>
      <c r="K94" s="197">
        <v>0</v>
      </c>
      <c r="L94" s="197">
        <v>0</v>
      </c>
      <c r="M94" s="197">
        <v>0</v>
      </c>
      <c r="N94" s="358">
        <v>0</v>
      </c>
      <c r="O94" s="358">
        <v>0</v>
      </c>
      <c r="P94" s="358">
        <v>0</v>
      </c>
      <c r="Q94" s="358">
        <v>0</v>
      </c>
      <c r="R94" s="358">
        <v>0</v>
      </c>
      <c r="S94" s="358">
        <v>0</v>
      </c>
      <c r="T94" s="358">
        <v>0</v>
      </c>
      <c r="U94" s="358">
        <v>0</v>
      </c>
      <c r="V94" s="358">
        <v>0</v>
      </c>
      <c r="W94" s="388"/>
      <c r="X94" s="197"/>
      <c r="Y94" s="197"/>
      <c r="Z94" s="389">
        <v>0</v>
      </c>
      <c r="AA94" s="197"/>
      <c r="AB94" s="197"/>
      <c r="AC94" s="197"/>
      <c r="AD94" s="197"/>
      <c r="AE94" s="197"/>
      <c r="AF94" s="197"/>
      <c r="AG94" s="197"/>
      <c r="AH94" s="197"/>
      <c r="AI94" s="390">
        <v>0</v>
      </c>
      <c r="AJ94" s="197">
        <v>0</v>
      </c>
      <c r="AK94" s="197">
        <v>0</v>
      </c>
      <c r="AL94" s="197">
        <v>0</v>
      </c>
      <c r="AM94" s="197">
        <v>0</v>
      </c>
      <c r="AN94" s="197">
        <v>0</v>
      </c>
      <c r="AO94" s="197">
        <v>0</v>
      </c>
      <c r="AP94" s="197">
        <v>0</v>
      </c>
      <c r="AQ94" s="197">
        <v>0</v>
      </c>
      <c r="AR94" s="295">
        <v>0</v>
      </c>
      <c r="AS94" s="197">
        <v>0</v>
      </c>
      <c r="AT94" s="197">
        <v>0</v>
      </c>
      <c r="AU94" s="197">
        <v>0</v>
      </c>
      <c r="AV94" s="197">
        <v>0</v>
      </c>
      <c r="AW94" s="197">
        <v>0</v>
      </c>
      <c r="AX94" s="197">
        <v>0</v>
      </c>
      <c r="AY94" s="197">
        <v>0</v>
      </c>
      <c r="AZ94" s="197">
        <v>0</v>
      </c>
      <c r="BA94" s="295">
        <v>0</v>
      </c>
      <c r="BB94" s="197">
        <v>0</v>
      </c>
      <c r="BC94" s="197">
        <v>0</v>
      </c>
      <c r="BD94" s="197">
        <v>0</v>
      </c>
      <c r="BE94" s="197">
        <v>0</v>
      </c>
      <c r="BF94" s="197">
        <v>0</v>
      </c>
      <c r="BG94" s="197">
        <v>0</v>
      </c>
      <c r="BH94" s="197">
        <v>0</v>
      </c>
      <c r="BI94" s="197">
        <v>0</v>
      </c>
    </row>
    <row r="95" spans="1:61" ht="20.25">
      <c r="A95" s="234">
        <v>82</v>
      </c>
      <c r="B95" s="233" t="s">
        <v>235</v>
      </c>
      <c r="C95" s="197"/>
      <c r="D95" s="197">
        <v>0</v>
      </c>
      <c r="E95" s="197">
        <v>0</v>
      </c>
      <c r="F95" s="197">
        <v>0</v>
      </c>
      <c r="G95" s="197">
        <v>0</v>
      </c>
      <c r="H95" s="197">
        <v>0</v>
      </c>
      <c r="I95" s="197">
        <v>0</v>
      </c>
      <c r="J95" s="197">
        <v>0</v>
      </c>
      <c r="K95" s="197">
        <v>0</v>
      </c>
      <c r="L95" s="197">
        <v>0</v>
      </c>
      <c r="M95" s="197">
        <v>0</v>
      </c>
      <c r="N95" s="358">
        <v>0</v>
      </c>
      <c r="O95" s="358">
        <v>0</v>
      </c>
      <c r="P95" s="358">
        <v>0</v>
      </c>
      <c r="Q95" s="358">
        <v>0</v>
      </c>
      <c r="R95" s="358">
        <v>0</v>
      </c>
      <c r="S95" s="358">
        <v>0</v>
      </c>
      <c r="T95" s="358">
        <v>0</v>
      </c>
      <c r="U95" s="358">
        <v>0</v>
      </c>
      <c r="V95" s="358">
        <v>0</v>
      </c>
      <c r="W95" s="388"/>
      <c r="X95" s="197"/>
      <c r="Y95" s="197"/>
      <c r="Z95" s="389">
        <v>0</v>
      </c>
      <c r="AA95" s="197"/>
      <c r="AB95" s="197"/>
      <c r="AC95" s="197"/>
      <c r="AD95" s="197"/>
      <c r="AE95" s="197"/>
      <c r="AF95" s="197"/>
      <c r="AG95" s="197"/>
      <c r="AH95" s="197"/>
      <c r="AI95" s="390">
        <v>0</v>
      </c>
      <c r="AJ95" s="197">
        <v>0</v>
      </c>
      <c r="AK95" s="197">
        <v>0</v>
      </c>
      <c r="AL95" s="197">
        <v>0</v>
      </c>
      <c r="AM95" s="197">
        <v>0</v>
      </c>
      <c r="AN95" s="197">
        <v>0</v>
      </c>
      <c r="AO95" s="197">
        <v>0</v>
      </c>
      <c r="AP95" s="197">
        <v>0</v>
      </c>
      <c r="AQ95" s="197">
        <v>0</v>
      </c>
      <c r="AR95" s="295">
        <v>0</v>
      </c>
      <c r="AS95" s="197">
        <v>0</v>
      </c>
      <c r="AT95" s="197">
        <v>0</v>
      </c>
      <c r="AU95" s="197">
        <v>0</v>
      </c>
      <c r="AV95" s="197">
        <v>0</v>
      </c>
      <c r="AW95" s="197">
        <v>0</v>
      </c>
      <c r="AX95" s="197">
        <v>0</v>
      </c>
      <c r="AY95" s="197">
        <v>0</v>
      </c>
      <c r="AZ95" s="197">
        <v>0</v>
      </c>
      <c r="BA95" s="295">
        <v>0</v>
      </c>
      <c r="BB95" s="197">
        <v>0</v>
      </c>
      <c r="BC95" s="197">
        <v>0</v>
      </c>
      <c r="BD95" s="197">
        <v>0</v>
      </c>
      <c r="BE95" s="197">
        <v>0</v>
      </c>
      <c r="BF95" s="197">
        <v>0</v>
      </c>
      <c r="BG95" s="197">
        <v>0</v>
      </c>
      <c r="BH95" s="197">
        <v>0</v>
      </c>
      <c r="BI95" s="197">
        <v>0</v>
      </c>
    </row>
    <row r="96" spans="1:61" ht="20.25">
      <c r="A96" s="234">
        <v>83</v>
      </c>
      <c r="B96" s="246" t="s">
        <v>236</v>
      </c>
      <c r="C96" s="197"/>
      <c r="D96" s="197">
        <v>0</v>
      </c>
      <c r="E96" s="197">
        <v>0</v>
      </c>
      <c r="F96" s="197">
        <v>0</v>
      </c>
      <c r="G96" s="197">
        <v>0</v>
      </c>
      <c r="H96" s="197">
        <v>0</v>
      </c>
      <c r="I96" s="197">
        <v>0</v>
      </c>
      <c r="J96" s="197">
        <v>0</v>
      </c>
      <c r="K96" s="197">
        <v>0</v>
      </c>
      <c r="L96" s="197">
        <v>0</v>
      </c>
      <c r="M96" s="197">
        <v>0</v>
      </c>
      <c r="N96" s="358">
        <v>0</v>
      </c>
      <c r="O96" s="358">
        <v>0</v>
      </c>
      <c r="P96" s="358">
        <v>0</v>
      </c>
      <c r="Q96" s="358">
        <v>0</v>
      </c>
      <c r="R96" s="358">
        <v>0</v>
      </c>
      <c r="S96" s="358">
        <v>0</v>
      </c>
      <c r="T96" s="358">
        <v>0</v>
      </c>
      <c r="U96" s="358">
        <v>0</v>
      </c>
      <c r="V96" s="358">
        <v>0</v>
      </c>
      <c r="W96" s="388"/>
      <c r="X96" s="197"/>
      <c r="Y96" s="197"/>
      <c r="Z96" s="389">
        <v>0</v>
      </c>
      <c r="AA96" s="197"/>
      <c r="AB96" s="197"/>
      <c r="AC96" s="197"/>
      <c r="AD96" s="197"/>
      <c r="AE96" s="197"/>
      <c r="AF96" s="197"/>
      <c r="AG96" s="197"/>
      <c r="AH96" s="197"/>
      <c r="AI96" s="390">
        <v>0</v>
      </c>
      <c r="AJ96" s="197">
        <v>0</v>
      </c>
      <c r="AK96" s="197">
        <v>0</v>
      </c>
      <c r="AL96" s="197">
        <v>0</v>
      </c>
      <c r="AM96" s="197">
        <v>0</v>
      </c>
      <c r="AN96" s="197">
        <v>0</v>
      </c>
      <c r="AO96" s="197">
        <v>0</v>
      </c>
      <c r="AP96" s="197">
        <v>0</v>
      </c>
      <c r="AQ96" s="197">
        <v>0</v>
      </c>
      <c r="AR96" s="295">
        <v>0</v>
      </c>
      <c r="AS96" s="197">
        <v>0</v>
      </c>
      <c r="AT96" s="197">
        <v>0</v>
      </c>
      <c r="AU96" s="197">
        <v>0</v>
      </c>
      <c r="AV96" s="197">
        <v>0</v>
      </c>
      <c r="AW96" s="197">
        <v>0</v>
      </c>
      <c r="AX96" s="197">
        <v>0</v>
      </c>
      <c r="AY96" s="197">
        <v>0</v>
      </c>
      <c r="AZ96" s="197">
        <v>0</v>
      </c>
      <c r="BA96" s="295">
        <v>0</v>
      </c>
      <c r="BB96" s="197">
        <v>0</v>
      </c>
      <c r="BC96" s="197">
        <v>0</v>
      </c>
      <c r="BD96" s="197">
        <v>0</v>
      </c>
      <c r="BE96" s="197">
        <v>0</v>
      </c>
      <c r="BF96" s="197">
        <v>0</v>
      </c>
      <c r="BG96" s="197">
        <v>0</v>
      </c>
      <c r="BH96" s="197">
        <v>0</v>
      </c>
      <c r="BI96" s="197">
        <v>0</v>
      </c>
    </row>
    <row r="97" spans="1:61" ht="20.25">
      <c r="A97" s="234">
        <v>84</v>
      </c>
      <c r="B97" s="246" t="s">
        <v>237</v>
      </c>
      <c r="C97" s="197"/>
      <c r="D97" s="197">
        <v>0</v>
      </c>
      <c r="E97" s="197">
        <v>0</v>
      </c>
      <c r="F97" s="197">
        <v>0</v>
      </c>
      <c r="G97" s="197">
        <v>0</v>
      </c>
      <c r="H97" s="197">
        <v>0</v>
      </c>
      <c r="I97" s="197">
        <v>0</v>
      </c>
      <c r="J97" s="197">
        <v>0</v>
      </c>
      <c r="K97" s="197">
        <v>0</v>
      </c>
      <c r="L97" s="197">
        <v>0</v>
      </c>
      <c r="M97" s="197">
        <v>0</v>
      </c>
      <c r="N97" s="358">
        <v>0</v>
      </c>
      <c r="O97" s="358">
        <v>0</v>
      </c>
      <c r="P97" s="358">
        <v>0</v>
      </c>
      <c r="Q97" s="358">
        <v>0</v>
      </c>
      <c r="R97" s="358">
        <v>0</v>
      </c>
      <c r="S97" s="358">
        <v>0</v>
      </c>
      <c r="T97" s="358">
        <v>0</v>
      </c>
      <c r="U97" s="358">
        <v>0</v>
      </c>
      <c r="V97" s="358">
        <v>0</v>
      </c>
      <c r="W97" s="388"/>
      <c r="X97" s="197"/>
      <c r="Y97" s="197"/>
      <c r="Z97" s="389">
        <v>0</v>
      </c>
      <c r="AA97" s="197"/>
      <c r="AB97" s="197"/>
      <c r="AC97" s="197"/>
      <c r="AD97" s="197"/>
      <c r="AE97" s="197"/>
      <c r="AF97" s="197"/>
      <c r="AG97" s="197"/>
      <c r="AH97" s="197"/>
      <c r="AI97" s="390">
        <v>0</v>
      </c>
      <c r="AJ97" s="197">
        <v>0</v>
      </c>
      <c r="AK97" s="197">
        <v>0</v>
      </c>
      <c r="AL97" s="197">
        <v>0</v>
      </c>
      <c r="AM97" s="197">
        <v>0</v>
      </c>
      <c r="AN97" s="197">
        <v>0</v>
      </c>
      <c r="AO97" s="197">
        <v>0</v>
      </c>
      <c r="AP97" s="197">
        <v>0</v>
      </c>
      <c r="AQ97" s="197">
        <v>0</v>
      </c>
      <c r="AR97" s="295">
        <v>0</v>
      </c>
      <c r="AS97" s="197">
        <v>0</v>
      </c>
      <c r="AT97" s="197">
        <v>0</v>
      </c>
      <c r="AU97" s="197">
        <v>0</v>
      </c>
      <c r="AV97" s="197">
        <v>0</v>
      </c>
      <c r="AW97" s="197">
        <v>0</v>
      </c>
      <c r="AX97" s="197">
        <v>0</v>
      </c>
      <c r="AY97" s="197">
        <v>0</v>
      </c>
      <c r="AZ97" s="197">
        <v>0</v>
      </c>
      <c r="BA97" s="295">
        <v>0</v>
      </c>
      <c r="BB97" s="197">
        <v>0</v>
      </c>
      <c r="BC97" s="197">
        <v>0</v>
      </c>
      <c r="BD97" s="197">
        <v>0</v>
      </c>
      <c r="BE97" s="197">
        <v>0</v>
      </c>
      <c r="BF97" s="197">
        <v>0</v>
      </c>
      <c r="BG97" s="197">
        <v>0</v>
      </c>
      <c r="BH97" s="197">
        <v>0</v>
      </c>
      <c r="BI97" s="197">
        <v>0</v>
      </c>
    </row>
    <row r="98" spans="1:61" ht="20.25">
      <c r="A98" s="234">
        <v>85</v>
      </c>
      <c r="B98" s="246" t="s">
        <v>238</v>
      </c>
      <c r="C98" s="197"/>
      <c r="D98" s="197">
        <v>0</v>
      </c>
      <c r="E98" s="197">
        <v>0</v>
      </c>
      <c r="F98" s="197">
        <v>0</v>
      </c>
      <c r="G98" s="197">
        <v>0</v>
      </c>
      <c r="H98" s="197">
        <v>0</v>
      </c>
      <c r="I98" s="197">
        <v>0</v>
      </c>
      <c r="J98" s="197">
        <v>0</v>
      </c>
      <c r="K98" s="197">
        <v>0</v>
      </c>
      <c r="L98" s="197">
        <v>0</v>
      </c>
      <c r="M98" s="197">
        <v>0</v>
      </c>
      <c r="N98" s="358">
        <v>0</v>
      </c>
      <c r="O98" s="358">
        <v>0</v>
      </c>
      <c r="P98" s="358">
        <v>0</v>
      </c>
      <c r="Q98" s="358">
        <v>0</v>
      </c>
      <c r="R98" s="358">
        <v>0</v>
      </c>
      <c r="S98" s="358">
        <v>0</v>
      </c>
      <c r="T98" s="358">
        <v>0</v>
      </c>
      <c r="U98" s="358">
        <v>0</v>
      </c>
      <c r="V98" s="358">
        <v>0</v>
      </c>
      <c r="W98" s="388"/>
      <c r="X98" s="197"/>
      <c r="Y98" s="197"/>
      <c r="Z98" s="389">
        <v>0</v>
      </c>
      <c r="AA98" s="197"/>
      <c r="AB98" s="197"/>
      <c r="AC98" s="197"/>
      <c r="AD98" s="197"/>
      <c r="AE98" s="197"/>
      <c r="AF98" s="197"/>
      <c r="AG98" s="197"/>
      <c r="AH98" s="197"/>
      <c r="AI98" s="390">
        <v>0</v>
      </c>
      <c r="AJ98" s="197">
        <v>0</v>
      </c>
      <c r="AK98" s="197">
        <v>0</v>
      </c>
      <c r="AL98" s="197">
        <v>0</v>
      </c>
      <c r="AM98" s="197">
        <v>0</v>
      </c>
      <c r="AN98" s="197">
        <v>0</v>
      </c>
      <c r="AO98" s="197">
        <v>0</v>
      </c>
      <c r="AP98" s="197">
        <v>0</v>
      </c>
      <c r="AQ98" s="197">
        <v>0</v>
      </c>
      <c r="AR98" s="295">
        <v>0</v>
      </c>
      <c r="AS98" s="197">
        <v>0</v>
      </c>
      <c r="AT98" s="197">
        <v>0</v>
      </c>
      <c r="AU98" s="197">
        <v>0</v>
      </c>
      <c r="AV98" s="197">
        <v>0</v>
      </c>
      <c r="AW98" s="197">
        <v>0</v>
      </c>
      <c r="AX98" s="197">
        <v>0</v>
      </c>
      <c r="AY98" s="197">
        <v>0</v>
      </c>
      <c r="AZ98" s="197">
        <v>0</v>
      </c>
      <c r="BA98" s="295">
        <v>0</v>
      </c>
      <c r="BB98" s="197">
        <v>0</v>
      </c>
      <c r="BC98" s="197">
        <v>0</v>
      </c>
      <c r="BD98" s="197">
        <v>0</v>
      </c>
      <c r="BE98" s="197">
        <v>0</v>
      </c>
      <c r="BF98" s="197">
        <v>0</v>
      </c>
      <c r="BG98" s="197">
        <v>0</v>
      </c>
      <c r="BH98" s="197">
        <v>0</v>
      </c>
      <c r="BI98" s="197">
        <v>0</v>
      </c>
    </row>
    <row r="99" spans="1:61" ht="20.25">
      <c r="A99" s="234">
        <v>86</v>
      </c>
      <c r="B99" s="246" t="s">
        <v>239</v>
      </c>
      <c r="C99" s="197"/>
      <c r="D99" s="197">
        <v>0</v>
      </c>
      <c r="E99" s="197">
        <v>0</v>
      </c>
      <c r="F99" s="197">
        <v>0</v>
      </c>
      <c r="G99" s="197">
        <v>0</v>
      </c>
      <c r="H99" s="197">
        <v>0</v>
      </c>
      <c r="I99" s="197">
        <v>0</v>
      </c>
      <c r="J99" s="197">
        <v>0</v>
      </c>
      <c r="K99" s="197">
        <v>0</v>
      </c>
      <c r="L99" s="197">
        <v>0</v>
      </c>
      <c r="M99" s="197">
        <v>0</v>
      </c>
      <c r="N99" s="358">
        <v>0</v>
      </c>
      <c r="O99" s="358">
        <v>0</v>
      </c>
      <c r="P99" s="358">
        <v>0</v>
      </c>
      <c r="Q99" s="358">
        <v>0</v>
      </c>
      <c r="R99" s="358">
        <v>0</v>
      </c>
      <c r="S99" s="358">
        <v>0</v>
      </c>
      <c r="T99" s="358">
        <v>0</v>
      </c>
      <c r="U99" s="358">
        <v>0</v>
      </c>
      <c r="V99" s="358">
        <v>0</v>
      </c>
      <c r="W99" s="388"/>
      <c r="X99" s="197"/>
      <c r="Y99" s="197"/>
      <c r="Z99" s="389">
        <v>0</v>
      </c>
      <c r="AA99" s="197"/>
      <c r="AB99" s="197"/>
      <c r="AC99" s="197"/>
      <c r="AD99" s="197"/>
      <c r="AE99" s="197"/>
      <c r="AF99" s="197"/>
      <c r="AG99" s="197"/>
      <c r="AH99" s="197"/>
      <c r="AI99" s="390">
        <v>0</v>
      </c>
      <c r="AJ99" s="197">
        <v>0</v>
      </c>
      <c r="AK99" s="197">
        <v>0</v>
      </c>
      <c r="AL99" s="197">
        <v>0</v>
      </c>
      <c r="AM99" s="197">
        <v>0</v>
      </c>
      <c r="AN99" s="197">
        <v>0</v>
      </c>
      <c r="AO99" s="197">
        <v>0</v>
      </c>
      <c r="AP99" s="197">
        <v>0</v>
      </c>
      <c r="AQ99" s="197">
        <v>0</v>
      </c>
      <c r="AR99" s="295">
        <v>0</v>
      </c>
      <c r="AS99" s="197">
        <v>0</v>
      </c>
      <c r="AT99" s="197">
        <v>0</v>
      </c>
      <c r="AU99" s="197">
        <v>0</v>
      </c>
      <c r="AV99" s="197">
        <v>0</v>
      </c>
      <c r="AW99" s="197">
        <v>0</v>
      </c>
      <c r="AX99" s="197">
        <v>0</v>
      </c>
      <c r="AY99" s="197">
        <v>0</v>
      </c>
      <c r="AZ99" s="197">
        <v>0</v>
      </c>
      <c r="BA99" s="295">
        <v>0</v>
      </c>
      <c r="BB99" s="197">
        <v>0</v>
      </c>
      <c r="BC99" s="197">
        <v>0</v>
      </c>
      <c r="BD99" s="197">
        <v>0</v>
      </c>
      <c r="BE99" s="197">
        <v>0</v>
      </c>
      <c r="BF99" s="197">
        <v>0</v>
      </c>
      <c r="BG99" s="197">
        <v>0</v>
      </c>
      <c r="BH99" s="197">
        <v>0</v>
      </c>
      <c r="BI99" s="197">
        <v>0</v>
      </c>
    </row>
    <row r="100" spans="1:61" ht="20.25">
      <c r="A100" s="234">
        <v>87</v>
      </c>
      <c r="B100" s="246" t="s">
        <v>240</v>
      </c>
      <c r="C100" s="197"/>
      <c r="D100" s="197">
        <v>0</v>
      </c>
      <c r="E100" s="197">
        <v>0</v>
      </c>
      <c r="F100" s="197">
        <v>0</v>
      </c>
      <c r="G100" s="197">
        <v>0</v>
      </c>
      <c r="H100" s="197">
        <v>0</v>
      </c>
      <c r="I100" s="197">
        <v>0</v>
      </c>
      <c r="J100" s="197">
        <v>0</v>
      </c>
      <c r="K100" s="197">
        <v>0</v>
      </c>
      <c r="L100" s="197">
        <v>0</v>
      </c>
      <c r="M100" s="197">
        <v>0</v>
      </c>
      <c r="N100" s="358">
        <v>0</v>
      </c>
      <c r="O100" s="358">
        <v>0</v>
      </c>
      <c r="P100" s="358">
        <v>0</v>
      </c>
      <c r="Q100" s="358">
        <v>0</v>
      </c>
      <c r="R100" s="358">
        <v>0</v>
      </c>
      <c r="S100" s="358">
        <v>0</v>
      </c>
      <c r="T100" s="358">
        <v>0</v>
      </c>
      <c r="U100" s="358">
        <v>0</v>
      </c>
      <c r="V100" s="358">
        <v>0</v>
      </c>
      <c r="W100" s="388"/>
      <c r="X100" s="197"/>
      <c r="Y100" s="197"/>
      <c r="Z100" s="389">
        <v>0</v>
      </c>
      <c r="AA100" s="197"/>
      <c r="AB100" s="197"/>
      <c r="AC100" s="197"/>
      <c r="AD100" s="197"/>
      <c r="AE100" s="197"/>
      <c r="AF100" s="197"/>
      <c r="AG100" s="197"/>
      <c r="AH100" s="197"/>
      <c r="AI100" s="390">
        <v>0</v>
      </c>
      <c r="AJ100" s="197">
        <v>0</v>
      </c>
      <c r="AK100" s="197">
        <v>0</v>
      </c>
      <c r="AL100" s="197">
        <v>0</v>
      </c>
      <c r="AM100" s="197">
        <v>0</v>
      </c>
      <c r="AN100" s="197">
        <v>0</v>
      </c>
      <c r="AO100" s="197">
        <v>0</v>
      </c>
      <c r="AP100" s="197">
        <v>0</v>
      </c>
      <c r="AQ100" s="197">
        <v>0</v>
      </c>
      <c r="AR100" s="295">
        <v>0</v>
      </c>
      <c r="AS100" s="197">
        <v>0</v>
      </c>
      <c r="AT100" s="197">
        <v>0</v>
      </c>
      <c r="AU100" s="197">
        <v>0</v>
      </c>
      <c r="AV100" s="197">
        <v>0</v>
      </c>
      <c r="AW100" s="197">
        <v>0</v>
      </c>
      <c r="AX100" s="197">
        <v>0</v>
      </c>
      <c r="AY100" s="197">
        <v>0</v>
      </c>
      <c r="AZ100" s="197">
        <v>0</v>
      </c>
      <c r="BA100" s="295">
        <v>0</v>
      </c>
      <c r="BB100" s="197">
        <v>0</v>
      </c>
      <c r="BC100" s="197">
        <v>0</v>
      </c>
      <c r="BD100" s="197">
        <v>0</v>
      </c>
      <c r="BE100" s="197">
        <v>0</v>
      </c>
      <c r="BF100" s="197">
        <v>0</v>
      </c>
      <c r="BG100" s="197">
        <v>0</v>
      </c>
      <c r="BH100" s="197">
        <v>0</v>
      </c>
      <c r="BI100" s="197">
        <v>0</v>
      </c>
    </row>
    <row r="101" spans="1:61" ht="20.25">
      <c r="A101" s="214"/>
      <c r="B101" s="215" t="s">
        <v>241</v>
      </c>
      <c r="C101" s="216">
        <v>0</v>
      </c>
      <c r="D101" s="216">
        <v>12000</v>
      </c>
      <c r="E101" s="216">
        <v>7372</v>
      </c>
      <c r="F101" s="216">
        <v>719</v>
      </c>
      <c r="G101" s="216">
        <v>971</v>
      </c>
      <c r="H101" s="216">
        <v>1225</v>
      </c>
      <c r="I101" s="216">
        <v>1000</v>
      </c>
      <c r="J101" s="216">
        <v>1000</v>
      </c>
      <c r="K101" s="216">
        <v>1000</v>
      </c>
      <c r="L101" s="216">
        <v>786</v>
      </c>
      <c r="M101" s="216">
        <v>671</v>
      </c>
      <c r="N101" s="276">
        <v>18739385.309999999</v>
      </c>
      <c r="O101" s="276">
        <v>575027.43999999994</v>
      </c>
      <c r="P101" s="276">
        <v>1001285.49</v>
      </c>
      <c r="Q101" s="276">
        <v>1514369.5</v>
      </c>
      <c r="R101" s="276">
        <v>3138000</v>
      </c>
      <c r="S101" s="276">
        <v>3138000</v>
      </c>
      <c r="T101" s="276">
        <v>5508890</v>
      </c>
      <c r="U101" s="276">
        <v>2423363.7599999998</v>
      </c>
      <c r="V101" s="276">
        <v>1440449.12</v>
      </c>
      <c r="W101" s="391"/>
      <c r="X101" s="216">
        <v>0</v>
      </c>
      <c r="Y101" s="216">
        <v>0</v>
      </c>
      <c r="Z101" s="216">
        <v>12000</v>
      </c>
      <c r="AA101" s="216">
        <v>2325</v>
      </c>
      <c r="AB101" s="216">
        <v>2325</v>
      </c>
      <c r="AC101" s="216">
        <v>2350</v>
      </c>
      <c r="AD101" s="216">
        <v>1000</v>
      </c>
      <c r="AE101" s="216">
        <v>1000</v>
      </c>
      <c r="AF101" s="216">
        <v>1000</v>
      </c>
      <c r="AG101" s="216">
        <v>1000</v>
      </c>
      <c r="AH101" s="216">
        <v>1000</v>
      </c>
      <c r="AI101" s="216">
        <v>11015</v>
      </c>
      <c r="AJ101" s="216">
        <v>1539</v>
      </c>
      <c r="AK101" s="216">
        <v>2144</v>
      </c>
      <c r="AL101" s="216">
        <v>1276</v>
      </c>
      <c r="AM101" s="216">
        <v>1414</v>
      </c>
      <c r="AN101" s="216">
        <v>1242</v>
      </c>
      <c r="AO101" s="216">
        <v>1171</v>
      </c>
      <c r="AP101" s="216">
        <v>1208</v>
      </c>
      <c r="AQ101" s="216">
        <v>1021</v>
      </c>
      <c r="AR101" s="216">
        <v>0</v>
      </c>
      <c r="AS101" s="216">
        <v>0</v>
      </c>
      <c r="AT101" s="216">
        <v>0</v>
      </c>
      <c r="AU101" s="216">
        <v>0</v>
      </c>
      <c r="AV101" s="216">
        <v>0</v>
      </c>
      <c r="AW101" s="216">
        <v>0</v>
      </c>
      <c r="AX101" s="216">
        <v>0</v>
      </c>
      <c r="AY101" s="216">
        <v>0</v>
      </c>
      <c r="AZ101" s="216">
        <v>0</v>
      </c>
      <c r="BA101" s="216">
        <v>0</v>
      </c>
      <c r="BB101" s="216">
        <v>0</v>
      </c>
      <c r="BC101" s="216">
        <v>0</v>
      </c>
      <c r="BD101" s="216">
        <v>0</v>
      </c>
      <c r="BE101" s="216">
        <v>0</v>
      </c>
      <c r="BF101" s="216">
        <v>0</v>
      </c>
      <c r="BG101" s="216">
        <v>0</v>
      </c>
      <c r="BH101" s="216">
        <v>0</v>
      </c>
      <c r="BI101" s="216">
        <v>0</v>
      </c>
    </row>
    <row r="102" spans="1:61" ht="29.25" customHeight="1">
      <c r="A102" s="214"/>
      <c r="B102" s="215" t="s">
        <v>134</v>
      </c>
      <c r="C102" s="216">
        <v>8992</v>
      </c>
      <c r="D102" s="216">
        <v>32059</v>
      </c>
      <c r="E102" s="216">
        <v>16712</v>
      </c>
      <c r="F102" s="216">
        <v>2212</v>
      </c>
      <c r="G102" s="216">
        <v>4855</v>
      </c>
      <c r="H102" s="216">
        <v>3020</v>
      </c>
      <c r="I102" s="216">
        <v>1420</v>
      </c>
      <c r="J102" s="216">
        <v>1252</v>
      </c>
      <c r="K102" s="216">
        <v>1625</v>
      </c>
      <c r="L102" s="216">
        <v>1253</v>
      </c>
      <c r="M102" s="216">
        <v>1075</v>
      </c>
      <c r="N102" s="276">
        <v>34016440.399999999</v>
      </c>
      <c r="O102" s="276">
        <v>1769069.1199999999</v>
      </c>
      <c r="P102" s="276">
        <v>5006381.1500000004</v>
      </c>
      <c r="Q102" s="276">
        <v>3733384.4</v>
      </c>
      <c r="R102" s="276">
        <v>4455960</v>
      </c>
      <c r="S102" s="276">
        <v>3928776</v>
      </c>
      <c r="T102" s="276">
        <v>8951946.25</v>
      </c>
      <c r="U102" s="276">
        <v>3863199.4799999995</v>
      </c>
      <c r="V102" s="276">
        <v>2307724</v>
      </c>
      <c r="W102" s="391"/>
      <c r="X102" s="216">
        <v>6380</v>
      </c>
      <c r="Y102" s="216">
        <v>7656</v>
      </c>
      <c r="Z102" s="216">
        <v>19656</v>
      </c>
      <c r="AA102" s="216">
        <v>3341</v>
      </c>
      <c r="AB102" s="216">
        <v>5264</v>
      </c>
      <c r="AC102" s="216">
        <v>5561</v>
      </c>
      <c r="AD102" s="216">
        <v>1004</v>
      </c>
      <c r="AE102" s="216">
        <v>1008</v>
      </c>
      <c r="AF102" s="216">
        <v>1388</v>
      </c>
      <c r="AG102" s="216">
        <v>1037</v>
      </c>
      <c r="AH102" s="216">
        <v>1053</v>
      </c>
      <c r="AI102" s="216">
        <v>16712</v>
      </c>
      <c r="AJ102" s="216">
        <v>2212</v>
      </c>
      <c r="AK102" s="216">
        <v>4855</v>
      </c>
      <c r="AL102" s="216">
        <v>3020</v>
      </c>
      <c r="AM102" s="216">
        <v>1420</v>
      </c>
      <c r="AN102" s="216">
        <v>1252</v>
      </c>
      <c r="AO102" s="216">
        <v>1625</v>
      </c>
      <c r="AP102" s="216">
        <v>1253</v>
      </c>
      <c r="AQ102" s="216">
        <v>1075</v>
      </c>
      <c r="AR102" s="216">
        <v>16712</v>
      </c>
      <c r="AS102" s="216">
        <v>2212</v>
      </c>
      <c r="AT102" s="216">
        <v>4855</v>
      </c>
      <c r="AU102" s="216">
        <v>3020</v>
      </c>
      <c r="AV102" s="216">
        <v>1420</v>
      </c>
      <c r="AW102" s="216">
        <v>1252</v>
      </c>
      <c r="AX102" s="216">
        <v>1625</v>
      </c>
      <c r="AY102" s="216">
        <v>1253</v>
      </c>
      <c r="AZ102" s="216">
        <v>1075</v>
      </c>
      <c r="BA102" s="216">
        <v>16712</v>
      </c>
      <c r="BB102" s="216">
        <v>2212</v>
      </c>
      <c r="BC102" s="216">
        <v>4855</v>
      </c>
      <c r="BD102" s="216">
        <v>3020</v>
      </c>
      <c r="BE102" s="216">
        <v>1420</v>
      </c>
      <c r="BF102" s="216">
        <v>1252</v>
      </c>
      <c r="BG102" s="216">
        <v>1625</v>
      </c>
      <c r="BH102" s="216">
        <v>1253</v>
      </c>
      <c r="BI102" s="216">
        <v>1075</v>
      </c>
    </row>
    <row r="103" spans="1:61" ht="64.5" customHeight="1">
      <c r="A103" s="247"/>
      <c r="B103" s="248" t="s">
        <v>33</v>
      </c>
      <c r="C103" s="248"/>
      <c r="D103" s="248"/>
      <c r="E103" s="250"/>
      <c r="F103" s="285">
        <v>0.3092841163310962</v>
      </c>
      <c r="G103" s="285">
        <v>0.41781411359724613</v>
      </c>
      <c r="H103" s="285">
        <v>0.52122885743872971</v>
      </c>
      <c r="I103" s="285">
        <v>1</v>
      </c>
      <c r="J103" s="285">
        <v>1</v>
      </c>
      <c r="K103" s="285">
        <v>1</v>
      </c>
      <c r="L103" s="285">
        <v>0.78607277289836885</v>
      </c>
      <c r="M103" s="285">
        <v>0.67103620474406989</v>
      </c>
      <c r="N103" s="251">
        <v>34016440.399999999</v>
      </c>
      <c r="O103" s="251">
        <v>1769069.1199999999</v>
      </c>
      <c r="P103" s="251">
        <v>5006427.45</v>
      </c>
      <c r="Q103" s="251">
        <v>3733384.4</v>
      </c>
      <c r="R103" s="251">
        <v>4455960</v>
      </c>
      <c r="S103" s="251">
        <v>3928776</v>
      </c>
      <c r="T103" s="251">
        <v>8951946.25</v>
      </c>
      <c r="U103" s="251">
        <v>3863199.48</v>
      </c>
      <c r="V103" s="251">
        <v>2307724</v>
      </c>
      <c r="W103" s="392"/>
      <c r="X103" s="393">
        <v>0</v>
      </c>
      <c r="Y103" s="393">
        <v>0</v>
      </c>
      <c r="Z103" s="375"/>
      <c r="AA103" s="250"/>
      <c r="AB103" s="250"/>
      <c r="AC103" s="250"/>
      <c r="AD103" s="250"/>
      <c r="AE103" s="250"/>
      <c r="AF103" s="250"/>
      <c r="AG103" s="250"/>
      <c r="AH103" s="250"/>
      <c r="AI103" s="390">
        <v>16712</v>
      </c>
      <c r="AJ103" s="250">
        <v>2212</v>
      </c>
      <c r="AK103" s="250">
        <v>4855</v>
      </c>
      <c r="AL103" s="250">
        <v>3020</v>
      </c>
      <c r="AM103" s="250">
        <v>1420</v>
      </c>
      <c r="AN103" s="250">
        <v>1252</v>
      </c>
      <c r="AO103" s="250">
        <v>1625</v>
      </c>
      <c r="AP103" s="250">
        <v>1253</v>
      </c>
      <c r="AQ103" s="250">
        <v>1075</v>
      </c>
      <c r="AR103" s="295">
        <v>16712</v>
      </c>
      <c r="AS103" s="250">
        <v>2212</v>
      </c>
      <c r="AT103" s="250">
        <v>4855</v>
      </c>
      <c r="AU103" s="250">
        <v>3020</v>
      </c>
      <c r="AV103" s="250">
        <v>1420</v>
      </c>
      <c r="AW103" s="250">
        <v>1252</v>
      </c>
      <c r="AX103" s="250">
        <v>1625</v>
      </c>
      <c r="AY103" s="250">
        <v>1253</v>
      </c>
      <c r="AZ103" s="250">
        <v>1075</v>
      </c>
      <c r="BA103" s="295">
        <v>16712</v>
      </c>
      <c r="BB103" s="250">
        <v>2212</v>
      </c>
      <c r="BC103" s="250">
        <v>4855</v>
      </c>
      <c r="BD103" s="250">
        <v>3020</v>
      </c>
      <c r="BE103" s="250">
        <v>1420</v>
      </c>
      <c r="BF103" s="250">
        <v>1252</v>
      </c>
      <c r="BG103" s="250">
        <v>1625</v>
      </c>
      <c r="BH103" s="250">
        <v>1253</v>
      </c>
      <c r="BI103" s="250">
        <v>1075</v>
      </c>
    </row>
    <row r="104" spans="1:61" ht="28.5" customHeight="1">
      <c r="A104" s="247"/>
      <c r="B104" s="248"/>
      <c r="C104" s="248"/>
      <c r="D104" s="248"/>
      <c r="E104" s="250"/>
      <c r="F104" s="285"/>
      <c r="G104" s="285"/>
      <c r="H104" s="285"/>
      <c r="I104" s="285"/>
      <c r="J104" s="285"/>
      <c r="K104" s="285"/>
      <c r="L104" s="285"/>
      <c r="M104" s="285"/>
      <c r="N104" s="251"/>
      <c r="O104" s="251"/>
      <c r="P104" s="251"/>
      <c r="Q104" s="251"/>
      <c r="R104" s="251"/>
      <c r="S104" s="251"/>
      <c r="T104" s="251"/>
      <c r="U104" s="251"/>
      <c r="V104" s="251"/>
      <c r="W104" s="392"/>
      <c r="X104" s="393"/>
      <c r="Y104" s="393"/>
      <c r="Z104" s="375"/>
      <c r="AA104" s="250"/>
      <c r="AB104" s="250"/>
      <c r="AC104" s="250"/>
      <c r="AD104" s="250"/>
      <c r="AE104" s="250"/>
      <c r="AF104" s="250"/>
      <c r="AG104" s="250"/>
      <c r="AH104" s="250"/>
      <c r="AI104" s="394"/>
      <c r="AJ104" s="285">
        <v>0.66207722238850641</v>
      </c>
      <c r="AK104" s="285">
        <v>0.92230243161094227</v>
      </c>
      <c r="AL104" s="285">
        <v>0.54306779356230894</v>
      </c>
      <c r="AM104" s="285">
        <v>1.4143426294820718</v>
      </c>
      <c r="AN104" s="285">
        <v>1.2420634920634921</v>
      </c>
      <c r="AO104" s="285">
        <v>1.170749279538905</v>
      </c>
      <c r="AP104" s="285">
        <v>1.2082931533269046</v>
      </c>
      <c r="AQ104" s="285">
        <v>1.0208926875593543</v>
      </c>
      <c r="AR104" s="295"/>
      <c r="AS104" s="250"/>
      <c r="AT104" s="250"/>
      <c r="AU104" s="250"/>
      <c r="AV104" s="250"/>
      <c r="AW104" s="250"/>
      <c r="AX104" s="250"/>
      <c r="AY104" s="250"/>
      <c r="AZ104" s="250"/>
      <c r="BA104" s="295"/>
      <c r="BB104" s="250"/>
      <c r="BC104" s="250"/>
      <c r="BD104" s="250"/>
      <c r="BE104" s="250"/>
      <c r="BF104" s="250"/>
      <c r="BG104" s="250"/>
      <c r="BH104" s="250"/>
      <c r="BI104" s="250"/>
    </row>
    <row r="105" spans="1:61" ht="31.5" customHeight="1">
      <c r="A105" s="548" t="s">
        <v>343</v>
      </c>
      <c r="B105" s="548"/>
      <c r="C105" s="395"/>
      <c r="D105" s="395"/>
      <c r="E105" s="367"/>
      <c r="F105" s="368">
        <v>799.76</v>
      </c>
      <c r="G105" s="368">
        <v>1031.19</v>
      </c>
      <c r="H105" s="368">
        <v>1236.22</v>
      </c>
      <c r="I105" s="368">
        <v>3138</v>
      </c>
      <c r="J105" s="368">
        <v>3138</v>
      </c>
      <c r="K105" s="368">
        <v>5508.89</v>
      </c>
      <c r="L105" s="368">
        <v>3083.16</v>
      </c>
      <c r="M105" s="368">
        <v>2146.7199999999998</v>
      </c>
      <c r="N105" s="369">
        <v>0</v>
      </c>
      <c r="O105" s="370">
        <v>799.76</v>
      </c>
      <c r="P105" s="370">
        <v>1031.19</v>
      </c>
      <c r="Q105" s="370">
        <v>1236.22</v>
      </c>
      <c r="R105" s="370">
        <v>3138</v>
      </c>
      <c r="S105" s="370">
        <v>3138</v>
      </c>
      <c r="T105" s="370">
        <v>5508.89</v>
      </c>
      <c r="U105" s="370">
        <v>3083.16</v>
      </c>
      <c r="V105" s="370">
        <v>2146.7199999999998</v>
      </c>
      <c r="W105" s="396"/>
      <c r="X105" s="395"/>
      <c r="Y105" s="395"/>
      <c r="Z105" s="395"/>
      <c r="AA105" s="250"/>
      <c r="AB105" s="250"/>
      <c r="AC105" s="250"/>
      <c r="AD105" s="250"/>
      <c r="AE105" s="250"/>
      <c r="AF105" s="250"/>
      <c r="AG105" s="250"/>
      <c r="AH105" s="250"/>
      <c r="AI105" s="397">
        <v>0.85022385022385027</v>
      </c>
      <c r="AJ105" s="251">
        <v>799.76</v>
      </c>
      <c r="AK105" s="251">
        <v>1031.19</v>
      </c>
      <c r="AL105" s="251">
        <v>1236.22</v>
      </c>
      <c r="AM105" s="251">
        <v>3138</v>
      </c>
      <c r="AN105" s="251">
        <v>3138</v>
      </c>
      <c r="AO105" s="251">
        <v>5508.89</v>
      </c>
      <c r="AP105" s="251">
        <v>3083.16</v>
      </c>
      <c r="AQ105" s="251">
        <v>2146.7199999999998</v>
      </c>
      <c r="AR105" s="295">
        <v>32059</v>
      </c>
      <c r="AS105" s="250">
        <v>7152</v>
      </c>
      <c r="AT105" s="250">
        <v>11620</v>
      </c>
      <c r="AU105" s="250">
        <v>5794</v>
      </c>
      <c r="AV105" s="250">
        <v>1420</v>
      </c>
      <c r="AW105" s="250">
        <v>1252</v>
      </c>
      <c r="AX105" s="250">
        <v>1625</v>
      </c>
      <c r="AY105" s="250">
        <v>1594</v>
      </c>
      <c r="AZ105" s="250">
        <v>1602</v>
      </c>
      <c r="BA105" s="295"/>
      <c r="BB105" s="251">
        <v>799.76</v>
      </c>
      <c r="BC105" s="251">
        <v>1031.19</v>
      </c>
      <c r="BD105" s="251">
        <v>1236.22</v>
      </c>
      <c r="BE105" s="251">
        <v>3138</v>
      </c>
      <c r="BF105" s="251">
        <v>3138</v>
      </c>
      <c r="BG105" s="251">
        <v>5508.89</v>
      </c>
      <c r="BH105" s="251">
        <v>3083.16</v>
      </c>
      <c r="BI105" s="251">
        <v>2146.7199999999998</v>
      </c>
    </row>
    <row r="106" spans="1:61" ht="36" hidden="1" customHeight="1">
      <c r="A106" s="534" t="s">
        <v>29</v>
      </c>
      <c r="B106" s="534"/>
      <c r="C106" s="286"/>
      <c r="D106" s="286"/>
      <c r="E106" s="304">
        <v>34016486.700000003</v>
      </c>
      <c r="F106" s="305">
        <v>1769069.12</v>
      </c>
      <c r="G106" s="305">
        <v>5006427.45</v>
      </c>
      <c r="H106" s="305">
        <v>3733384.4</v>
      </c>
      <c r="I106" s="305">
        <v>4455960</v>
      </c>
      <c r="J106" s="305">
        <v>3928776</v>
      </c>
      <c r="K106" s="305">
        <v>8951946.25</v>
      </c>
      <c r="L106" s="305">
        <v>3863199.48</v>
      </c>
      <c r="M106" s="305">
        <v>2307724</v>
      </c>
      <c r="N106" s="304">
        <v>103684133479.64999</v>
      </c>
      <c r="O106" s="305">
        <v>1414830719.4100001</v>
      </c>
      <c r="P106" s="305">
        <v>5162530178.0699997</v>
      </c>
      <c r="Q106" s="305">
        <v>4615284462.9700003</v>
      </c>
      <c r="R106" s="305">
        <v>13982802480</v>
      </c>
      <c r="S106" s="305">
        <v>12328499088</v>
      </c>
      <c r="T106" s="305">
        <v>49315287177.160004</v>
      </c>
      <c r="U106" s="305">
        <v>11910862108.76</v>
      </c>
      <c r="V106" s="305">
        <v>4954037265.2799997</v>
      </c>
      <c r="W106" s="305"/>
      <c r="X106" s="286"/>
      <c r="Y106" s="286"/>
      <c r="Z106" s="286"/>
      <c r="AA106" s="305"/>
      <c r="AB106" s="305"/>
      <c r="AC106" s="305"/>
      <c r="AD106" s="305"/>
      <c r="AE106" s="305"/>
      <c r="AF106" s="305"/>
      <c r="AG106" s="305"/>
      <c r="AH106" s="305"/>
      <c r="AI106" s="286"/>
      <c r="AJ106" s="305"/>
      <c r="AK106" s="305"/>
      <c r="AL106" s="305"/>
      <c r="AM106" s="305"/>
      <c r="AN106" s="305"/>
      <c r="AO106" s="305"/>
      <c r="AP106" s="305"/>
      <c r="AQ106" s="305"/>
      <c r="AR106" s="295">
        <v>99677165</v>
      </c>
      <c r="AS106" s="305">
        <v>15820224</v>
      </c>
      <c r="AT106" s="305">
        <v>56415100</v>
      </c>
      <c r="AU106" s="305">
        <v>17497880</v>
      </c>
      <c r="AV106" s="305">
        <v>2016400</v>
      </c>
      <c r="AW106" s="305">
        <v>1567504</v>
      </c>
      <c r="AX106" s="305">
        <v>2640625</v>
      </c>
      <c r="AY106" s="305">
        <v>1997282</v>
      </c>
      <c r="AZ106" s="305">
        <v>1722150</v>
      </c>
      <c r="BA106" s="295">
        <v>34016486.700000003</v>
      </c>
      <c r="BB106" s="305">
        <v>1769069.12</v>
      </c>
      <c r="BC106" s="305">
        <v>5006427.45</v>
      </c>
      <c r="BD106" s="305">
        <v>3733384.4</v>
      </c>
      <c r="BE106" s="305">
        <v>4455960</v>
      </c>
      <c r="BF106" s="305">
        <v>3928776</v>
      </c>
      <c r="BG106" s="305">
        <v>8951946.25</v>
      </c>
      <c r="BH106" s="305">
        <v>3863199.48</v>
      </c>
      <c r="BI106" s="305">
        <v>2307724</v>
      </c>
    </row>
    <row r="107" spans="1:61" ht="38.25" hidden="1" customHeight="1">
      <c r="A107" s="309"/>
      <c r="B107" s="308" t="s">
        <v>401</v>
      </c>
      <c r="C107" s="398"/>
      <c r="D107" s="398"/>
      <c r="E107" s="371">
        <v>2035.45</v>
      </c>
      <c r="F107" s="309"/>
      <c r="G107" s="309"/>
      <c r="H107" s="309"/>
      <c r="I107" s="309"/>
      <c r="J107" s="309"/>
      <c r="K107" s="309"/>
      <c r="L107" s="309"/>
      <c r="M107" s="309"/>
      <c r="N107" s="371">
        <v>3048.06</v>
      </c>
      <c r="O107" s="309"/>
      <c r="P107" s="309"/>
      <c r="Q107" s="309"/>
      <c r="R107" s="309"/>
      <c r="S107" s="309"/>
      <c r="T107" s="309"/>
      <c r="U107" s="309"/>
      <c r="V107" s="309"/>
      <c r="W107" s="309"/>
      <c r="X107" s="398"/>
      <c r="Y107" s="398"/>
      <c r="Z107" s="398"/>
      <c r="AA107" s="309"/>
      <c r="AB107" s="309"/>
      <c r="AC107" s="309"/>
      <c r="AD107" s="309"/>
      <c r="AE107" s="309"/>
      <c r="AF107" s="309"/>
      <c r="AG107" s="309"/>
      <c r="AH107" s="309"/>
      <c r="AI107" s="398"/>
      <c r="AJ107" s="309"/>
      <c r="AK107" s="309"/>
      <c r="AL107" s="309"/>
      <c r="AM107" s="309"/>
      <c r="AN107" s="309"/>
      <c r="AO107" s="309"/>
      <c r="AP107" s="309"/>
      <c r="AQ107" s="309"/>
      <c r="AR107" s="295">
        <v>0</v>
      </c>
      <c r="AS107" s="309"/>
      <c r="AT107" s="309"/>
      <c r="AU107" s="309"/>
      <c r="AV107" s="309"/>
      <c r="AW107" s="309"/>
      <c r="AX107" s="309"/>
      <c r="AY107" s="309"/>
      <c r="AZ107" s="309"/>
      <c r="BA107" s="295">
        <v>0</v>
      </c>
      <c r="BB107" s="309"/>
      <c r="BC107" s="309"/>
      <c r="BD107" s="309"/>
      <c r="BE107" s="309"/>
      <c r="BF107" s="309"/>
      <c r="BG107" s="309"/>
      <c r="BH107" s="309"/>
      <c r="BI107" s="309"/>
    </row>
    <row r="108" spans="1:61" ht="31.5" hidden="1" customHeight="1">
      <c r="A108" s="339"/>
      <c r="B108" s="308" t="s">
        <v>338</v>
      </c>
      <c r="C108" s="308"/>
      <c r="D108" s="308"/>
      <c r="E108" s="197"/>
      <c r="F108" s="308">
        <v>0.52128887363922771</v>
      </c>
      <c r="G108" s="308">
        <v>0.52128887363922771</v>
      </c>
      <c r="H108" s="308">
        <v>0.52128887363922771</v>
      </c>
      <c r="I108" s="308">
        <v>0.52128887363922771</v>
      </c>
      <c r="J108" s="308">
        <v>0.52128887363922771</v>
      </c>
      <c r="K108" s="308">
        <v>0.52128887363922771</v>
      </c>
      <c r="L108" s="308">
        <v>0.52128887363922771</v>
      </c>
      <c r="M108" s="308">
        <v>0.52128887363922771</v>
      </c>
      <c r="N108" s="197"/>
      <c r="O108" s="308">
        <v>0.52128887363922771</v>
      </c>
      <c r="P108" s="308">
        <v>0.52128887363922771</v>
      </c>
      <c r="Q108" s="308">
        <v>0.52128887363922771</v>
      </c>
      <c r="R108" s="308">
        <v>0.52128887363922771</v>
      </c>
      <c r="S108" s="308">
        <v>0.52128887363922771</v>
      </c>
      <c r="T108" s="308">
        <v>0.52128887363922771</v>
      </c>
      <c r="U108" s="308">
        <v>0.52128887363922771</v>
      </c>
      <c r="V108" s="308">
        <v>0.52128887363922771</v>
      </c>
      <c r="W108" s="308"/>
      <c r="X108" s="308"/>
      <c r="Y108" s="308"/>
      <c r="Z108" s="308"/>
      <c r="AA108" s="308"/>
      <c r="AB108" s="308"/>
      <c r="AC108" s="308"/>
      <c r="AD108" s="308"/>
      <c r="AE108" s="308"/>
      <c r="AF108" s="308"/>
      <c r="AG108" s="308"/>
      <c r="AH108" s="308"/>
      <c r="AI108" s="308"/>
      <c r="AJ108" s="308"/>
      <c r="AK108" s="308"/>
      <c r="AL108" s="308"/>
      <c r="AM108" s="308"/>
      <c r="AN108" s="308"/>
      <c r="AO108" s="308"/>
      <c r="AP108" s="308"/>
      <c r="AQ108" s="308"/>
      <c r="AR108" s="295">
        <v>4.1703109891138217</v>
      </c>
      <c r="AS108" s="308">
        <v>0.52128887363922771</v>
      </c>
      <c r="AT108" s="308">
        <v>0.52128887363922771</v>
      </c>
      <c r="AU108" s="308">
        <v>0.52128887363922771</v>
      </c>
      <c r="AV108" s="308">
        <v>0.52128887363922771</v>
      </c>
      <c r="AW108" s="308">
        <v>0.52128887363922771</v>
      </c>
      <c r="AX108" s="308">
        <v>0.52128887363922771</v>
      </c>
      <c r="AY108" s="308">
        <v>0.52128887363922771</v>
      </c>
      <c r="AZ108" s="308">
        <v>0.52128887363922771</v>
      </c>
      <c r="BA108" s="295">
        <v>4.1703109891138217</v>
      </c>
      <c r="BB108" s="308">
        <v>0.52128887363922771</v>
      </c>
      <c r="BC108" s="308">
        <v>0.52128887363922771</v>
      </c>
      <c r="BD108" s="308">
        <v>0.52128887363922771</v>
      </c>
      <c r="BE108" s="308">
        <v>0.52128887363922771</v>
      </c>
      <c r="BF108" s="308">
        <v>0.52128887363922771</v>
      </c>
      <c r="BG108" s="308">
        <v>0.52128887363922771</v>
      </c>
      <c r="BH108" s="308">
        <v>0.52128887363922771</v>
      </c>
      <c r="BI108" s="308">
        <v>0.52128887363922771</v>
      </c>
    </row>
    <row r="109" spans="1:61" ht="31.5" hidden="1" customHeight="1">
      <c r="A109" s="339"/>
      <c r="B109" s="308" t="s">
        <v>339</v>
      </c>
      <c r="C109" s="308"/>
      <c r="D109" s="308"/>
      <c r="E109" s="197">
        <v>35508346</v>
      </c>
      <c r="F109" s="310">
        <v>1153</v>
      </c>
      <c r="G109" s="310">
        <v>2531</v>
      </c>
      <c r="H109" s="310">
        <v>1574</v>
      </c>
      <c r="I109" s="336">
        <v>741</v>
      </c>
      <c r="J109" s="310">
        <v>653</v>
      </c>
      <c r="K109" s="310">
        <v>847</v>
      </c>
      <c r="L109" s="310">
        <v>653</v>
      </c>
      <c r="M109" s="310">
        <v>560</v>
      </c>
      <c r="N109" s="197">
        <v>17758529</v>
      </c>
      <c r="O109" s="310">
        <v>922196</v>
      </c>
      <c r="P109" s="310">
        <v>2609771</v>
      </c>
      <c r="Q109" s="310">
        <v>1946172</v>
      </c>
      <c r="R109" s="336">
        <v>2322843</v>
      </c>
      <c r="S109" s="310">
        <v>2048027</v>
      </c>
      <c r="T109" s="310">
        <v>4666550</v>
      </c>
      <c r="U109" s="310">
        <v>2013843</v>
      </c>
      <c r="V109" s="310">
        <v>1202991</v>
      </c>
      <c r="W109" s="310"/>
      <c r="X109" s="308"/>
      <c r="Y109" s="308"/>
      <c r="Z109" s="308"/>
      <c r="AA109" s="310"/>
      <c r="AB109" s="310"/>
      <c r="AC109" s="310"/>
      <c r="AD109" s="336"/>
      <c r="AE109" s="310"/>
      <c r="AF109" s="310"/>
      <c r="AG109" s="310"/>
      <c r="AH109" s="310"/>
      <c r="AI109" s="308"/>
      <c r="AJ109" s="310"/>
      <c r="AK109" s="310"/>
      <c r="AL109" s="310"/>
      <c r="AM109" s="336"/>
      <c r="AN109" s="310"/>
      <c r="AO109" s="310"/>
      <c r="AP109" s="310"/>
      <c r="AQ109" s="310"/>
      <c r="AR109" s="295">
        <v>8712</v>
      </c>
      <c r="AS109" s="310">
        <v>1153</v>
      </c>
      <c r="AT109" s="310">
        <v>2531</v>
      </c>
      <c r="AU109" s="310">
        <v>1574</v>
      </c>
      <c r="AV109" s="336">
        <v>741</v>
      </c>
      <c r="AW109" s="310">
        <v>653</v>
      </c>
      <c r="AX109" s="310">
        <v>847</v>
      </c>
      <c r="AY109" s="310">
        <v>653</v>
      </c>
      <c r="AZ109" s="310">
        <v>560</v>
      </c>
      <c r="BA109" s="295">
        <v>8712</v>
      </c>
      <c r="BB109" s="310">
        <v>1153</v>
      </c>
      <c r="BC109" s="310">
        <v>2531</v>
      </c>
      <c r="BD109" s="310">
        <v>1574</v>
      </c>
      <c r="BE109" s="336">
        <v>741</v>
      </c>
      <c r="BF109" s="310">
        <v>653</v>
      </c>
      <c r="BG109" s="310">
        <v>847</v>
      </c>
      <c r="BH109" s="310">
        <v>653</v>
      </c>
      <c r="BI109" s="310">
        <v>560</v>
      </c>
    </row>
    <row r="110" spans="1:61" ht="31.5" hidden="1" customHeight="1">
      <c r="A110" s="312"/>
      <c r="B110" s="312" t="s">
        <v>340</v>
      </c>
      <c r="C110" s="312"/>
      <c r="D110" s="312"/>
      <c r="E110" s="304">
        <v>17733743.960000001</v>
      </c>
      <c r="F110" s="305">
        <v>922123.28</v>
      </c>
      <c r="G110" s="305">
        <v>2609941.89</v>
      </c>
      <c r="H110" s="305">
        <v>1945810.28</v>
      </c>
      <c r="I110" s="305">
        <v>2325258</v>
      </c>
      <c r="J110" s="305">
        <v>2049114</v>
      </c>
      <c r="K110" s="305">
        <v>4666029.83</v>
      </c>
      <c r="L110" s="305">
        <v>2013303.48</v>
      </c>
      <c r="M110" s="305">
        <v>1202163.2</v>
      </c>
      <c r="N110" s="304">
        <v>54049387693.189995</v>
      </c>
      <c r="O110" s="305">
        <v>737535472.96000004</v>
      </c>
      <c r="P110" s="305">
        <v>2691169757.4899998</v>
      </c>
      <c r="Q110" s="305">
        <v>2405896749.8400002</v>
      </c>
      <c r="R110" s="305">
        <v>7289081334</v>
      </c>
      <c r="S110" s="305">
        <v>6426708726</v>
      </c>
      <c r="T110" s="305">
        <v>25707510629.5</v>
      </c>
      <c r="U110" s="305">
        <v>6209000183.8800001</v>
      </c>
      <c r="V110" s="305">
        <v>2582484839.52</v>
      </c>
      <c r="W110" s="399"/>
      <c r="X110" s="312"/>
      <c r="Y110" s="312"/>
      <c r="Z110" s="312"/>
      <c r="AA110" s="305"/>
      <c r="AB110" s="305"/>
      <c r="AC110" s="305"/>
      <c r="AD110" s="305"/>
      <c r="AE110" s="305"/>
      <c r="AF110" s="305"/>
      <c r="AG110" s="305"/>
      <c r="AH110" s="305"/>
      <c r="AI110" s="312"/>
      <c r="AJ110" s="305"/>
      <c r="AK110" s="305"/>
      <c r="AL110" s="305"/>
      <c r="AM110" s="305"/>
      <c r="AN110" s="305"/>
      <c r="AO110" s="305"/>
      <c r="AP110" s="305"/>
      <c r="AQ110" s="305"/>
      <c r="AR110" s="295">
        <v>51960385</v>
      </c>
      <c r="AS110" s="305">
        <v>8246256</v>
      </c>
      <c r="AT110" s="305">
        <v>29410220</v>
      </c>
      <c r="AU110" s="305">
        <v>9119756</v>
      </c>
      <c r="AV110" s="305">
        <v>1052220</v>
      </c>
      <c r="AW110" s="305">
        <v>817556</v>
      </c>
      <c r="AX110" s="305">
        <v>1376375</v>
      </c>
      <c r="AY110" s="305">
        <v>1040882</v>
      </c>
      <c r="AZ110" s="305">
        <v>897120</v>
      </c>
      <c r="BA110" s="295">
        <v>17733743.960000001</v>
      </c>
      <c r="BB110" s="305">
        <v>922123.28</v>
      </c>
      <c r="BC110" s="305">
        <v>2609941.89</v>
      </c>
      <c r="BD110" s="305">
        <v>1945810.28</v>
      </c>
      <c r="BE110" s="305">
        <v>2325258</v>
      </c>
      <c r="BF110" s="305">
        <v>2049114</v>
      </c>
      <c r="BG110" s="305">
        <v>4666029.83</v>
      </c>
      <c r="BH110" s="305">
        <v>2013303.48</v>
      </c>
      <c r="BI110" s="305">
        <v>1202163.2</v>
      </c>
    </row>
    <row r="111" spans="1:61" ht="46.5" hidden="1" customHeight="1">
      <c r="A111" s="339"/>
      <c r="B111" s="312" t="s">
        <v>341</v>
      </c>
      <c r="C111" s="312"/>
      <c r="D111" s="312"/>
      <c r="E111" s="313">
        <v>34016440.399999999</v>
      </c>
      <c r="F111" s="339"/>
      <c r="G111" s="339"/>
      <c r="H111" s="339"/>
      <c r="I111" s="339"/>
      <c r="J111" s="339"/>
      <c r="K111" s="339"/>
      <c r="L111" s="339"/>
      <c r="M111" s="339"/>
      <c r="N111" s="313">
        <v>10214029.029999999</v>
      </c>
      <c r="O111" s="339"/>
      <c r="P111" s="339"/>
      <c r="Q111" s="339"/>
      <c r="R111" s="339"/>
      <c r="S111" s="339"/>
      <c r="T111" s="339"/>
      <c r="U111" s="339"/>
      <c r="V111" s="339"/>
      <c r="W111" s="400"/>
      <c r="X111" s="312"/>
      <c r="Y111" s="312"/>
      <c r="Z111" s="312"/>
      <c r="AA111" s="339"/>
      <c r="AB111" s="339"/>
      <c r="AC111" s="339"/>
      <c r="AD111" s="339"/>
      <c r="AE111" s="339"/>
      <c r="AF111" s="339"/>
      <c r="AG111" s="339"/>
      <c r="AH111" s="339"/>
      <c r="AI111" s="312"/>
      <c r="AJ111" s="339"/>
      <c r="AK111" s="339"/>
      <c r="AL111" s="339"/>
      <c r="AM111" s="339"/>
      <c r="AN111" s="339"/>
      <c r="AO111" s="339"/>
      <c r="AP111" s="339"/>
      <c r="AQ111" s="339"/>
      <c r="AR111" s="295">
        <v>0</v>
      </c>
      <c r="AS111" s="339"/>
      <c r="AT111" s="339"/>
      <c r="AU111" s="339"/>
      <c r="AV111" s="339"/>
      <c r="AW111" s="339"/>
      <c r="AX111" s="339"/>
      <c r="AY111" s="339"/>
      <c r="AZ111" s="339"/>
      <c r="BA111" s="295">
        <v>0</v>
      </c>
      <c r="BB111" s="339"/>
      <c r="BC111" s="339"/>
      <c r="BD111" s="339"/>
      <c r="BE111" s="339"/>
      <c r="BF111" s="339"/>
      <c r="BG111" s="339"/>
      <c r="BH111" s="339"/>
      <c r="BI111" s="339"/>
    </row>
    <row r="112" spans="1:61" ht="52.5" hidden="1" customHeight="1">
      <c r="A112" s="339"/>
      <c r="B112" s="312" t="s">
        <v>342</v>
      </c>
      <c r="C112" s="312"/>
      <c r="D112" s="312"/>
      <c r="E112" s="314">
        <v>16282696.439999998</v>
      </c>
      <c r="F112" s="339"/>
      <c r="G112" s="339"/>
      <c r="H112" s="339"/>
      <c r="I112" s="339"/>
      <c r="J112" s="339"/>
      <c r="K112" s="339"/>
      <c r="L112" s="339"/>
      <c r="M112" s="339"/>
      <c r="N112" s="314">
        <v>-54039173664.159996</v>
      </c>
      <c r="O112" s="339"/>
      <c r="P112" s="339"/>
      <c r="Q112" s="339"/>
      <c r="R112" s="339"/>
      <c r="S112" s="339"/>
      <c r="T112" s="339"/>
      <c r="U112" s="339"/>
      <c r="V112" s="339"/>
      <c r="W112" s="400"/>
      <c r="X112" s="312"/>
      <c r="Y112" s="312"/>
      <c r="Z112" s="312"/>
      <c r="AA112" s="339"/>
      <c r="AB112" s="339"/>
      <c r="AC112" s="339"/>
      <c r="AD112" s="339"/>
      <c r="AE112" s="339"/>
      <c r="AF112" s="339"/>
      <c r="AG112" s="339"/>
      <c r="AH112" s="339"/>
      <c r="AI112" s="312"/>
      <c r="AJ112" s="339"/>
      <c r="AK112" s="339"/>
      <c r="AL112" s="339"/>
      <c r="AM112" s="339"/>
      <c r="AN112" s="339"/>
      <c r="AO112" s="339"/>
      <c r="AP112" s="339"/>
      <c r="AQ112" s="339"/>
      <c r="AR112" s="295">
        <v>0</v>
      </c>
      <c r="AS112" s="339"/>
      <c r="AT112" s="339"/>
      <c r="AU112" s="339"/>
      <c r="AV112" s="339"/>
      <c r="AW112" s="339"/>
      <c r="AX112" s="339"/>
      <c r="AY112" s="339"/>
      <c r="AZ112" s="339"/>
      <c r="BA112" s="295">
        <v>0</v>
      </c>
      <c r="BB112" s="339"/>
      <c r="BC112" s="339"/>
      <c r="BD112" s="339"/>
      <c r="BE112" s="339"/>
      <c r="BF112" s="339"/>
      <c r="BG112" s="339"/>
      <c r="BH112" s="339"/>
      <c r="BI112" s="339"/>
    </row>
    <row r="113" spans="1:61" ht="51.75" hidden="1" customHeight="1">
      <c r="A113" s="339"/>
      <c r="B113" s="312" t="s">
        <v>344</v>
      </c>
      <c r="C113" s="312"/>
      <c r="D113" s="312"/>
      <c r="E113" s="197">
        <v>52102758.5</v>
      </c>
      <c r="F113" s="372">
        <v>-364</v>
      </c>
      <c r="G113" s="372">
        <v>1330</v>
      </c>
      <c r="H113" s="373">
        <v>1574</v>
      </c>
      <c r="I113" s="373">
        <v>1420</v>
      </c>
      <c r="J113" s="373">
        <v>1252</v>
      </c>
      <c r="K113" s="373">
        <v>1625</v>
      </c>
      <c r="L113" s="372">
        <v>1075</v>
      </c>
      <c r="M113" s="372">
        <v>800</v>
      </c>
      <c r="N113" s="197">
        <v>26055735.25</v>
      </c>
      <c r="O113" s="372">
        <v>920679</v>
      </c>
      <c r="P113" s="372">
        <v>2608570</v>
      </c>
      <c r="Q113" s="373">
        <v>1946172</v>
      </c>
      <c r="R113" s="373">
        <v>4455960</v>
      </c>
      <c r="S113" s="373">
        <v>3928776</v>
      </c>
      <c r="T113" s="373">
        <v>8951946.25</v>
      </c>
      <c r="U113" s="372">
        <v>2014265</v>
      </c>
      <c r="V113" s="372">
        <v>1203231</v>
      </c>
      <c r="W113" s="401"/>
      <c r="X113" s="312"/>
      <c r="Y113" s="312"/>
      <c r="Z113" s="312"/>
      <c r="AA113" s="372"/>
      <c r="AB113" s="372"/>
      <c r="AC113" s="373"/>
      <c r="AD113" s="373"/>
      <c r="AE113" s="373"/>
      <c r="AF113" s="373"/>
      <c r="AG113" s="372"/>
      <c r="AH113" s="372"/>
      <c r="AI113" s="312"/>
      <c r="AJ113" s="372"/>
      <c r="AK113" s="372"/>
      <c r="AL113" s="373"/>
      <c r="AM113" s="373"/>
      <c r="AN113" s="373"/>
      <c r="AO113" s="373"/>
      <c r="AP113" s="372"/>
      <c r="AQ113" s="372"/>
      <c r="AR113" s="295">
        <v>8712</v>
      </c>
      <c r="AS113" s="372">
        <v>-364</v>
      </c>
      <c r="AT113" s="372">
        <v>1330</v>
      </c>
      <c r="AU113" s="373">
        <v>1574</v>
      </c>
      <c r="AV113" s="373">
        <v>1420</v>
      </c>
      <c r="AW113" s="373">
        <v>1252</v>
      </c>
      <c r="AX113" s="373">
        <v>1625</v>
      </c>
      <c r="AY113" s="372">
        <v>1075</v>
      </c>
      <c r="AZ113" s="372">
        <v>800</v>
      </c>
      <c r="BA113" s="295">
        <v>8712</v>
      </c>
      <c r="BB113" s="372">
        <v>-364</v>
      </c>
      <c r="BC113" s="372">
        <v>1330</v>
      </c>
      <c r="BD113" s="373">
        <v>1574</v>
      </c>
      <c r="BE113" s="373">
        <v>1420</v>
      </c>
      <c r="BF113" s="373">
        <v>1252</v>
      </c>
      <c r="BG113" s="373">
        <v>1625</v>
      </c>
      <c r="BH113" s="372">
        <v>1075</v>
      </c>
      <c r="BI113" s="372">
        <v>800</v>
      </c>
    </row>
    <row r="114" spans="1:61" ht="31.5" hidden="1" customHeight="1">
      <c r="A114" s="339"/>
      <c r="B114" s="312" t="s">
        <v>340</v>
      </c>
      <c r="C114" s="312"/>
      <c r="D114" s="312"/>
      <c r="E114" s="304">
        <v>25394635.59</v>
      </c>
      <c r="F114" s="305">
        <v>-291112.64</v>
      </c>
      <c r="G114" s="305">
        <v>1371482.7</v>
      </c>
      <c r="H114" s="305">
        <v>1945810.28</v>
      </c>
      <c r="I114" s="305">
        <v>4455960</v>
      </c>
      <c r="J114" s="305">
        <v>3928776</v>
      </c>
      <c r="K114" s="305">
        <v>8951946.25</v>
      </c>
      <c r="L114" s="305">
        <v>3314397</v>
      </c>
      <c r="M114" s="305">
        <v>1717376</v>
      </c>
      <c r="N114" s="304">
        <v>90252040360.059998</v>
      </c>
      <c r="O114" s="305">
        <v>736322237.03999996</v>
      </c>
      <c r="P114" s="305">
        <v>2689931298.3000002</v>
      </c>
      <c r="Q114" s="305">
        <v>2405896749.8400002</v>
      </c>
      <c r="R114" s="305">
        <v>13982802480</v>
      </c>
      <c r="S114" s="305">
        <v>12328499088</v>
      </c>
      <c r="T114" s="305">
        <v>49315287177.160004</v>
      </c>
      <c r="U114" s="305">
        <v>6210301277.3999996</v>
      </c>
      <c r="V114" s="305">
        <v>2583000052.3200002</v>
      </c>
      <c r="W114" s="399"/>
      <c r="X114" s="312"/>
      <c r="Y114" s="312"/>
      <c r="Z114" s="312"/>
      <c r="AA114" s="305"/>
      <c r="AB114" s="305"/>
      <c r="AC114" s="305"/>
      <c r="AD114" s="305"/>
      <c r="AE114" s="305"/>
      <c r="AF114" s="305"/>
      <c r="AG114" s="305"/>
      <c r="AH114" s="305"/>
      <c r="AI114" s="312"/>
      <c r="AJ114" s="305"/>
      <c r="AK114" s="305"/>
      <c r="AL114" s="305"/>
      <c r="AM114" s="305"/>
      <c r="AN114" s="305"/>
      <c r="AO114" s="305"/>
      <c r="AP114" s="305"/>
      <c r="AQ114" s="305"/>
      <c r="AR114" s="295">
        <v>31190707</v>
      </c>
      <c r="AS114" s="305">
        <v>-2603328</v>
      </c>
      <c r="AT114" s="305">
        <v>15454600</v>
      </c>
      <c r="AU114" s="305">
        <v>9119756</v>
      </c>
      <c r="AV114" s="305">
        <v>2016400</v>
      </c>
      <c r="AW114" s="305">
        <v>1567504</v>
      </c>
      <c r="AX114" s="305">
        <v>2640625</v>
      </c>
      <c r="AY114" s="305">
        <v>1713550</v>
      </c>
      <c r="AZ114" s="305">
        <v>1281600</v>
      </c>
      <c r="BA114" s="295">
        <v>25394635.59</v>
      </c>
      <c r="BB114" s="305">
        <v>-291112.64</v>
      </c>
      <c r="BC114" s="305">
        <v>1371482.7</v>
      </c>
      <c r="BD114" s="305">
        <v>1945810.28</v>
      </c>
      <c r="BE114" s="305">
        <v>4455960</v>
      </c>
      <c r="BF114" s="305">
        <v>3928776</v>
      </c>
      <c r="BG114" s="305">
        <v>8951946.25</v>
      </c>
      <c r="BH114" s="305">
        <v>3314397</v>
      </c>
      <c r="BI114" s="305">
        <v>1717376</v>
      </c>
    </row>
    <row r="115" spans="1:61" ht="33.75" hidden="1" customHeight="1">
      <c r="A115" s="309"/>
      <c r="B115" s="309"/>
      <c r="C115" s="309"/>
      <c r="D115" s="309"/>
      <c r="E115" s="325">
        <v>-8621804.8099999987</v>
      </c>
      <c r="F115" s="349">
        <v>2576</v>
      </c>
      <c r="G115" s="349">
        <v>3525</v>
      </c>
      <c r="H115" s="349">
        <v>1446</v>
      </c>
      <c r="I115" s="349">
        <v>0</v>
      </c>
      <c r="J115" s="349">
        <v>0</v>
      </c>
      <c r="K115" s="349">
        <v>0</v>
      </c>
      <c r="L115" s="349">
        <v>178</v>
      </c>
      <c r="M115" s="349">
        <v>275</v>
      </c>
      <c r="N115" s="325">
        <v>90241826331.029999</v>
      </c>
      <c r="O115" s="349">
        <v>848390.11999999988</v>
      </c>
      <c r="P115" s="349">
        <v>2397811.1500000004</v>
      </c>
      <c r="Q115" s="349">
        <v>1787212.4</v>
      </c>
      <c r="R115" s="349">
        <v>0</v>
      </c>
      <c r="S115" s="349">
        <v>0</v>
      </c>
      <c r="T115" s="349">
        <v>0</v>
      </c>
      <c r="U115" s="349">
        <v>1848934.4799999995</v>
      </c>
      <c r="V115" s="349">
        <v>1104493</v>
      </c>
      <c r="W115" s="349"/>
      <c r="X115" s="309"/>
      <c r="Y115" s="309"/>
      <c r="Z115" s="309"/>
      <c r="AA115" s="349"/>
      <c r="AB115" s="349"/>
      <c r="AC115" s="349"/>
      <c r="AD115" s="349"/>
      <c r="AE115" s="349"/>
      <c r="AF115" s="349"/>
      <c r="AG115" s="349"/>
      <c r="AH115" s="349"/>
      <c r="AI115" s="309"/>
      <c r="AJ115" s="349"/>
      <c r="AK115" s="349"/>
      <c r="AL115" s="349"/>
      <c r="AM115" s="349"/>
      <c r="AN115" s="349"/>
      <c r="AO115" s="349"/>
      <c r="AP115" s="349"/>
      <c r="AQ115" s="349"/>
      <c r="AR115" s="295">
        <v>8000</v>
      </c>
      <c r="AS115" s="349">
        <v>2576</v>
      </c>
      <c r="AT115" s="349">
        <v>3525</v>
      </c>
      <c r="AU115" s="349">
        <v>1446</v>
      </c>
      <c r="AV115" s="349">
        <v>0</v>
      </c>
      <c r="AW115" s="349">
        <v>0</v>
      </c>
      <c r="AX115" s="349">
        <v>0</v>
      </c>
      <c r="AY115" s="349">
        <v>178</v>
      </c>
      <c r="AZ115" s="349">
        <v>275</v>
      </c>
      <c r="BA115" s="295">
        <v>8000</v>
      </c>
      <c r="BB115" s="349">
        <v>2576</v>
      </c>
      <c r="BC115" s="349">
        <v>3525</v>
      </c>
      <c r="BD115" s="349">
        <v>1446</v>
      </c>
      <c r="BE115" s="349">
        <v>0</v>
      </c>
      <c r="BF115" s="349">
        <v>0</v>
      </c>
      <c r="BG115" s="349">
        <v>0</v>
      </c>
      <c r="BH115" s="349">
        <v>178</v>
      </c>
      <c r="BI115" s="349">
        <v>275</v>
      </c>
    </row>
    <row r="116" spans="1:61" ht="20.25" hidden="1" customHeight="1">
      <c r="A116" s="309"/>
      <c r="B116" s="309"/>
      <c r="C116" s="309"/>
      <c r="D116" s="309"/>
      <c r="E116" s="333">
        <v>-16594412.5</v>
      </c>
      <c r="N116" s="333">
        <v>-8297206.25</v>
      </c>
      <c r="X116" s="309"/>
      <c r="Y116" s="309"/>
      <c r="Z116" s="309"/>
      <c r="AI116" s="309"/>
      <c r="AR116" s="295">
        <v>0</v>
      </c>
      <c r="BA116" s="295">
        <v>0</v>
      </c>
    </row>
    <row r="117" spans="1:61" ht="20.25">
      <c r="E117" s="333"/>
      <c r="N117" s="333"/>
      <c r="AA117" s="402"/>
      <c r="AB117" s="402"/>
      <c r="AC117" s="402"/>
      <c r="AD117" s="402"/>
      <c r="AE117" s="402"/>
      <c r="AF117" s="402"/>
      <c r="AG117" s="402"/>
      <c r="AH117" s="402"/>
      <c r="AI117" s="251">
        <v>34016486.700000003</v>
      </c>
      <c r="AJ117" s="251">
        <v>1769069.12</v>
      </c>
      <c r="AK117" s="251">
        <v>5006427.45</v>
      </c>
      <c r="AL117" s="251">
        <v>3733384.4</v>
      </c>
      <c r="AM117" s="251">
        <v>4455960</v>
      </c>
      <c r="AN117" s="251">
        <v>3928776</v>
      </c>
      <c r="AO117" s="251">
        <v>8951946.25</v>
      </c>
      <c r="AP117" s="251">
        <v>3863199.48</v>
      </c>
      <c r="AQ117" s="251">
        <v>2307724</v>
      </c>
      <c r="AR117" s="295">
        <v>12000</v>
      </c>
      <c r="AS117" s="250">
        <v>2325</v>
      </c>
      <c r="AT117" s="250">
        <v>2325</v>
      </c>
      <c r="AU117" s="250">
        <v>2350</v>
      </c>
      <c r="AV117" s="250">
        <v>1000</v>
      </c>
      <c r="AW117" s="250">
        <v>1000</v>
      </c>
      <c r="AX117" s="250">
        <v>1000</v>
      </c>
      <c r="AY117" s="250">
        <v>1000</v>
      </c>
      <c r="AZ117" s="250">
        <v>1000</v>
      </c>
      <c r="BA117" s="357">
        <v>34016486.700000003</v>
      </c>
      <c r="BB117" s="251">
        <v>1769069.12</v>
      </c>
      <c r="BC117" s="251">
        <v>5006427.45</v>
      </c>
      <c r="BD117" s="251">
        <v>3733384.4</v>
      </c>
      <c r="BE117" s="251">
        <v>4455960</v>
      </c>
      <c r="BF117" s="251">
        <v>3928776</v>
      </c>
      <c r="BG117" s="251">
        <v>8951946.25</v>
      </c>
      <c r="BH117" s="251">
        <v>3863199.48</v>
      </c>
      <c r="BI117" s="251">
        <v>2307724</v>
      </c>
    </row>
    <row r="118" spans="1:61" ht="35.25" customHeight="1">
      <c r="A118" s="403" t="s">
        <v>242</v>
      </c>
      <c r="B118" s="403" t="s">
        <v>416</v>
      </c>
      <c r="C118" s="404"/>
      <c r="D118" s="404"/>
      <c r="E118" s="404"/>
      <c r="F118" s="404"/>
      <c r="AA118" s="402"/>
      <c r="AB118" s="402"/>
      <c r="AC118" s="402"/>
      <c r="AD118" s="402"/>
      <c r="AE118" s="402"/>
      <c r="AF118" s="402"/>
      <c r="AG118" s="402"/>
      <c r="AH118" s="402"/>
      <c r="AI118" s="251">
        <v>34016440.399999999</v>
      </c>
      <c r="AJ118" s="250" t="s">
        <v>417</v>
      </c>
      <c r="AK118" s="250"/>
      <c r="AL118" s="250"/>
      <c r="AM118" s="250"/>
      <c r="AN118" s="250"/>
      <c r="AO118" s="250"/>
      <c r="AP118" s="250"/>
      <c r="AQ118" s="250"/>
      <c r="AR118" s="295">
        <v>20059</v>
      </c>
      <c r="AS118" s="250">
        <v>4827</v>
      </c>
      <c r="AT118" s="250">
        <v>9295</v>
      </c>
      <c r="AU118" s="250">
        <v>3444</v>
      </c>
      <c r="AV118" s="250">
        <v>420</v>
      </c>
      <c r="AW118" s="250">
        <v>252</v>
      </c>
      <c r="AX118" s="250">
        <v>625</v>
      </c>
      <c r="AY118" s="250">
        <v>594</v>
      </c>
      <c r="AZ118" s="250">
        <v>602</v>
      </c>
      <c r="BA118" s="357">
        <v>34016440.399999999</v>
      </c>
      <c r="BB118" s="250"/>
      <c r="BC118" s="250"/>
      <c r="BD118" s="250"/>
      <c r="BE118" s="250"/>
      <c r="BF118" s="250"/>
      <c r="BG118" s="250"/>
      <c r="BH118" s="250"/>
      <c r="BI118" s="250"/>
    </row>
    <row r="119" spans="1:61" ht="20.25">
      <c r="AA119" s="405"/>
      <c r="AB119" s="405"/>
      <c r="AC119" s="405"/>
      <c r="AD119" s="405"/>
      <c r="AE119" s="405"/>
      <c r="AF119" s="405"/>
      <c r="AG119" s="405"/>
      <c r="AH119" s="405"/>
      <c r="AI119" s="251">
        <v>-46.300000004470348</v>
      </c>
      <c r="AJ119" s="397" t="s">
        <v>418</v>
      </c>
      <c r="AK119" s="397"/>
      <c r="AL119" s="397"/>
      <c r="AM119" s="397"/>
      <c r="AN119" s="397"/>
      <c r="AO119" s="397"/>
      <c r="AP119" s="397"/>
      <c r="AQ119" s="397"/>
      <c r="AS119" s="397">
        <v>0.45825564532836133</v>
      </c>
      <c r="AT119" s="397">
        <v>0.52232383001613769</v>
      </c>
      <c r="AU119" s="397">
        <v>0.87688734030197446</v>
      </c>
      <c r="AV119" s="397">
        <v>3.3809523809523809</v>
      </c>
      <c r="AW119" s="397">
        <v>4.9682539682539684</v>
      </c>
      <c r="AX119" s="397">
        <v>2.6</v>
      </c>
      <c r="AY119" s="397">
        <v>2.1094276094276094</v>
      </c>
      <c r="AZ119" s="397">
        <v>1.7857142857142858</v>
      </c>
      <c r="BB119" s="397" t="e">
        <v>#DIV/0!</v>
      </c>
      <c r="BC119" s="397" t="e">
        <v>#DIV/0!</v>
      </c>
      <c r="BD119" s="397" t="e">
        <v>#DIV/0!</v>
      </c>
      <c r="BE119" s="397" t="e">
        <v>#DIV/0!</v>
      </c>
      <c r="BF119" s="397" t="e">
        <v>#DIV/0!</v>
      </c>
      <c r="BG119" s="397" t="e">
        <v>#DIV/0!</v>
      </c>
      <c r="BH119" s="397" t="e">
        <v>#DIV/0!</v>
      </c>
      <c r="BI119" s="397" t="e">
        <v>#DIV/0!</v>
      </c>
    </row>
  </sheetData>
  <mergeCells count="15">
    <mergeCell ref="A105:B105"/>
    <mergeCell ref="A106:B106"/>
    <mergeCell ref="Y2:Y4"/>
    <mergeCell ref="Z2:Z4"/>
    <mergeCell ref="AI2:AI4"/>
    <mergeCell ref="AR2:AR4"/>
    <mergeCell ref="BA2:BA4"/>
    <mergeCell ref="A3:A4"/>
    <mergeCell ref="B3:B4"/>
    <mergeCell ref="A2:B2"/>
    <mergeCell ref="C2:C4"/>
    <mergeCell ref="D2:D4"/>
    <mergeCell ref="E2:E4"/>
    <mergeCell ref="N2:N4"/>
    <mergeCell ref="X2:X4"/>
  </mergeCells>
  <conditionalFormatting sqref="N60:N100 C54:D58 C6:D10 C12:D17 C19:D21 C50:D50 C52:D52 C23:D47 C60:D100">
    <cfRule type="cellIs" dxfId="263" priority="102" operator="notEqual">
      <formula>0</formula>
    </cfRule>
  </conditionalFormatting>
  <conditionalFormatting sqref="E105:E106">
    <cfRule type="cellIs" dxfId="262" priority="141" operator="notEqual">
      <formula>0</formula>
    </cfRule>
  </conditionalFormatting>
  <conditionalFormatting sqref="E7:E10">
    <cfRule type="cellIs" dxfId="261" priority="140" operator="notEqual">
      <formula>0</formula>
    </cfRule>
  </conditionalFormatting>
  <conditionalFormatting sqref="F6:M6 F7:F10">
    <cfRule type="cellIs" dxfId="260" priority="143" operator="notEqual">
      <formula>0</formula>
    </cfRule>
  </conditionalFormatting>
  <conditionalFormatting sqref="E6">
    <cfRule type="cellIs" dxfId="259" priority="142" operator="notEqual">
      <formula>0</formula>
    </cfRule>
  </conditionalFormatting>
  <conditionalFormatting sqref="N108:N109">
    <cfRule type="cellIs" dxfId="258" priority="101" operator="notEqual">
      <formula>0</formula>
    </cfRule>
  </conditionalFormatting>
  <conditionalFormatting sqref="E12:E17">
    <cfRule type="cellIs" dxfId="257" priority="139" operator="notEqual">
      <formula>0</formula>
    </cfRule>
  </conditionalFormatting>
  <conditionalFormatting sqref="N110">
    <cfRule type="cellIs" dxfId="256" priority="100" operator="notEqual">
      <formula>0</formula>
    </cfRule>
  </conditionalFormatting>
  <conditionalFormatting sqref="E19:E21">
    <cfRule type="cellIs" dxfId="255" priority="138" operator="notEqual">
      <formula>0</formula>
    </cfRule>
  </conditionalFormatting>
  <conditionalFormatting sqref="N111">
    <cfRule type="cellIs" dxfId="254" priority="99" operator="notEqual">
      <formula>0</formula>
    </cfRule>
  </conditionalFormatting>
  <conditionalFormatting sqref="E23:E47">
    <cfRule type="cellIs" dxfId="253" priority="137" operator="notEqual">
      <formula>0</formula>
    </cfRule>
  </conditionalFormatting>
  <conditionalFormatting sqref="N113">
    <cfRule type="cellIs" dxfId="252" priority="98" operator="notEqual">
      <formula>0</formula>
    </cfRule>
  </conditionalFormatting>
  <conditionalFormatting sqref="E50">
    <cfRule type="cellIs" dxfId="251" priority="136" operator="notEqual">
      <formula>0</formula>
    </cfRule>
  </conditionalFormatting>
  <conditionalFormatting sqref="N114">
    <cfRule type="cellIs" dxfId="250" priority="97" operator="notEqual">
      <formula>0</formula>
    </cfRule>
  </conditionalFormatting>
  <conditionalFormatting sqref="E52">
    <cfRule type="cellIs" dxfId="249" priority="135" operator="notEqual">
      <formula>0</formula>
    </cfRule>
  </conditionalFormatting>
  <conditionalFormatting sqref="E54:E58">
    <cfRule type="cellIs" dxfId="248" priority="134" operator="notEqual">
      <formula>0</formula>
    </cfRule>
  </conditionalFormatting>
  <conditionalFormatting sqref="E60:E100">
    <cfRule type="cellIs" dxfId="247" priority="133" operator="notEqual">
      <formula>0</formula>
    </cfRule>
  </conditionalFormatting>
  <conditionalFormatting sqref="E114">
    <cfRule type="cellIs" dxfId="246" priority="128" operator="notEqual">
      <formula>0</formula>
    </cfRule>
  </conditionalFormatting>
  <conditionalFormatting sqref="E108:E109">
    <cfRule type="cellIs" dxfId="245" priority="132" operator="notEqual">
      <formula>0</formula>
    </cfRule>
  </conditionalFormatting>
  <conditionalFormatting sqref="E110">
    <cfRule type="cellIs" dxfId="244" priority="131" operator="notEqual">
      <formula>0</formula>
    </cfRule>
  </conditionalFormatting>
  <conditionalFormatting sqref="E111">
    <cfRule type="cellIs" dxfId="243" priority="130" operator="notEqual">
      <formula>0</formula>
    </cfRule>
  </conditionalFormatting>
  <conditionalFormatting sqref="E113">
    <cfRule type="cellIs" dxfId="242" priority="129" operator="notEqual">
      <formula>0</formula>
    </cfRule>
  </conditionalFormatting>
  <conditionalFormatting sqref="F12:F17">
    <cfRule type="cellIs" dxfId="241" priority="127" operator="notEqual">
      <formula>0</formula>
    </cfRule>
  </conditionalFormatting>
  <conditionalFormatting sqref="F19:F21">
    <cfRule type="cellIs" dxfId="240" priority="126" operator="notEqual">
      <formula>0</formula>
    </cfRule>
  </conditionalFormatting>
  <conditionalFormatting sqref="F23:F47">
    <cfRule type="cellIs" dxfId="239" priority="125" operator="notEqual">
      <formula>0</formula>
    </cfRule>
  </conditionalFormatting>
  <conditionalFormatting sqref="F50">
    <cfRule type="cellIs" dxfId="238" priority="124" operator="notEqual">
      <formula>0</formula>
    </cfRule>
  </conditionalFormatting>
  <conditionalFormatting sqref="F52">
    <cfRule type="cellIs" dxfId="237" priority="123" operator="notEqual">
      <formula>0</formula>
    </cfRule>
  </conditionalFormatting>
  <conditionalFormatting sqref="F54:F58">
    <cfRule type="cellIs" dxfId="236" priority="122" operator="notEqual">
      <formula>0</formula>
    </cfRule>
  </conditionalFormatting>
  <conditionalFormatting sqref="F60:F100">
    <cfRule type="cellIs" dxfId="235" priority="121" operator="notEqual">
      <formula>0</formula>
    </cfRule>
  </conditionalFormatting>
  <conditionalFormatting sqref="G7:M10">
    <cfRule type="cellIs" dxfId="234" priority="120" operator="notEqual">
      <formula>0</formula>
    </cfRule>
  </conditionalFormatting>
  <conditionalFormatting sqref="G12:M17">
    <cfRule type="cellIs" dxfId="233" priority="119" operator="notEqual">
      <formula>0</formula>
    </cfRule>
  </conditionalFormatting>
  <conditionalFormatting sqref="G19:M21">
    <cfRule type="cellIs" dxfId="232" priority="118" operator="notEqual">
      <formula>0</formula>
    </cfRule>
  </conditionalFormatting>
  <conditionalFormatting sqref="G23:M47">
    <cfRule type="cellIs" dxfId="231" priority="117" operator="notEqual">
      <formula>0</formula>
    </cfRule>
  </conditionalFormatting>
  <conditionalFormatting sqref="G50:M50">
    <cfRule type="cellIs" dxfId="230" priority="116" operator="notEqual">
      <formula>0</formula>
    </cfRule>
  </conditionalFormatting>
  <conditionalFormatting sqref="G52:M52">
    <cfRule type="cellIs" dxfId="229" priority="115" operator="notEqual">
      <formula>0</formula>
    </cfRule>
  </conditionalFormatting>
  <conditionalFormatting sqref="G54:M58">
    <cfRule type="cellIs" dxfId="228" priority="114" operator="notEqual">
      <formula>0</formula>
    </cfRule>
  </conditionalFormatting>
  <conditionalFormatting sqref="G60:M100">
    <cfRule type="cellIs" dxfId="227" priority="113" operator="notEqual">
      <formula>0</formula>
    </cfRule>
  </conditionalFormatting>
  <conditionalFormatting sqref="N105:N106">
    <cfRule type="cellIs" dxfId="226" priority="110" operator="notEqual">
      <formula>0</formula>
    </cfRule>
  </conditionalFormatting>
  <conditionalFormatting sqref="N7:N10">
    <cfRule type="cellIs" dxfId="225" priority="109" operator="notEqual">
      <formula>0</formula>
    </cfRule>
  </conditionalFormatting>
  <conditionalFormatting sqref="O6:W10">
    <cfRule type="cellIs" dxfId="224" priority="112" operator="notEqual">
      <formula>0</formula>
    </cfRule>
  </conditionalFormatting>
  <conditionalFormatting sqref="N6">
    <cfRule type="cellIs" dxfId="223" priority="111" operator="notEqual">
      <formula>0</formula>
    </cfRule>
  </conditionalFormatting>
  <conditionalFormatting sqref="N12:N17">
    <cfRule type="cellIs" dxfId="222" priority="108" operator="notEqual">
      <formula>0</formula>
    </cfRule>
  </conditionalFormatting>
  <conditionalFormatting sqref="N19:N21">
    <cfRule type="cellIs" dxfId="221" priority="107" operator="notEqual">
      <formula>0</formula>
    </cfRule>
  </conditionalFormatting>
  <conditionalFormatting sqref="N23:N47">
    <cfRule type="cellIs" dxfId="220" priority="106" operator="notEqual">
      <formula>0</formula>
    </cfRule>
  </conditionalFormatting>
  <conditionalFormatting sqref="N50">
    <cfRule type="cellIs" dxfId="219" priority="105" operator="notEqual">
      <formula>0</formula>
    </cfRule>
  </conditionalFormatting>
  <conditionalFormatting sqref="N52">
    <cfRule type="cellIs" dxfId="218" priority="104" operator="notEqual">
      <formula>0</formula>
    </cfRule>
  </conditionalFormatting>
  <conditionalFormatting sqref="N54:N58">
    <cfRule type="cellIs" dxfId="217" priority="103" operator="notEqual">
      <formula>0</formula>
    </cfRule>
  </conditionalFormatting>
  <conditionalFormatting sqref="O12:W17">
    <cfRule type="cellIs" dxfId="216" priority="96" operator="notEqual">
      <formula>0</formula>
    </cfRule>
  </conditionalFormatting>
  <conditionalFormatting sqref="O19:W21">
    <cfRule type="cellIs" dxfId="215" priority="95" operator="notEqual">
      <formula>0</formula>
    </cfRule>
  </conditionalFormatting>
  <conditionalFormatting sqref="O23:W47">
    <cfRule type="cellIs" dxfId="214" priority="94" operator="notEqual">
      <formula>0</formula>
    </cfRule>
  </conditionalFormatting>
  <conditionalFormatting sqref="O50:W50">
    <cfRule type="cellIs" dxfId="213" priority="93" operator="notEqual">
      <formula>0</formula>
    </cfRule>
  </conditionalFormatting>
  <conditionalFormatting sqref="O52:W52">
    <cfRule type="cellIs" dxfId="212" priority="92" operator="notEqual">
      <formula>0</formula>
    </cfRule>
  </conditionalFormatting>
  <conditionalFormatting sqref="O54:W58">
    <cfRule type="cellIs" dxfId="211" priority="91" operator="notEqual">
      <formula>0</formula>
    </cfRule>
  </conditionalFormatting>
  <conditionalFormatting sqref="O60:W100">
    <cfRule type="cellIs" dxfId="210" priority="90" operator="notEqual">
      <formula>0</formula>
    </cfRule>
  </conditionalFormatting>
  <conditionalFormatting sqref="X54:X58">
    <cfRule type="cellIs" dxfId="209" priority="89" operator="notEqual">
      <formula>0</formula>
    </cfRule>
  </conditionalFormatting>
  <conditionalFormatting sqref="X60:X100">
    <cfRule type="cellIs" dxfId="208" priority="88" operator="notEqual">
      <formula>0</formula>
    </cfRule>
  </conditionalFormatting>
  <conditionalFormatting sqref="X6:X10">
    <cfRule type="cellIs" dxfId="207" priority="87" operator="notEqual">
      <formula>0</formula>
    </cfRule>
  </conditionalFormatting>
  <conditionalFormatting sqref="X12:X17">
    <cfRule type="cellIs" dxfId="206" priority="86" operator="notEqual">
      <formula>0</formula>
    </cfRule>
  </conditionalFormatting>
  <conditionalFormatting sqref="X19:X21">
    <cfRule type="cellIs" dxfId="205" priority="85" operator="notEqual">
      <formula>0</formula>
    </cfRule>
  </conditionalFormatting>
  <conditionalFormatting sqref="X23:X46">
    <cfRule type="cellIs" dxfId="204" priority="84" operator="notEqual">
      <formula>0</formula>
    </cfRule>
  </conditionalFormatting>
  <conditionalFormatting sqref="X50">
    <cfRule type="cellIs" dxfId="203" priority="83" operator="notEqual">
      <formula>0</formula>
    </cfRule>
  </conditionalFormatting>
  <conditionalFormatting sqref="X52">
    <cfRule type="cellIs" dxfId="202" priority="82" operator="notEqual">
      <formula>0</formula>
    </cfRule>
  </conditionalFormatting>
  <conditionalFormatting sqref="Y54:Y58">
    <cfRule type="cellIs" dxfId="201" priority="81" operator="notEqual">
      <formula>0</formula>
    </cfRule>
  </conditionalFormatting>
  <conditionalFormatting sqref="Y60:Y100">
    <cfRule type="cellIs" dxfId="200" priority="80" operator="notEqual">
      <formula>0</formula>
    </cfRule>
  </conditionalFormatting>
  <conditionalFormatting sqref="Y6:Y10">
    <cfRule type="cellIs" dxfId="199" priority="79" operator="notEqual">
      <formula>0</formula>
    </cfRule>
  </conditionalFormatting>
  <conditionalFormatting sqref="Y12:Y17">
    <cfRule type="cellIs" dxfId="198" priority="78" operator="notEqual">
      <formula>0</formula>
    </cfRule>
  </conditionalFormatting>
  <conditionalFormatting sqref="Y19:Y21">
    <cfRule type="cellIs" dxfId="197" priority="77" operator="notEqual">
      <formula>0</formula>
    </cfRule>
  </conditionalFormatting>
  <conditionalFormatting sqref="Y23:Y46">
    <cfRule type="cellIs" dxfId="196" priority="76" operator="notEqual">
      <formula>0</formula>
    </cfRule>
  </conditionalFormatting>
  <conditionalFormatting sqref="Y50">
    <cfRule type="cellIs" dxfId="195" priority="75" operator="notEqual">
      <formula>0</formula>
    </cfRule>
  </conditionalFormatting>
  <conditionalFormatting sqref="Y52">
    <cfRule type="cellIs" dxfId="194" priority="74" operator="notEqual">
      <formula>0</formula>
    </cfRule>
  </conditionalFormatting>
  <conditionalFormatting sqref="AI6:AI10">
    <cfRule type="cellIs" dxfId="193" priority="72" operator="notEqual">
      <formula>0</formula>
    </cfRule>
  </conditionalFormatting>
  <conditionalFormatting sqref="Z6:Z10">
    <cfRule type="cellIs" dxfId="192" priority="73" operator="notEqual">
      <formula>0</formula>
    </cfRule>
  </conditionalFormatting>
  <conditionalFormatting sqref="X47">
    <cfRule type="cellIs" dxfId="191" priority="71" operator="notEqual">
      <formula>0</formula>
    </cfRule>
  </conditionalFormatting>
  <conditionalFormatting sqref="Y47">
    <cfRule type="cellIs" dxfId="190" priority="70" operator="notEqual">
      <formula>0</formula>
    </cfRule>
  </conditionalFormatting>
  <conditionalFormatting sqref="AR7:AR10">
    <cfRule type="cellIs" dxfId="189" priority="67" operator="notEqual">
      <formula>0</formula>
    </cfRule>
  </conditionalFormatting>
  <conditionalFormatting sqref="AS6:AZ10">
    <cfRule type="cellIs" dxfId="188" priority="69" operator="notEqual">
      <formula>0</formula>
    </cfRule>
  </conditionalFormatting>
  <conditionalFormatting sqref="AR6">
    <cfRule type="cellIs" dxfId="187" priority="68" operator="notEqual">
      <formula>0</formula>
    </cfRule>
  </conditionalFormatting>
  <conditionalFormatting sqref="AR12:AR17">
    <cfRule type="cellIs" dxfId="186" priority="66" operator="notEqual">
      <formula>0</formula>
    </cfRule>
  </conditionalFormatting>
  <conditionalFormatting sqref="AR19:AR21">
    <cfRule type="cellIs" dxfId="185" priority="65" operator="notEqual">
      <formula>0</formula>
    </cfRule>
  </conditionalFormatting>
  <conditionalFormatting sqref="AR23:AR47">
    <cfRule type="cellIs" dxfId="184" priority="64" operator="notEqual">
      <formula>0</formula>
    </cfRule>
  </conditionalFormatting>
  <conditionalFormatting sqref="AR50">
    <cfRule type="cellIs" dxfId="183" priority="63" operator="notEqual">
      <formula>0</formula>
    </cfRule>
  </conditionalFormatting>
  <conditionalFormatting sqref="AR52">
    <cfRule type="cellIs" dxfId="182" priority="62" operator="notEqual">
      <formula>0</formula>
    </cfRule>
  </conditionalFormatting>
  <conditionalFormatting sqref="AR54:AR58">
    <cfRule type="cellIs" dxfId="181" priority="61" operator="notEqual">
      <formula>0</formula>
    </cfRule>
  </conditionalFormatting>
  <conditionalFormatting sqref="AR60:AR100">
    <cfRule type="cellIs" dxfId="180" priority="60" operator="notEqual">
      <formula>0</formula>
    </cfRule>
  </conditionalFormatting>
  <conditionalFormatting sqref="AR103:AR118">
    <cfRule type="cellIs" dxfId="179" priority="59" operator="notEqual">
      <formula>0</formula>
    </cfRule>
  </conditionalFormatting>
  <conditionalFormatting sqref="AS12:AZ17">
    <cfRule type="cellIs" dxfId="178" priority="58" operator="notEqual">
      <formula>0</formula>
    </cfRule>
  </conditionalFormatting>
  <conditionalFormatting sqref="AS19:AZ21">
    <cfRule type="cellIs" dxfId="177" priority="57" operator="notEqual">
      <formula>0</formula>
    </cfRule>
  </conditionalFormatting>
  <conditionalFormatting sqref="AS23:AZ47">
    <cfRule type="cellIs" dxfId="176" priority="56" operator="notEqual">
      <formula>0</formula>
    </cfRule>
  </conditionalFormatting>
  <conditionalFormatting sqref="AS50:AZ50">
    <cfRule type="cellIs" dxfId="175" priority="55" operator="notEqual">
      <formula>0</formula>
    </cfRule>
  </conditionalFormatting>
  <conditionalFormatting sqref="AS52:AZ52">
    <cfRule type="cellIs" dxfId="174" priority="54" operator="notEqual">
      <formula>0</formula>
    </cfRule>
  </conditionalFormatting>
  <conditionalFormatting sqref="AS54:AZ58">
    <cfRule type="cellIs" dxfId="173" priority="53" operator="notEqual">
      <formula>0</formula>
    </cfRule>
  </conditionalFormatting>
  <conditionalFormatting sqref="AS60:AZ100">
    <cfRule type="cellIs" dxfId="172" priority="52" operator="notEqual">
      <formula>0</formula>
    </cfRule>
  </conditionalFormatting>
  <conditionalFormatting sqref="BA7:BA10">
    <cfRule type="cellIs" dxfId="171" priority="49" operator="notEqual">
      <formula>0</formula>
    </cfRule>
  </conditionalFormatting>
  <conditionalFormatting sqref="BB6:BI10">
    <cfRule type="cellIs" dxfId="170" priority="51" operator="notEqual">
      <formula>0</formula>
    </cfRule>
  </conditionalFormatting>
  <conditionalFormatting sqref="BA6">
    <cfRule type="cellIs" dxfId="169" priority="50" operator="notEqual">
      <formula>0</formula>
    </cfRule>
  </conditionalFormatting>
  <conditionalFormatting sqref="BA12:BA17">
    <cfRule type="cellIs" dxfId="168" priority="48" operator="notEqual">
      <formula>0</formula>
    </cfRule>
  </conditionalFormatting>
  <conditionalFormatting sqref="BA19:BA21">
    <cfRule type="cellIs" dxfId="167" priority="47" operator="notEqual">
      <formula>0</formula>
    </cfRule>
  </conditionalFormatting>
  <conditionalFormatting sqref="BA23:BA47">
    <cfRule type="cellIs" dxfId="166" priority="46" operator="notEqual">
      <formula>0</formula>
    </cfRule>
  </conditionalFormatting>
  <conditionalFormatting sqref="BA50">
    <cfRule type="cellIs" dxfId="165" priority="45" operator="notEqual">
      <formula>0</formula>
    </cfRule>
  </conditionalFormatting>
  <conditionalFormatting sqref="BA52">
    <cfRule type="cellIs" dxfId="164" priority="44" operator="notEqual">
      <formula>0</formula>
    </cfRule>
  </conditionalFormatting>
  <conditionalFormatting sqref="BA54:BA58">
    <cfRule type="cellIs" dxfId="163" priority="43" operator="notEqual">
      <formula>0</formula>
    </cfRule>
  </conditionalFormatting>
  <conditionalFormatting sqref="BA60:BA100">
    <cfRule type="cellIs" dxfId="162" priority="42" operator="notEqual">
      <formula>0</formula>
    </cfRule>
  </conditionalFormatting>
  <conditionalFormatting sqref="BA105:BA118">
    <cfRule type="cellIs" dxfId="161" priority="41" operator="notEqual">
      <formula>0</formula>
    </cfRule>
  </conditionalFormatting>
  <conditionalFormatting sqref="BB12:BI17">
    <cfRule type="cellIs" dxfId="160" priority="40" operator="notEqual">
      <formula>0</formula>
    </cfRule>
  </conditionalFormatting>
  <conditionalFormatting sqref="BB19:BI21">
    <cfRule type="cellIs" dxfId="159" priority="39" operator="notEqual">
      <formula>0</formula>
    </cfRule>
  </conditionalFormatting>
  <conditionalFormatting sqref="BB23:BI47">
    <cfRule type="cellIs" dxfId="158" priority="38" operator="notEqual">
      <formula>0</formula>
    </cfRule>
  </conditionalFormatting>
  <conditionalFormatting sqref="BB50:BI50">
    <cfRule type="cellIs" dxfId="157" priority="37" operator="notEqual">
      <formula>0</formula>
    </cfRule>
  </conditionalFormatting>
  <conditionalFormatting sqref="BB52:BI52">
    <cfRule type="cellIs" dxfId="156" priority="36" operator="notEqual">
      <formula>0</formula>
    </cfRule>
  </conditionalFormatting>
  <conditionalFormatting sqref="BB54:BI58">
    <cfRule type="cellIs" dxfId="155" priority="35" operator="notEqual">
      <formula>0</formula>
    </cfRule>
  </conditionalFormatting>
  <conditionalFormatting sqref="BB60:BI100">
    <cfRule type="cellIs" dxfId="154" priority="34" operator="notEqual">
      <formula>0</formula>
    </cfRule>
  </conditionalFormatting>
  <conditionalFormatting sqref="BA103:BA104">
    <cfRule type="cellIs" dxfId="153" priority="33" operator="notEqual">
      <formula>0</formula>
    </cfRule>
  </conditionalFormatting>
  <conditionalFormatting sqref="AA6:AH10">
    <cfRule type="cellIs" dxfId="152" priority="32" operator="notEqual">
      <formula>0</formula>
    </cfRule>
  </conditionalFormatting>
  <conditionalFormatting sqref="AA12:AH17">
    <cfRule type="cellIs" dxfId="151" priority="31" operator="notEqual">
      <formula>0</formula>
    </cfRule>
  </conditionalFormatting>
  <conditionalFormatting sqref="AA19:AH21">
    <cfRule type="cellIs" dxfId="150" priority="30" operator="notEqual">
      <formula>0</formula>
    </cfRule>
  </conditionalFormatting>
  <conditionalFormatting sqref="AA23:AH46">
    <cfRule type="cellIs" dxfId="149" priority="29" operator="notEqual">
      <formula>0</formula>
    </cfRule>
  </conditionalFormatting>
  <conditionalFormatting sqref="AA50:AH50">
    <cfRule type="cellIs" dxfId="148" priority="28" operator="notEqual">
      <formula>0</formula>
    </cfRule>
  </conditionalFormatting>
  <conditionalFormatting sqref="AA52:AH52">
    <cfRule type="cellIs" dxfId="147" priority="27" operator="notEqual">
      <formula>0</formula>
    </cfRule>
  </conditionalFormatting>
  <conditionalFormatting sqref="AA54:AH58">
    <cfRule type="cellIs" dxfId="146" priority="26" operator="notEqual">
      <formula>0</formula>
    </cfRule>
  </conditionalFormatting>
  <conditionalFormatting sqref="AA60:AH100">
    <cfRule type="cellIs" dxfId="145" priority="25" operator="notEqual">
      <formula>0</formula>
    </cfRule>
  </conditionalFormatting>
  <conditionalFormatting sqref="AJ6:AQ10">
    <cfRule type="cellIs" dxfId="144" priority="24" operator="notEqual">
      <formula>0</formula>
    </cfRule>
  </conditionalFormatting>
  <conditionalFormatting sqref="AA47:AH47">
    <cfRule type="cellIs" dxfId="143" priority="23" operator="notEqual">
      <formula>0</formula>
    </cfRule>
  </conditionalFormatting>
  <conditionalFormatting sqref="AI12:AI17">
    <cfRule type="cellIs" dxfId="142" priority="22" operator="notEqual">
      <formula>0</formula>
    </cfRule>
  </conditionalFormatting>
  <conditionalFormatting sqref="AI19:AI21">
    <cfRule type="cellIs" dxfId="141" priority="21" operator="notEqual">
      <formula>0</formula>
    </cfRule>
  </conditionalFormatting>
  <conditionalFormatting sqref="AI23:AI47">
    <cfRule type="cellIs" dxfId="140" priority="20" operator="notEqual">
      <formula>0</formula>
    </cfRule>
  </conditionalFormatting>
  <conditionalFormatting sqref="AI50">
    <cfRule type="cellIs" dxfId="139" priority="19" operator="notEqual">
      <formula>0</formula>
    </cfRule>
  </conditionalFormatting>
  <conditionalFormatting sqref="AI52">
    <cfRule type="cellIs" dxfId="138" priority="18" operator="notEqual">
      <formula>0</formula>
    </cfRule>
  </conditionalFormatting>
  <conditionalFormatting sqref="AI54:AI58">
    <cfRule type="cellIs" dxfId="137" priority="17" operator="notEqual">
      <formula>0</formula>
    </cfRule>
  </conditionalFormatting>
  <conditionalFormatting sqref="AI60:AI100">
    <cfRule type="cellIs" dxfId="136" priority="16" operator="notEqual">
      <formula>0</formula>
    </cfRule>
  </conditionalFormatting>
  <conditionalFormatting sqref="Z12:Z17">
    <cfRule type="cellIs" dxfId="135" priority="15" operator="notEqual">
      <formula>0</formula>
    </cfRule>
  </conditionalFormatting>
  <conditionalFormatting sqref="Z19:Z21">
    <cfRule type="cellIs" dxfId="134" priority="14" operator="notEqual">
      <formula>0</formula>
    </cfRule>
  </conditionalFormatting>
  <conditionalFormatting sqref="Z23:Z47">
    <cfRule type="cellIs" dxfId="133" priority="13" operator="notEqual">
      <formula>0</formula>
    </cfRule>
  </conditionalFormatting>
  <conditionalFormatting sqref="Z50">
    <cfRule type="cellIs" dxfId="132" priority="12" operator="notEqual">
      <formula>0</formula>
    </cfRule>
  </conditionalFormatting>
  <conditionalFormatting sqref="Z52">
    <cfRule type="cellIs" dxfId="131" priority="11" operator="notEqual">
      <formula>0</formula>
    </cfRule>
  </conditionalFormatting>
  <conditionalFormatting sqref="Z54:Z58">
    <cfRule type="cellIs" dxfId="130" priority="10" operator="notEqual">
      <formula>0</formula>
    </cfRule>
  </conditionalFormatting>
  <conditionalFormatting sqref="Z60:Z100">
    <cfRule type="cellIs" dxfId="129" priority="9" operator="notEqual">
      <formula>0</formula>
    </cfRule>
  </conditionalFormatting>
  <conditionalFormatting sqref="AJ12:AQ17">
    <cfRule type="cellIs" dxfId="128" priority="8" operator="notEqual">
      <formula>0</formula>
    </cfRule>
  </conditionalFormatting>
  <conditionalFormatting sqref="AJ19:AQ21">
    <cfRule type="cellIs" dxfId="127" priority="7" operator="notEqual">
      <formula>0</formula>
    </cfRule>
  </conditionalFormatting>
  <conditionalFormatting sqref="AJ23:AQ47">
    <cfRule type="cellIs" dxfId="126" priority="6" operator="notEqual">
      <formula>0</formula>
    </cfRule>
  </conditionalFormatting>
  <conditionalFormatting sqref="AJ50:AQ50">
    <cfRule type="cellIs" dxfId="125" priority="5" operator="notEqual">
      <formula>0</formula>
    </cfRule>
  </conditionalFormatting>
  <conditionalFormatting sqref="AJ52:AQ52">
    <cfRule type="cellIs" dxfId="124" priority="4" operator="notEqual">
      <formula>0</formula>
    </cfRule>
  </conditionalFormatting>
  <conditionalFormatting sqref="AJ54:AQ58">
    <cfRule type="cellIs" dxfId="123" priority="3" operator="notEqual">
      <formula>0</formula>
    </cfRule>
  </conditionalFormatting>
  <conditionalFormatting sqref="AJ60:AQ100">
    <cfRule type="cellIs" dxfId="122" priority="2" operator="notEqual">
      <formula>0</formula>
    </cfRule>
  </conditionalFormatting>
  <conditionalFormatting sqref="AI103">
    <cfRule type="cellIs" dxfId="121" priority="1" operator="notEqual">
      <formula>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28" fitToWidth="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R121"/>
  <sheetViews>
    <sheetView zoomScale="50" zoomScaleNormal="50" workbookViewId="0">
      <pane xSplit="3" ySplit="5" topLeftCell="D84" activePane="bottomRight" state="frozen"/>
      <selection pane="topRight" activeCell="D1" sqref="D1"/>
      <selection pane="bottomLeft" activeCell="A6" sqref="A6"/>
      <selection pane="bottomRight" activeCell="F23" sqref="F23"/>
    </sheetView>
  </sheetViews>
  <sheetFormatPr defaultRowHeight="16.5"/>
  <cols>
    <col min="1" max="1" width="8.7109375" style="324" customWidth="1"/>
    <col min="2" max="2" width="92" style="324" customWidth="1"/>
    <col min="3" max="3" width="33.42578125" style="324" customWidth="1"/>
    <col min="4" max="5" width="27.7109375" style="324" customWidth="1"/>
    <col min="6" max="6" width="24.28515625" style="324" customWidth="1"/>
    <col min="7" max="7" width="28.85546875" style="324" customWidth="1"/>
    <col min="8" max="8" width="27.7109375" style="324" customWidth="1"/>
    <col min="9" max="9" width="25.42578125" style="324" customWidth="1"/>
    <col min="10" max="10" width="31.7109375" style="324" customWidth="1"/>
    <col min="11" max="11" width="31.85546875" customWidth="1"/>
    <col min="12" max="12" width="35.42578125" customWidth="1"/>
    <col min="13" max="13" width="33.85546875" customWidth="1"/>
    <col min="14" max="14" width="32.28515625" customWidth="1"/>
    <col min="15" max="15" width="33.7109375" customWidth="1"/>
    <col min="16" max="16" width="27.28515625" customWidth="1"/>
    <col min="17" max="17" width="32.7109375" customWidth="1"/>
    <col min="18" max="18" width="29.42578125" customWidth="1"/>
  </cols>
  <sheetData>
    <row r="1" spans="1:18" ht="62.25" customHeight="1">
      <c r="A1" s="544" t="s">
        <v>100</v>
      </c>
      <c r="B1" s="545"/>
      <c r="C1" s="547" t="s">
        <v>426</v>
      </c>
      <c r="D1" s="408">
        <v>1</v>
      </c>
      <c r="E1" s="408">
        <v>2</v>
      </c>
      <c r="F1" s="408">
        <v>3</v>
      </c>
      <c r="G1" s="408">
        <v>4</v>
      </c>
      <c r="H1" s="408">
        <v>5</v>
      </c>
      <c r="I1" s="408">
        <v>6</v>
      </c>
      <c r="J1" s="408">
        <v>7</v>
      </c>
      <c r="K1" s="547" t="s">
        <v>438</v>
      </c>
      <c r="L1" s="408">
        <v>1</v>
      </c>
      <c r="M1" s="408">
        <v>2</v>
      </c>
      <c r="N1" s="408">
        <v>3</v>
      </c>
      <c r="O1" s="408">
        <v>4</v>
      </c>
      <c r="P1" s="408">
        <v>5</v>
      </c>
      <c r="Q1" s="408">
        <v>6</v>
      </c>
      <c r="R1" s="408">
        <v>7</v>
      </c>
    </row>
    <row r="2" spans="1:18" ht="27.75" customHeight="1">
      <c r="A2" s="553" t="s">
        <v>1</v>
      </c>
      <c r="B2" s="553" t="s">
        <v>121</v>
      </c>
      <c r="C2" s="542"/>
      <c r="D2" s="409" t="s">
        <v>427</v>
      </c>
      <c r="E2" s="291" t="s">
        <v>428</v>
      </c>
      <c r="F2" s="291" t="s">
        <v>429</v>
      </c>
      <c r="G2" s="291" t="s">
        <v>430</v>
      </c>
      <c r="H2" s="291" t="s">
        <v>431</v>
      </c>
      <c r="I2" s="291" t="s">
        <v>432</v>
      </c>
      <c r="J2" s="291" t="s">
        <v>433</v>
      </c>
      <c r="K2" s="542"/>
      <c r="L2" s="409" t="s">
        <v>427</v>
      </c>
      <c r="M2" s="291" t="s">
        <v>428</v>
      </c>
      <c r="N2" s="291" t="s">
        <v>429</v>
      </c>
      <c r="O2" s="291" t="s">
        <v>430</v>
      </c>
      <c r="P2" s="291" t="s">
        <v>431</v>
      </c>
      <c r="Q2" s="291" t="s">
        <v>432</v>
      </c>
      <c r="R2" s="291" t="s">
        <v>433</v>
      </c>
    </row>
    <row r="3" spans="1:18" ht="229.5" customHeight="1">
      <c r="A3" s="553"/>
      <c r="B3" s="553"/>
      <c r="C3" s="543"/>
      <c r="D3" s="409" t="s">
        <v>102</v>
      </c>
      <c r="E3" s="409" t="s">
        <v>104</v>
      </c>
      <c r="F3" s="409" t="s">
        <v>106</v>
      </c>
      <c r="G3" s="409" t="s">
        <v>108</v>
      </c>
      <c r="H3" s="409" t="s">
        <v>110</v>
      </c>
      <c r="I3" s="409" t="s">
        <v>112</v>
      </c>
      <c r="J3" s="409" t="s">
        <v>114</v>
      </c>
      <c r="K3" s="543"/>
      <c r="L3" s="409" t="s">
        <v>102</v>
      </c>
      <c r="M3" s="409" t="s">
        <v>104</v>
      </c>
      <c r="N3" s="409" t="s">
        <v>106</v>
      </c>
      <c r="O3" s="409" t="s">
        <v>108</v>
      </c>
      <c r="P3" s="409" t="s">
        <v>110</v>
      </c>
      <c r="Q3" s="409" t="s">
        <v>112</v>
      </c>
      <c r="R3" s="409" t="s">
        <v>114</v>
      </c>
    </row>
    <row r="4" spans="1:18" ht="20.25">
      <c r="A4" s="329">
        <v>1</v>
      </c>
      <c r="B4" s="329">
        <v>2</v>
      </c>
      <c r="C4" s="293">
        <v>3</v>
      </c>
      <c r="D4" s="293">
        <v>4</v>
      </c>
      <c r="E4" s="293">
        <v>5</v>
      </c>
      <c r="F4" s="293">
        <v>6</v>
      </c>
      <c r="G4" s="293">
        <v>7</v>
      </c>
      <c r="H4" s="293">
        <v>8</v>
      </c>
      <c r="I4" s="293">
        <v>9</v>
      </c>
      <c r="J4" s="293">
        <v>10</v>
      </c>
      <c r="K4" s="293">
        <v>11</v>
      </c>
      <c r="L4" s="293">
        <v>12</v>
      </c>
      <c r="M4" s="293">
        <v>13</v>
      </c>
      <c r="N4" s="293">
        <v>14</v>
      </c>
      <c r="O4" s="293">
        <v>15</v>
      </c>
      <c r="P4" s="293">
        <v>16</v>
      </c>
      <c r="Q4" s="293">
        <v>17</v>
      </c>
      <c r="R4" s="293">
        <v>18</v>
      </c>
    </row>
    <row r="5" spans="1:18" ht="40.5">
      <c r="A5" s="194">
        <v>1</v>
      </c>
      <c r="B5" s="195" t="s">
        <v>146</v>
      </c>
      <c r="C5" s="197">
        <v>0</v>
      </c>
      <c r="D5" s="197">
        <v>0</v>
      </c>
      <c r="E5" s="197">
        <v>0</v>
      </c>
      <c r="F5" s="197">
        <v>0</v>
      </c>
      <c r="G5" s="197">
        <v>0</v>
      </c>
      <c r="H5" s="197">
        <v>0</v>
      </c>
      <c r="I5" s="197">
        <v>0</v>
      </c>
      <c r="J5" s="197">
        <v>0</v>
      </c>
      <c r="K5" s="197">
        <v>0</v>
      </c>
      <c r="L5" s="197">
        <v>0</v>
      </c>
      <c r="M5" s="197">
        <v>0</v>
      </c>
      <c r="N5" s="197">
        <v>0</v>
      </c>
      <c r="O5" s="197">
        <v>0</v>
      </c>
      <c r="P5" s="197">
        <v>0</v>
      </c>
      <c r="Q5" s="197">
        <v>0</v>
      </c>
      <c r="R5" s="197">
        <v>0</v>
      </c>
    </row>
    <row r="6" spans="1:18" ht="40.5">
      <c r="A6" s="194">
        <v>2</v>
      </c>
      <c r="B6" s="195" t="s">
        <v>147</v>
      </c>
      <c r="C6" s="197">
        <v>0</v>
      </c>
      <c r="D6" s="197">
        <v>0</v>
      </c>
      <c r="E6" s="197">
        <v>0</v>
      </c>
      <c r="F6" s="197">
        <v>0</v>
      </c>
      <c r="G6" s="197">
        <v>0</v>
      </c>
      <c r="H6" s="197">
        <v>0</v>
      </c>
      <c r="I6" s="197">
        <v>0</v>
      </c>
      <c r="J6" s="197">
        <v>0</v>
      </c>
      <c r="K6" s="197">
        <v>0</v>
      </c>
      <c r="L6" s="197">
        <v>0</v>
      </c>
      <c r="M6" s="197">
        <v>0</v>
      </c>
      <c r="N6" s="197">
        <v>0</v>
      </c>
      <c r="O6" s="197">
        <v>0</v>
      </c>
      <c r="P6" s="197">
        <v>0</v>
      </c>
      <c r="Q6" s="197">
        <v>0</v>
      </c>
      <c r="R6" s="197">
        <v>0</v>
      </c>
    </row>
    <row r="7" spans="1:18" ht="20.25">
      <c r="A7" s="194">
        <v>3</v>
      </c>
      <c r="B7" s="195" t="s">
        <v>148</v>
      </c>
      <c r="C7" s="197">
        <v>0</v>
      </c>
      <c r="D7" s="197">
        <v>0</v>
      </c>
      <c r="E7" s="197">
        <v>0</v>
      </c>
      <c r="F7" s="197">
        <v>0</v>
      </c>
      <c r="G7" s="197">
        <v>0</v>
      </c>
      <c r="H7" s="197">
        <v>0</v>
      </c>
      <c r="I7" s="197">
        <v>0</v>
      </c>
      <c r="J7" s="197">
        <v>0</v>
      </c>
      <c r="K7" s="197">
        <v>0</v>
      </c>
      <c r="L7" s="197">
        <v>0</v>
      </c>
      <c r="M7" s="197">
        <v>0</v>
      </c>
      <c r="N7" s="197">
        <v>0</v>
      </c>
      <c r="O7" s="197">
        <v>0</v>
      </c>
      <c r="P7" s="197">
        <v>0</v>
      </c>
      <c r="Q7" s="197">
        <v>0</v>
      </c>
      <c r="R7" s="197">
        <v>0</v>
      </c>
    </row>
    <row r="8" spans="1:18" ht="20.25">
      <c r="A8" s="194">
        <v>4</v>
      </c>
      <c r="B8" s="211" t="s">
        <v>149</v>
      </c>
      <c r="C8" s="197">
        <v>0</v>
      </c>
      <c r="D8" s="197">
        <v>0</v>
      </c>
      <c r="E8" s="197">
        <v>0</v>
      </c>
      <c r="F8" s="197">
        <v>0</v>
      </c>
      <c r="G8" s="197">
        <v>0</v>
      </c>
      <c r="H8" s="197">
        <v>0</v>
      </c>
      <c r="I8" s="197">
        <v>0</v>
      </c>
      <c r="J8" s="197">
        <v>0</v>
      </c>
      <c r="K8" s="197">
        <v>0</v>
      </c>
      <c r="L8" s="197">
        <v>0</v>
      </c>
      <c r="M8" s="197">
        <v>0</v>
      </c>
      <c r="N8" s="197">
        <v>0</v>
      </c>
      <c r="O8" s="197">
        <v>0</v>
      </c>
      <c r="P8" s="197">
        <v>0</v>
      </c>
      <c r="Q8" s="197">
        <v>0</v>
      </c>
      <c r="R8" s="197">
        <v>0</v>
      </c>
    </row>
    <row r="9" spans="1:18" ht="20.25">
      <c r="A9" s="194">
        <v>5</v>
      </c>
      <c r="B9" s="213" t="s">
        <v>150</v>
      </c>
      <c r="C9" s="197">
        <v>0</v>
      </c>
      <c r="D9" s="197">
        <v>0</v>
      </c>
      <c r="E9" s="197">
        <v>0</v>
      </c>
      <c r="F9" s="197">
        <v>0</v>
      </c>
      <c r="G9" s="197">
        <v>0</v>
      </c>
      <c r="H9" s="197">
        <v>0</v>
      </c>
      <c r="I9" s="197">
        <v>0</v>
      </c>
      <c r="J9" s="197">
        <v>0</v>
      </c>
      <c r="K9" s="197">
        <v>0</v>
      </c>
      <c r="L9" s="197">
        <v>0</v>
      </c>
      <c r="M9" s="197">
        <v>0</v>
      </c>
      <c r="N9" s="197">
        <v>0</v>
      </c>
      <c r="O9" s="197">
        <v>0</v>
      </c>
      <c r="P9" s="197">
        <v>0</v>
      </c>
      <c r="Q9" s="197">
        <v>0</v>
      </c>
      <c r="R9" s="197">
        <v>0</v>
      </c>
    </row>
    <row r="10" spans="1:18" ht="20.25">
      <c r="A10" s="214"/>
      <c r="B10" s="215" t="s">
        <v>151</v>
      </c>
      <c r="C10" s="216">
        <v>0</v>
      </c>
      <c r="D10" s="216">
        <v>0</v>
      </c>
      <c r="E10" s="216">
        <v>0</v>
      </c>
      <c r="F10" s="216">
        <v>0</v>
      </c>
      <c r="G10" s="216">
        <v>0</v>
      </c>
      <c r="H10" s="216">
        <v>0</v>
      </c>
      <c r="I10" s="216">
        <v>0</v>
      </c>
      <c r="J10" s="216">
        <v>0</v>
      </c>
      <c r="K10" s="216">
        <v>0</v>
      </c>
      <c r="L10" s="216">
        <v>0</v>
      </c>
      <c r="M10" s="216">
        <v>0</v>
      </c>
      <c r="N10" s="216">
        <v>0</v>
      </c>
      <c r="O10" s="216">
        <v>0</v>
      </c>
      <c r="P10" s="216">
        <v>0</v>
      </c>
      <c r="Q10" s="216">
        <v>0</v>
      </c>
      <c r="R10" s="216">
        <v>0</v>
      </c>
    </row>
    <row r="11" spans="1:18" ht="20.25">
      <c r="A11" s="194">
        <v>6</v>
      </c>
      <c r="B11" s="213" t="s">
        <v>152</v>
      </c>
      <c r="C11" s="197">
        <v>0</v>
      </c>
      <c r="D11" s="197">
        <v>0</v>
      </c>
      <c r="E11" s="197">
        <v>0</v>
      </c>
      <c r="F11" s="197">
        <v>0</v>
      </c>
      <c r="G11" s="197">
        <v>0</v>
      </c>
      <c r="H11" s="197">
        <v>0</v>
      </c>
      <c r="I11" s="197">
        <v>0</v>
      </c>
      <c r="J11" s="197">
        <v>0</v>
      </c>
      <c r="K11" s="197">
        <v>0</v>
      </c>
      <c r="L11" s="197">
        <v>0</v>
      </c>
      <c r="M11" s="197">
        <v>0</v>
      </c>
      <c r="N11" s="197">
        <v>0</v>
      </c>
      <c r="O11" s="197">
        <v>0</v>
      </c>
      <c r="P11" s="197">
        <v>0</v>
      </c>
      <c r="Q11" s="197">
        <v>0</v>
      </c>
      <c r="R11" s="197">
        <v>0</v>
      </c>
    </row>
    <row r="12" spans="1:18" ht="20.25">
      <c r="A12" s="194">
        <v>7</v>
      </c>
      <c r="B12" s="213" t="s">
        <v>153</v>
      </c>
      <c r="C12" s="197">
        <v>0</v>
      </c>
      <c r="D12" s="197">
        <v>0</v>
      </c>
      <c r="E12" s="197">
        <v>0</v>
      </c>
      <c r="F12" s="197">
        <v>0</v>
      </c>
      <c r="G12" s="197">
        <v>0</v>
      </c>
      <c r="H12" s="197">
        <v>0</v>
      </c>
      <c r="I12" s="197">
        <v>0</v>
      </c>
      <c r="J12" s="197">
        <v>0</v>
      </c>
      <c r="K12" s="197">
        <v>0</v>
      </c>
      <c r="L12" s="197">
        <v>0</v>
      </c>
      <c r="M12" s="197">
        <v>0</v>
      </c>
      <c r="N12" s="197">
        <v>0</v>
      </c>
      <c r="O12" s="197">
        <v>0</v>
      </c>
      <c r="P12" s="197">
        <v>0</v>
      </c>
      <c r="Q12" s="197">
        <v>0</v>
      </c>
      <c r="R12" s="197">
        <v>0</v>
      </c>
    </row>
    <row r="13" spans="1:18" ht="20.25">
      <c r="A13" s="194">
        <v>8</v>
      </c>
      <c r="B13" s="213" t="s">
        <v>154</v>
      </c>
      <c r="C13" s="197">
        <v>0</v>
      </c>
      <c r="D13" s="197">
        <v>0</v>
      </c>
      <c r="E13" s="197">
        <v>0</v>
      </c>
      <c r="F13" s="197">
        <v>0</v>
      </c>
      <c r="G13" s="197">
        <v>0</v>
      </c>
      <c r="H13" s="197">
        <v>0</v>
      </c>
      <c r="I13" s="197">
        <v>0</v>
      </c>
      <c r="J13" s="197">
        <v>0</v>
      </c>
      <c r="K13" s="197">
        <v>0</v>
      </c>
      <c r="L13" s="197">
        <v>0</v>
      </c>
      <c r="M13" s="197">
        <v>0</v>
      </c>
      <c r="N13" s="197">
        <v>0</v>
      </c>
      <c r="O13" s="197">
        <v>0</v>
      </c>
      <c r="P13" s="197">
        <v>0</v>
      </c>
      <c r="Q13" s="197">
        <v>0</v>
      </c>
      <c r="R13" s="197">
        <v>0</v>
      </c>
    </row>
    <row r="14" spans="1:18" ht="20.25">
      <c r="A14" s="194">
        <v>9</v>
      </c>
      <c r="B14" s="213" t="s">
        <v>250</v>
      </c>
      <c r="C14" s="197">
        <v>0</v>
      </c>
      <c r="D14" s="197">
        <v>0</v>
      </c>
      <c r="E14" s="197">
        <v>0</v>
      </c>
      <c r="F14" s="197">
        <v>0</v>
      </c>
      <c r="G14" s="197">
        <v>0</v>
      </c>
      <c r="H14" s="197">
        <v>0</v>
      </c>
      <c r="I14" s="197">
        <v>0</v>
      </c>
      <c r="J14" s="197">
        <v>0</v>
      </c>
      <c r="K14" s="197">
        <v>0</v>
      </c>
      <c r="L14" s="197">
        <v>0</v>
      </c>
      <c r="M14" s="197">
        <v>0</v>
      </c>
      <c r="N14" s="197">
        <v>0</v>
      </c>
      <c r="O14" s="197">
        <v>0</v>
      </c>
      <c r="P14" s="197">
        <v>0</v>
      </c>
      <c r="Q14" s="197">
        <v>0</v>
      </c>
      <c r="R14" s="197">
        <v>0</v>
      </c>
    </row>
    <row r="15" spans="1:18" ht="20.25">
      <c r="A15" s="194">
        <v>10</v>
      </c>
      <c r="B15" s="213" t="s">
        <v>156</v>
      </c>
      <c r="C15" s="197">
        <v>0</v>
      </c>
      <c r="D15" s="197">
        <v>0</v>
      </c>
      <c r="E15" s="197">
        <v>0</v>
      </c>
      <c r="F15" s="197">
        <v>0</v>
      </c>
      <c r="G15" s="197">
        <v>0</v>
      </c>
      <c r="H15" s="197">
        <v>0</v>
      </c>
      <c r="I15" s="197">
        <v>0</v>
      </c>
      <c r="J15" s="197">
        <v>0</v>
      </c>
      <c r="K15" s="197">
        <v>0</v>
      </c>
      <c r="L15" s="197">
        <v>0</v>
      </c>
      <c r="M15" s="197">
        <v>0</v>
      </c>
      <c r="N15" s="197">
        <v>0</v>
      </c>
      <c r="O15" s="197">
        <v>0</v>
      </c>
      <c r="P15" s="197">
        <v>0</v>
      </c>
      <c r="Q15" s="197">
        <v>0</v>
      </c>
      <c r="R15" s="197">
        <v>0</v>
      </c>
    </row>
    <row r="16" spans="1:18" ht="20.25">
      <c r="A16" s="194">
        <v>11</v>
      </c>
      <c r="B16" s="213" t="s">
        <v>157</v>
      </c>
      <c r="C16" s="197">
        <v>0</v>
      </c>
      <c r="D16" s="197">
        <v>0</v>
      </c>
      <c r="E16" s="197">
        <v>0</v>
      </c>
      <c r="F16" s="197">
        <v>0</v>
      </c>
      <c r="G16" s="197">
        <v>0</v>
      </c>
      <c r="H16" s="197">
        <v>0</v>
      </c>
      <c r="I16" s="197">
        <v>0</v>
      </c>
      <c r="J16" s="197">
        <v>0</v>
      </c>
      <c r="K16" s="197">
        <v>0</v>
      </c>
      <c r="L16" s="197">
        <v>0</v>
      </c>
      <c r="M16" s="197">
        <v>0</v>
      </c>
      <c r="N16" s="197">
        <v>0</v>
      </c>
      <c r="O16" s="197">
        <v>0</v>
      </c>
      <c r="P16" s="197">
        <v>0</v>
      </c>
      <c r="Q16" s="197">
        <v>0</v>
      </c>
      <c r="R16" s="197">
        <v>0</v>
      </c>
    </row>
    <row r="17" spans="1:18" ht="20.25">
      <c r="A17" s="214"/>
      <c r="B17" s="215" t="s">
        <v>158</v>
      </c>
      <c r="C17" s="216">
        <v>0</v>
      </c>
      <c r="D17" s="216">
        <v>0</v>
      </c>
      <c r="E17" s="216">
        <v>0</v>
      </c>
      <c r="F17" s="216">
        <v>0</v>
      </c>
      <c r="G17" s="216">
        <v>0</v>
      </c>
      <c r="H17" s="216">
        <v>0</v>
      </c>
      <c r="I17" s="216">
        <v>0</v>
      </c>
      <c r="J17" s="216">
        <v>0</v>
      </c>
      <c r="K17" s="216">
        <v>0</v>
      </c>
      <c r="L17" s="216">
        <v>0</v>
      </c>
      <c r="M17" s="216">
        <v>0</v>
      </c>
      <c r="N17" s="216">
        <v>0</v>
      </c>
      <c r="O17" s="216">
        <v>0</v>
      </c>
      <c r="P17" s="216">
        <v>0</v>
      </c>
      <c r="Q17" s="216">
        <v>0</v>
      </c>
      <c r="R17" s="216">
        <v>0</v>
      </c>
    </row>
    <row r="18" spans="1:18" ht="20.25">
      <c r="A18" s="224">
        <v>12</v>
      </c>
      <c r="B18" s="225" t="s">
        <v>159</v>
      </c>
      <c r="C18" s="197">
        <v>0</v>
      </c>
      <c r="D18" s="197">
        <v>0</v>
      </c>
      <c r="E18" s="197">
        <v>0</v>
      </c>
      <c r="F18" s="197">
        <v>0</v>
      </c>
      <c r="G18" s="197">
        <v>0</v>
      </c>
      <c r="H18" s="197">
        <v>0</v>
      </c>
      <c r="I18" s="197">
        <v>0</v>
      </c>
      <c r="J18" s="197">
        <v>0</v>
      </c>
      <c r="K18" s="197">
        <v>0</v>
      </c>
      <c r="L18" s="197">
        <v>0</v>
      </c>
      <c r="M18" s="197">
        <v>0</v>
      </c>
      <c r="N18" s="197">
        <v>0</v>
      </c>
      <c r="O18" s="197">
        <v>0</v>
      </c>
      <c r="P18" s="197">
        <v>0</v>
      </c>
      <c r="Q18" s="197">
        <v>0</v>
      </c>
      <c r="R18" s="197">
        <v>0</v>
      </c>
    </row>
    <row r="19" spans="1:18" ht="20.25">
      <c r="A19" s="224">
        <v>13</v>
      </c>
      <c r="B19" s="225" t="s">
        <v>160</v>
      </c>
      <c r="C19" s="197">
        <v>0</v>
      </c>
      <c r="D19" s="197">
        <v>0</v>
      </c>
      <c r="E19" s="197">
        <v>0</v>
      </c>
      <c r="F19" s="197">
        <v>0</v>
      </c>
      <c r="G19" s="197">
        <v>0</v>
      </c>
      <c r="H19" s="197">
        <v>0</v>
      </c>
      <c r="I19" s="197">
        <v>0</v>
      </c>
      <c r="J19" s="197">
        <v>0</v>
      </c>
      <c r="K19" s="197">
        <v>0</v>
      </c>
      <c r="L19" s="197">
        <v>0</v>
      </c>
      <c r="M19" s="197">
        <v>0</v>
      </c>
      <c r="N19" s="197">
        <v>0</v>
      </c>
      <c r="O19" s="197">
        <v>0</v>
      </c>
      <c r="P19" s="197">
        <v>0</v>
      </c>
      <c r="Q19" s="197">
        <v>0</v>
      </c>
      <c r="R19" s="197">
        <v>0</v>
      </c>
    </row>
    <row r="20" spans="1:18" ht="20.25">
      <c r="A20" s="224">
        <v>14</v>
      </c>
      <c r="B20" s="225" t="s">
        <v>161</v>
      </c>
      <c r="C20" s="197">
        <v>0</v>
      </c>
      <c r="D20" s="197">
        <v>0</v>
      </c>
      <c r="E20" s="197">
        <v>0</v>
      </c>
      <c r="F20" s="197">
        <v>0</v>
      </c>
      <c r="G20" s="197">
        <v>0</v>
      </c>
      <c r="H20" s="197">
        <v>0</v>
      </c>
      <c r="I20" s="197">
        <v>0</v>
      </c>
      <c r="J20" s="197">
        <v>0</v>
      </c>
      <c r="K20" s="197">
        <v>0</v>
      </c>
      <c r="L20" s="197">
        <v>0</v>
      </c>
      <c r="M20" s="197">
        <v>0</v>
      </c>
      <c r="N20" s="197">
        <v>0</v>
      </c>
      <c r="O20" s="197">
        <v>0</v>
      </c>
      <c r="P20" s="197">
        <v>0</v>
      </c>
      <c r="Q20" s="197">
        <v>0</v>
      </c>
      <c r="R20" s="197">
        <v>0</v>
      </c>
    </row>
    <row r="21" spans="1:18" ht="20.25">
      <c r="A21" s="214"/>
      <c r="B21" s="215" t="s">
        <v>162</v>
      </c>
      <c r="C21" s="216">
        <v>0</v>
      </c>
      <c r="D21" s="216">
        <v>0</v>
      </c>
      <c r="E21" s="216">
        <v>0</v>
      </c>
      <c r="F21" s="216">
        <v>0</v>
      </c>
      <c r="G21" s="216">
        <v>0</v>
      </c>
      <c r="H21" s="216">
        <v>0</v>
      </c>
      <c r="I21" s="216">
        <v>0</v>
      </c>
      <c r="J21" s="216">
        <v>0</v>
      </c>
      <c r="K21" s="216">
        <v>0</v>
      </c>
      <c r="L21" s="216">
        <v>0</v>
      </c>
      <c r="M21" s="216">
        <v>0</v>
      </c>
      <c r="N21" s="216">
        <v>0</v>
      </c>
      <c r="O21" s="216">
        <v>0</v>
      </c>
      <c r="P21" s="216">
        <v>0</v>
      </c>
      <c r="Q21" s="216">
        <v>0</v>
      </c>
      <c r="R21" s="216">
        <v>0</v>
      </c>
    </row>
    <row r="22" spans="1:18" ht="20.25">
      <c r="A22" s="228">
        <v>15</v>
      </c>
      <c r="B22" s="213" t="s">
        <v>163</v>
      </c>
      <c r="C22" s="197">
        <v>0</v>
      </c>
      <c r="D22" s="197">
        <v>0</v>
      </c>
      <c r="E22" s="197">
        <v>0</v>
      </c>
      <c r="F22" s="197">
        <v>0</v>
      </c>
      <c r="G22" s="197">
        <v>0</v>
      </c>
      <c r="H22" s="197">
        <v>0</v>
      </c>
      <c r="I22" s="197">
        <v>0</v>
      </c>
      <c r="J22" s="197">
        <v>0</v>
      </c>
      <c r="K22" s="197">
        <v>0</v>
      </c>
      <c r="L22" s="197">
        <v>0</v>
      </c>
      <c r="M22" s="197">
        <v>0</v>
      </c>
      <c r="N22" s="197">
        <v>0</v>
      </c>
      <c r="O22" s="197">
        <v>0</v>
      </c>
      <c r="P22" s="197">
        <v>0</v>
      </c>
      <c r="Q22" s="197">
        <v>0</v>
      </c>
      <c r="R22" s="197">
        <v>0</v>
      </c>
    </row>
    <row r="23" spans="1:18" ht="20.25">
      <c r="A23" s="228">
        <v>16</v>
      </c>
      <c r="B23" s="213" t="s">
        <v>164</v>
      </c>
      <c r="C23" s="197">
        <v>0</v>
      </c>
      <c r="D23" s="197">
        <v>0</v>
      </c>
      <c r="E23" s="197">
        <v>0</v>
      </c>
      <c r="F23" s="197">
        <v>0</v>
      </c>
      <c r="G23" s="197">
        <v>0</v>
      </c>
      <c r="H23" s="197">
        <v>0</v>
      </c>
      <c r="I23" s="197">
        <v>0</v>
      </c>
      <c r="J23" s="197">
        <v>0</v>
      </c>
      <c r="K23" s="197">
        <v>0</v>
      </c>
      <c r="L23" s="197">
        <v>0</v>
      </c>
      <c r="M23" s="197">
        <v>0</v>
      </c>
      <c r="N23" s="197">
        <v>0</v>
      </c>
      <c r="O23" s="197">
        <v>0</v>
      </c>
      <c r="P23" s="197">
        <v>0</v>
      </c>
      <c r="Q23" s="197">
        <v>0</v>
      </c>
      <c r="R23" s="197">
        <v>0</v>
      </c>
    </row>
    <row r="24" spans="1:18" ht="20.25">
      <c r="A24" s="228">
        <v>17</v>
      </c>
      <c r="B24" s="213" t="s">
        <v>165</v>
      </c>
      <c r="C24" s="197">
        <v>0</v>
      </c>
      <c r="D24" s="197">
        <v>0</v>
      </c>
      <c r="E24" s="197">
        <v>0</v>
      </c>
      <c r="F24" s="197">
        <v>0</v>
      </c>
      <c r="G24" s="197">
        <v>0</v>
      </c>
      <c r="H24" s="197">
        <v>0</v>
      </c>
      <c r="I24" s="197">
        <v>0</v>
      </c>
      <c r="J24" s="197">
        <v>0</v>
      </c>
      <c r="K24" s="197">
        <v>0</v>
      </c>
      <c r="L24" s="197">
        <v>0</v>
      </c>
      <c r="M24" s="197">
        <v>0</v>
      </c>
      <c r="N24" s="197">
        <v>0</v>
      </c>
      <c r="O24" s="197">
        <v>0</v>
      </c>
      <c r="P24" s="197">
        <v>0</v>
      </c>
      <c r="Q24" s="197">
        <v>0</v>
      </c>
      <c r="R24" s="197">
        <v>0</v>
      </c>
    </row>
    <row r="25" spans="1:18" ht="20.25">
      <c r="A25" s="228">
        <v>18</v>
      </c>
      <c r="B25" s="213" t="s">
        <v>166</v>
      </c>
      <c r="C25" s="197">
        <v>0</v>
      </c>
      <c r="D25" s="197">
        <v>0</v>
      </c>
      <c r="E25" s="197">
        <v>0</v>
      </c>
      <c r="F25" s="197">
        <v>0</v>
      </c>
      <c r="G25" s="197">
        <v>0</v>
      </c>
      <c r="H25" s="197">
        <v>0</v>
      </c>
      <c r="I25" s="197">
        <v>0</v>
      </c>
      <c r="J25" s="197">
        <v>0</v>
      </c>
      <c r="K25" s="197">
        <v>0</v>
      </c>
      <c r="L25" s="197">
        <v>0</v>
      </c>
      <c r="M25" s="197">
        <v>0</v>
      </c>
      <c r="N25" s="197">
        <v>0</v>
      </c>
      <c r="O25" s="197">
        <v>0</v>
      </c>
      <c r="P25" s="197">
        <v>0</v>
      </c>
      <c r="Q25" s="197">
        <v>0</v>
      </c>
      <c r="R25" s="197">
        <v>0</v>
      </c>
    </row>
    <row r="26" spans="1:18" ht="20.25">
      <c r="A26" s="228">
        <v>19</v>
      </c>
      <c r="B26" s="213" t="s">
        <v>167</v>
      </c>
      <c r="C26" s="197">
        <v>0</v>
      </c>
      <c r="D26" s="197">
        <v>0</v>
      </c>
      <c r="E26" s="197">
        <v>0</v>
      </c>
      <c r="F26" s="197">
        <v>0</v>
      </c>
      <c r="G26" s="197">
        <v>0</v>
      </c>
      <c r="H26" s="197">
        <v>0</v>
      </c>
      <c r="I26" s="197">
        <v>0</v>
      </c>
      <c r="J26" s="197">
        <v>0</v>
      </c>
      <c r="K26" s="197">
        <v>0</v>
      </c>
      <c r="L26" s="197">
        <v>0</v>
      </c>
      <c r="M26" s="197">
        <v>0</v>
      </c>
      <c r="N26" s="197">
        <v>0</v>
      </c>
      <c r="O26" s="197">
        <v>0</v>
      </c>
      <c r="P26" s="197">
        <v>0</v>
      </c>
      <c r="Q26" s="197">
        <v>0</v>
      </c>
      <c r="R26" s="197">
        <v>0</v>
      </c>
    </row>
    <row r="27" spans="1:18" ht="20.25">
      <c r="A27" s="228">
        <v>20</v>
      </c>
      <c r="B27" s="213" t="s">
        <v>168</v>
      </c>
      <c r="C27" s="197">
        <v>0</v>
      </c>
      <c r="D27" s="197">
        <v>0</v>
      </c>
      <c r="E27" s="197">
        <v>0</v>
      </c>
      <c r="F27" s="197">
        <v>0</v>
      </c>
      <c r="G27" s="197">
        <v>0</v>
      </c>
      <c r="H27" s="197">
        <v>0</v>
      </c>
      <c r="I27" s="197">
        <v>0</v>
      </c>
      <c r="J27" s="197">
        <v>0</v>
      </c>
      <c r="K27" s="197">
        <v>0</v>
      </c>
      <c r="L27" s="197">
        <v>0</v>
      </c>
      <c r="M27" s="197">
        <v>0</v>
      </c>
      <c r="N27" s="197">
        <v>0</v>
      </c>
      <c r="O27" s="197">
        <v>0</v>
      </c>
      <c r="P27" s="197">
        <v>0</v>
      </c>
      <c r="Q27" s="197">
        <v>0</v>
      </c>
      <c r="R27" s="197">
        <v>0</v>
      </c>
    </row>
    <row r="28" spans="1:18" ht="20.25">
      <c r="A28" s="228">
        <v>21</v>
      </c>
      <c r="B28" s="213" t="s">
        <v>169</v>
      </c>
      <c r="C28" s="197">
        <v>0</v>
      </c>
      <c r="D28" s="197">
        <v>0</v>
      </c>
      <c r="E28" s="197">
        <v>0</v>
      </c>
      <c r="F28" s="197">
        <v>0</v>
      </c>
      <c r="G28" s="197">
        <v>0</v>
      </c>
      <c r="H28" s="197">
        <v>0</v>
      </c>
      <c r="I28" s="197">
        <v>0</v>
      </c>
      <c r="J28" s="197">
        <v>0</v>
      </c>
      <c r="K28" s="197">
        <v>0</v>
      </c>
      <c r="L28" s="197">
        <v>0</v>
      </c>
      <c r="M28" s="197">
        <v>0</v>
      </c>
      <c r="N28" s="197">
        <v>0</v>
      </c>
      <c r="O28" s="197">
        <v>0</v>
      </c>
      <c r="P28" s="197">
        <v>0</v>
      </c>
      <c r="Q28" s="197">
        <v>0</v>
      </c>
      <c r="R28" s="197">
        <v>0</v>
      </c>
    </row>
    <row r="29" spans="1:18" ht="20.25">
      <c r="A29" s="228">
        <v>22</v>
      </c>
      <c r="B29" s="213" t="s">
        <v>170</v>
      </c>
      <c r="C29" s="197">
        <v>0</v>
      </c>
      <c r="D29" s="197">
        <v>0</v>
      </c>
      <c r="E29" s="197">
        <v>0</v>
      </c>
      <c r="F29" s="197">
        <v>0</v>
      </c>
      <c r="G29" s="197">
        <v>0</v>
      </c>
      <c r="H29" s="197">
        <v>0</v>
      </c>
      <c r="I29" s="197">
        <v>0</v>
      </c>
      <c r="J29" s="197">
        <v>0</v>
      </c>
      <c r="K29" s="197">
        <v>0</v>
      </c>
      <c r="L29" s="197">
        <v>0</v>
      </c>
      <c r="M29" s="197">
        <v>0</v>
      </c>
      <c r="N29" s="197">
        <v>0</v>
      </c>
      <c r="O29" s="197">
        <v>0</v>
      </c>
      <c r="P29" s="197">
        <v>0</v>
      </c>
      <c r="Q29" s="197">
        <v>0</v>
      </c>
      <c r="R29" s="197">
        <v>0</v>
      </c>
    </row>
    <row r="30" spans="1:18" ht="20.25">
      <c r="A30" s="228">
        <v>23</v>
      </c>
      <c r="B30" s="213" t="s">
        <v>171</v>
      </c>
      <c r="C30" s="197">
        <v>0</v>
      </c>
      <c r="D30" s="197">
        <v>0</v>
      </c>
      <c r="E30" s="197">
        <v>0</v>
      </c>
      <c r="F30" s="197">
        <v>0</v>
      </c>
      <c r="G30" s="197">
        <v>0</v>
      </c>
      <c r="H30" s="197">
        <v>0</v>
      </c>
      <c r="I30" s="197">
        <v>0</v>
      </c>
      <c r="J30" s="197">
        <v>0</v>
      </c>
      <c r="K30" s="197">
        <v>0</v>
      </c>
      <c r="L30" s="197">
        <v>0</v>
      </c>
      <c r="M30" s="197">
        <v>0</v>
      </c>
      <c r="N30" s="197">
        <v>0</v>
      </c>
      <c r="O30" s="197">
        <v>0</v>
      </c>
      <c r="P30" s="197">
        <v>0</v>
      </c>
      <c r="Q30" s="197">
        <v>0</v>
      </c>
      <c r="R30" s="197">
        <v>0</v>
      </c>
    </row>
    <row r="31" spans="1:18" ht="20.25">
      <c r="A31" s="228">
        <v>24</v>
      </c>
      <c r="B31" s="213" t="s">
        <v>172</v>
      </c>
      <c r="C31" s="197">
        <v>0</v>
      </c>
      <c r="D31" s="197">
        <v>0</v>
      </c>
      <c r="E31" s="197">
        <v>0</v>
      </c>
      <c r="F31" s="197">
        <v>0</v>
      </c>
      <c r="G31" s="197">
        <v>0</v>
      </c>
      <c r="H31" s="197">
        <v>0</v>
      </c>
      <c r="I31" s="197">
        <v>0</v>
      </c>
      <c r="J31" s="197">
        <v>0</v>
      </c>
      <c r="K31" s="197">
        <v>0</v>
      </c>
      <c r="L31" s="197">
        <v>0</v>
      </c>
      <c r="M31" s="197">
        <v>0</v>
      </c>
      <c r="N31" s="197">
        <v>0</v>
      </c>
      <c r="O31" s="197">
        <v>0</v>
      </c>
      <c r="P31" s="197">
        <v>0</v>
      </c>
      <c r="Q31" s="197">
        <v>0</v>
      </c>
      <c r="R31" s="197">
        <v>0</v>
      </c>
    </row>
    <row r="32" spans="1:18" ht="20.25">
      <c r="A32" s="228">
        <v>25</v>
      </c>
      <c r="B32" s="213" t="s">
        <v>173</v>
      </c>
      <c r="C32" s="197">
        <v>0</v>
      </c>
      <c r="D32" s="197">
        <v>0</v>
      </c>
      <c r="E32" s="197">
        <v>0</v>
      </c>
      <c r="F32" s="197">
        <v>0</v>
      </c>
      <c r="G32" s="197">
        <v>0</v>
      </c>
      <c r="H32" s="197">
        <v>0</v>
      </c>
      <c r="I32" s="197">
        <v>0</v>
      </c>
      <c r="J32" s="197">
        <v>0</v>
      </c>
      <c r="K32" s="197">
        <v>0</v>
      </c>
      <c r="L32" s="197">
        <v>0</v>
      </c>
      <c r="M32" s="197">
        <v>0</v>
      </c>
      <c r="N32" s="197">
        <v>0</v>
      </c>
      <c r="O32" s="197">
        <v>0</v>
      </c>
      <c r="P32" s="197">
        <v>0</v>
      </c>
      <c r="Q32" s="197">
        <v>0</v>
      </c>
      <c r="R32" s="197">
        <v>0</v>
      </c>
    </row>
    <row r="33" spans="1:18" ht="20.25">
      <c r="A33" s="228">
        <v>26</v>
      </c>
      <c r="B33" s="213" t="s">
        <v>174</v>
      </c>
      <c r="C33" s="197">
        <v>0</v>
      </c>
      <c r="D33" s="197">
        <v>0</v>
      </c>
      <c r="E33" s="197">
        <v>0</v>
      </c>
      <c r="F33" s="197">
        <v>0</v>
      </c>
      <c r="G33" s="197">
        <v>0</v>
      </c>
      <c r="H33" s="197">
        <v>0</v>
      </c>
      <c r="I33" s="197">
        <v>0</v>
      </c>
      <c r="J33" s="197">
        <v>0</v>
      </c>
      <c r="K33" s="197">
        <v>0</v>
      </c>
      <c r="L33" s="197">
        <v>0</v>
      </c>
      <c r="M33" s="197">
        <v>0</v>
      </c>
      <c r="N33" s="197">
        <v>0</v>
      </c>
      <c r="O33" s="197">
        <v>0</v>
      </c>
      <c r="P33" s="197">
        <v>0</v>
      </c>
      <c r="Q33" s="197">
        <v>0</v>
      </c>
      <c r="R33" s="197">
        <v>0</v>
      </c>
    </row>
    <row r="34" spans="1:18" ht="20.25">
      <c r="A34" s="228">
        <v>27</v>
      </c>
      <c r="B34" s="213" t="s">
        <v>175</v>
      </c>
      <c r="C34" s="197">
        <v>0</v>
      </c>
      <c r="D34" s="197">
        <v>0</v>
      </c>
      <c r="E34" s="197">
        <v>0</v>
      </c>
      <c r="F34" s="197">
        <v>0</v>
      </c>
      <c r="G34" s="197">
        <v>0</v>
      </c>
      <c r="H34" s="197">
        <v>0</v>
      </c>
      <c r="I34" s="197">
        <v>0</v>
      </c>
      <c r="J34" s="197">
        <v>0</v>
      </c>
      <c r="K34" s="197">
        <v>0</v>
      </c>
      <c r="L34" s="197">
        <v>0</v>
      </c>
      <c r="M34" s="197">
        <v>0</v>
      </c>
      <c r="N34" s="197">
        <v>0</v>
      </c>
      <c r="O34" s="197">
        <v>0</v>
      </c>
      <c r="P34" s="197">
        <v>0</v>
      </c>
      <c r="Q34" s="197">
        <v>0</v>
      </c>
      <c r="R34" s="197">
        <v>0</v>
      </c>
    </row>
    <row r="35" spans="1:18" ht="20.25">
      <c r="A35" s="228">
        <v>28</v>
      </c>
      <c r="B35" s="213" t="s">
        <v>176</v>
      </c>
      <c r="C35" s="197">
        <v>0</v>
      </c>
      <c r="D35" s="197">
        <v>0</v>
      </c>
      <c r="E35" s="197">
        <v>0</v>
      </c>
      <c r="F35" s="197">
        <v>0</v>
      </c>
      <c r="G35" s="197">
        <v>0</v>
      </c>
      <c r="H35" s="197">
        <v>0</v>
      </c>
      <c r="I35" s="197">
        <v>0</v>
      </c>
      <c r="J35" s="197">
        <v>0</v>
      </c>
      <c r="K35" s="197">
        <v>0</v>
      </c>
      <c r="L35" s="197">
        <v>0</v>
      </c>
      <c r="M35" s="197">
        <v>0</v>
      </c>
      <c r="N35" s="197">
        <v>0</v>
      </c>
      <c r="O35" s="197">
        <v>0</v>
      </c>
      <c r="P35" s="197">
        <v>0</v>
      </c>
      <c r="Q35" s="197">
        <v>0</v>
      </c>
      <c r="R35" s="197">
        <v>0</v>
      </c>
    </row>
    <row r="36" spans="1:18" ht="20.25">
      <c r="A36" s="228">
        <v>29</v>
      </c>
      <c r="B36" s="213" t="s">
        <v>177</v>
      </c>
      <c r="C36" s="197">
        <v>0</v>
      </c>
      <c r="D36" s="197">
        <v>0</v>
      </c>
      <c r="E36" s="197">
        <v>0</v>
      </c>
      <c r="F36" s="197">
        <v>0</v>
      </c>
      <c r="G36" s="197">
        <v>0</v>
      </c>
      <c r="H36" s="197">
        <v>0</v>
      </c>
      <c r="I36" s="197">
        <v>0</v>
      </c>
      <c r="J36" s="197">
        <v>0</v>
      </c>
      <c r="K36" s="197">
        <v>0</v>
      </c>
      <c r="L36" s="197">
        <v>0</v>
      </c>
      <c r="M36" s="197">
        <v>0</v>
      </c>
      <c r="N36" s="197">
        <v>0</v>
      </c>
      <c r="O36" s="197">
        <v>0</v>
      </c>
      <c r="P36" s="197">
        <v>0</v>
      </c>
      <c r="Q36" s="197">
        <v>0</v>
      </c>
      <c r="R36" s="197">
        <v>0</v>
      </c>
    </row>
    <row r="37" spans="1:18" ht="20.25">
      <c r="A37" s="228">
        <v>30</v>
      </c>
      <c r="B37" s="213" t="s">
        <v>178</v>
      </c>
      <c r="C37" s="197">
        <v>0</v>
      </c>
      <c r="D37" s="197">
        <v>0</v>
      </c>
      <c r="E37" s="197">
        <v>0</v>
      </c>
      <c r="F37" s="197">
        <v>0</v>
      </c>
      <c r="G37" s="197">
        <v>0</v>
      </c>
      <c r="H37" s="197">
        <v>0</v>
      </c>
      <c r="I37" s="197">
        <v>0</v>
      </c>
      <c r="J37" s="197">
        <v>0</v>
      </c>
      <c r="K37" s="197">
        <v>0</v>
      </c>
      <c r="L37" s="197">
        <v>0</v>
      </c>
      <c r="M37" s="197">
        <v>0</v>
      </c>
      <c r="N37" s="197">
        <v>0</v>
      </c>
      <c r="O37" s="197">
        <v>0</v>
      </c>
      <c r="P37" s="197">
        <v>0</v>
      </c>
      <c r="Q37" s="197">
        <v>0</v>
      </c>
      <c r="R37" s="197">
        <v>0</v>
      </c>
    </row>
    <row r="38" spans="1:18" ht="20.25">
      <c r="A38" s="228">
        <v>31</v>
      </c>
      <c r="B38" s="213" t="s">
        <v>179</v>
      </c>
      <c r="C38" s="197">
        <v>0</v>
      </c>
      <c r="D38" s="197">
        <v>0</v>
      </c>
      <c r="E38" s="197">
        <v>0</v>
      </c>
      <c r="F38" s="197">
        <v>0</v>
      </c>
      <c r="G38" s="197">
        <v>0</v>
      </c>
      <c r="H38" s="197">
        <v>0</v>
      </c>
      <c r="I38" s="197">
        <v>0</v>
      </c>
      <c r="J38" s="197">
        <v>0</v>
      </c>
      <c r="K38" s="197">
        <v>0</v>
      </c>
      <c r="L38" s="197">
        <v>0</v>
      </c>
      <c r="M38" s="197">
        <v>0</v>
      </c>
      <c r="N38" s="197">
        <v>0</v>
      </c>
      <c r="O38" s="197">
        <v>0</v>
      </c>
      <c r="P38" s="197">
        <v>0</v>
      </c>
      <c r="Q38" s="197">
        <v>0</v>
      </c>
      <c r="R38" s="197">
        <v>0</v>
      </c>
    </row>
    <row r="39" spans="1:18" ht="20.25">
      <c r="A39" s="228">
        <v>32</v>
      </c>
      <c r="B39" s="213" t="s">
        <v>180</v>
      </c>
      <c r="C39" s="197">
        <v>0</v>
      </c>
      <c r="D39" s="197">
        <v>0</v>
      </c>
      <c r="E39" s="197">
        <v>0</v>
      </c>
      <c r="F39" s="197">
        <v>0</v>
      </c>
      <c r="G39" s="197">
        <v>0</v>
      </c>
      <c r="H39" s="197">
        <v>0</v>
      </c>
      <c r="I39" s="197">
        <v>0</v>
      </c>
      <c r="J39" s="197">
        <v>0</v>
      </c>
      <c r="K39" s="197">
        <v>0</v>
      </c>
      <c r="L39" s="197">
        <v>0</v>
      </c>
      <c r="M39" s="197">
        <v>0</v>
      </c>
      <c r="N39" s="197">
        <v>0</v>
      </c>
      <c r="O39" s="197">
        <v>0</v>
      </c>
      <c r="P39" s="197">
        <v>0</v>
      </c>
      <c r="Q39" s="197">
        <v>0</v>
      </c>
      <c r="R39" s="197">
        <v>0</v>
      </c>
    </row>
    <row r="40" spans="1:18" ht="20.25">
      <c r="A40" s="228">
        <v>33</v>
      </c>
      <c r="B40" s="213" t="s">
        <v>181</v>
      </c>
      <c r="C40" s="197">
        <v>0</v>
      </c>
      <c r="D40" s="197">
        <v>0</v>
      </c>
      <c r="E40" s="197">
        <v>0</v>
      </c>
      <c r="F40" s="197">
        <v>0</v>
      </c>
      <c r="G40" s="197">
        <v>0</v>
      </c>
      <c r="H40" s="197">
        <v>0</v>
      </c>
      <c r="I40" s="197">
        <v>0</v>
      </c>
      <c r="J40" s="197">
        <v>0</v>
      </c>
      <c r="K40" s="197">
        <v>0</v>
      </c>
      <c r="L40" s="197">
        <v>0</v>
      </c>
      <c r="M40" s="197">
        <v>0</v>
      </c>
      <c r="N40" s="197">
        <v>0</v>
      </c>
      <c r="O40" s="197">
        <v>0</v>
      </c>
      <c r="P40" s="197">
        <v>0</v>
      </c>
      <c r="Q40" s="197">
        <v>0</v>
      </c>
      <c r="R40" s="197">
        <v>0</v>
      </c>
    </row>
    <row r="41" spans="1:18" ht="40.5">
      <c r="A41" s="228">
        <v>34</v>
      </c>
      <c r="B41" s="213" t="s">
        <v>182</v>
      </c>
      <c r="C41" s="197">
        <v>0</v>
      </c>
      <c r="D41" s="197">
        <v>0</v>
      </c>
      <c r="E41" s="197">
        <v>0</v>
      </c>
      <c r="F41" s="197">
        <v>0</v>
      </c>
      <c r="G41" s="197">
        <v>0</v>
      </c>
      <c r="H41" s="197">
        <v>0</v>
      </c>
      <c r="I41" s="197">
        <v>0</v>
      </c>
      <c r="J41" s="197">
        <v>0</v>
      </c>
      <c r="K41" s="197">
        <v>0</v>
      </c>
      <c r="L41" s="197">
        <v>0</v>
      </c>
      <c r="M41" s="197">
        <v>0</v>
      </c>
      <c r="N41" s="197">
        <v>0</v>
      </c>
      <c r="O41" s="197">
        <v>0</v>
      </c>
      <c r="P41" s="197">
        <v>0</v>
      </c>
      <c r="Q41" s="197">
        <v>0</v>
      </c>
      <c r="R41" s="197">
        <v>0</v>
      </c>
    </row>
    <row r="42" spans="1:18" ht="20.25">
      <c r="A42" s="228">
        <v>35</v>
      </c>
      <c r="B42" s="213" t="s">
        <v>183</v>
      </c>
      <c r="C42" s="197">
        <v>0</v>
      </c>
      <c r="D42" s="197">
        <v>0</v>
      </c>
      <c r="E42" s="197">
        <v>0</v>
      </c>
      <c r="F42" s="197">
        <v>0</v>
      </c>
      <c r="G42" s="197">
        <v>0</v>
      </c>
      <c r="H42" s="197">
        <v>0</v>
      </c>
      <c r="I42" s="197">
        <v>0</v>
      </c>
      <c r="J42" s="197">
        <v>0</v>
      </c>
      <c r="K42" s="197">
        <v>0</v>
      </c>
      <c r="L42" s="197">
        <v>0</v>
      </c>
      <c r="M42" s="197">
        <v>0</v>
      </c>
      <c r="N42" s="197">
        <v>0</v>
      </c>
      <c r="O42" s="197">
        <v>0</v>
      </c>
      <c r="P42" s="197">
        <v>0</v>
      </c>
      <c r="Q42" s="197">
        <v>0</v>
      </c>
      <c r="R42" s="197">
        <v>0</v>
      </c>
    </row>
    <row r="43" spans="1:18" ht="40.5">
      <c r="A43" s="228">
        <v>36</v>
      </c>
      <c r="B43" s="213" t="s">
        <v>184</v>
      </c>
      <c r="C43" s="197">
        <v>0</v>
      </c>
      <c r="D43" s="197">
        <v>0</v>
      </c>
      <c r="E43" s="197">
        <v>0</v>
      </c>
      <c r="F43" s="197">
        <v>0</v>
      </c>
      <c r="G43" s="197">
        <v>0</v>
      </c>
      <c r="H43" s="197">
        <v>0</v>
      </c>
      <c r="I43" s="197">
        <v>0</v>
      </c>
      <c r="J43" s="197">
        <v>0</v>
      </c>
      <c r="K43" s="197">
        <v>0</v>
      </c>
      <c r="L43" s="197">
        <v>0</v>
      </c>
      <c r="M43" s="197">
        <v>0</v>
      </c>
      <c r="N43" s="197">
        <v>0</v>
      </c>
      <c r="O43" s="197">
        <v>0</v>
      </c>
      <c r="P43" s="197">
        <v>0</v>
      </c>
      <c r="Q43" s="197">
        <v>0</v>
      </c>
      <c r="R43" s="197">
        <v>0</v>
      </c>
    </row>
    <row r="44" spans="1:18" ht="20.25">
      <c r="A44" s="228">
        <v>37</v>
      </c>
      <c r="B44" s="213" t="s">
        <v>185</v>
      </c>
      <c r="C44" s="197">
        <v>0</v>
      </c>
      <c r="D44" s="197">
        <v>0</v>
      </c>
      <c r="E44" s="197">
        <v>0</v>
      </c>
      <c r="F44" s="197">
        <v>0</v>
      </c>
      <c r="G44" s="197">
        <v>0</v>
      </c>
      <c r="H44" s="197">
        <v>0</v>
      </c>
      <c r="I44" s="197">
        <v>0</v>
      </c>
      <c r="J44" s="197">
        <v>0</v>
      </c>
      <c r="K44" s="197">
        <v>0</v>
      </c>
      <c r="L44" s="197">
        <v>0</v>
      </c>
      <c r="M44" s="197">
        <v>0</v>
      </c>
      <c r="N44" s="197">
        <v>0</v>
      </c>
      <c r="O44" s="197">
        <v>0</v>
      </c>
      <c r="P44" s="197">
        <v>0</v>
      </c>
      <c r="Q44" s="197">
        <v>0</v>
      </c>
      <c r="R44" s="197">
        <v>0</v>
      </c>
    </row>
    <row r="45" spans="1:18" ht="20.25">
      <c r="A45" s="228">
        <v>38</v>
      </c>
      <c r="B45" s="213" t="s">
        <v>186</v>
      </c>
      <c r="C45" s="197">
        <v>0</v>
      </c>
      <c r="D45" s="197">
        <v>0</v>
      </c>
      <c r="E45" s="197">
        <v>0</v>
      </c>
      <c r="F45" s="197">
        <v>0</v>
      </c>
      <c r="G45" s="197">
        <v>0</v>
      </c>
      <c r="H45" s="197">
        <v>0</v>
      </c>
      <c r="I45" s="197">
        <v>0</v>
      </c>
      <c r="J45" s="197">
        <v>0</v>
      </c>
      <c r="K45" s="197">
        <v>0</v>
      </c>
      <c r="L45" s="197">
        <v>0</v>
      </c>
      <c r="M45" s="197">
        <v>0</v>
      </c>
      <c r="N45" s="197">
        <v>0</v>
      </c>
      <c r="O45" s="197">
        <v>0</v>
      </c>
      <c r="P45" s="197">
        <v>0</v>
      </c>
      <c r="Q45" s="197">
        <v>0</v>
      </c>
      <c r="R45" s="197">
        <v>0</v>
      </c>
    </row>
    <row r="46" spans="1:18" ht="20.25">
      <c r="A46" s="228">
        <v>39</v>
      </c>
      <c r="B46" s="213" t="s">
        <v>187</v>
      </c>
      <c r="C46" s="197">
        <v>0</v>
      </c>
      <c r="D46" s="197">
        <v>0</v>
      </c>
      <c r="E46" s="197">
        <v>0</v>
      </c>
      <c r="F46" s="197">
        <v>0</v>
      </c>
      <c r="G46" s="197">
        <v>0</v>
      </c>
      <c r="H46" s="197">
        <v>0</v>
      </c>
      <c r="I46" s="197">
        <v>0</v>
      </c>
      <c r="J46" s="197">
        <v>0</v>
      </c>
      <c r="K46" s="197">
        <v>0</v>
      </c>
      <c r="L46" s="197">
        <v>0</v>
      </c>
      <c r="M46" s="197">
        <v>0</v>
      </c>
      <c r="N46" s="197">
        <v>0</v>
      </c>
      <c r="O46" s="197">
        <v>0</v>
      </c>
      <c r="P46" s="197">
        <v>0</v>
      </c>
      <c r="Q46" s="197">
        <v>0</v>
      </c>
      <c r="R46" s="197">
        <v>0</v>
      </c>
    </row>
    <row r="47" spans="1:18" ht="40.5">
      <c r="A47" s="214"/>
      <c r="B47" s="215" t="s">
        <v>188</v>
      </c>
      <c r="C47" s="216">
        <v>0</v>
      </c>
      <c r="D47" s="216">
        <v>0</v>
      </c>
      <c r="E47" s="216">
        <v>0</v>
      </c>
      <c r="F47" s="216">
        <v>0</v>
      </c>
      <c r="G47" s="216">
        <v>0</v>
      </c>
      <c r="H47" s="216">
        <v>0</v>
      </c>
      <c r="I47" s="216">
        <v>0</v>
      </c>
      <c r="J47" s="216">
        <v>0</v>
      </c>
      <c r="K47" s="216">
        <v>0</v>
      </c>
      <c r="L47" s="216">
        <v>0</v>
      </c>
      <c r="M47" s="216">
        <v>0</v>
      </c>
      <c r="N47" s="216">
        <v>0</v>
      </c>
      <c r="O47" s="216">
        <v>0</v>
      </c>
      <c r="P47" s="216">
        <v>0</v>
      </c>
      <c r="Q47" s="216">
        <v>0</v>
      </c>
      <c r="R47" s="216">
        <v>0</v>
      </c>
    </row>
    <row r="48" spans="1:18" ht="20.25">
      <c r="A48" s="214"/>
      <c r="B48" s="215" t="s">
        <v>189</v>
      </c>
      <c r="C48" s="216">
        <v>0</v>
      </c>
      <c r="D48" s="216">
        <v>0</v>
      </c>
      <c r="E48" s="216">
        <v>0</v>
      </c>
      <c r="F48" s="216">
        <v>0</v>
      </c>
      <c r="G48" s="216">
        <v>0</v>
      </c>
      <c r="H48" s="216">
        <v>0</v>
      </c>
      <c r="I48" s="216">
        <v>0</v>
      </c>
      <c r="J48" s="216">
        <v>0</v>
      </c>
      <c r="K48" s="216">
        <v>0</v>
      </c>
      <c r="L48" s="216">
        <v>0</v>
      </c>
      <c r="M48" s="216">
        <v>0</v>
      </c>
      <c r="N48" s="216">
        <v>0</v>
      </c>
      <c r="O48" s="216">
        <v>0</v>
      </c>
      <c r="P48" s="216">
        <v>0</v>
      </c>
      <c r="Q48" s="216">
        <v>0</v>
      </c>
      <c r="R48" s="216">
        <v>0</v>
      </c>
    </row>
    <row r="49" spans="1:18" ht="20.25">
      <c r="A49" s="230">
        <v>40</v>
      </c>
      <c r="B49" s="231" t="s">
        <v>190</v>
      </c>
      <c r="C49" s="197">
        <v>0</v>
      </c>
      <c r="D49" s="197">
        <v>0</v>
      </c>
      <c r="E49" s="197">
        <v>0</v>
      </c>
      <c r="F49" s="197">
        <v>0</v>
      </c>
      <c r="G49" s="197">
        <v>0</v>
      </c>
      <c r="H49" s="197">
        <v>0</v>
      </c>
      <c r="I49" s="197">
        <v>0</v>
      </c>
      <c r="J49" s="197">
        <v>0</v>
      </c>
      <c r="K49" s="197">
        <v>0</v>
      </c>
      <c r="L49" s="197">
        <v>0</v>
      </c>
      <c r="M49" s="197">
        <v>0</v>
      </c>
      <c r="N49" s="197">
        <v>0</v>
      </c>
      <c r="O49" s="197">
        <v>0</v>
      </c>
      <c r="P49" s="197">
        <v>0</v>
      </c>
      <c r="Q49" s="197">
        <v>0</v>
      </c>
      <c r="R49" s="197">
        <v>0</v>
      </c>
    </row>
    <row r="50" spans="1:18" ht="20.25">
      <c r="A50" s="214"/>
      <c r="B50" s="215" t="s">
        <v>191</v>
      </c>
      <c r="C50" s="216">
        <v>0</v>
      </c>
      <c r="D50" s="216">
        <v>0</v>
      </c>
      <c r="E50" s="216">
        <v>0</v>
      </c>
      <c r="F50" s="216">
        <v>0</v>
      </c>
      <c r="G50" s="216">
        <v>0</v>
      </c>
      <c r="H50" s="216">
        <v>0</v>
      </c>
      <c r="I50" s="216">
        <v>0</v>
      </c>
      <c r="J50" s="216">
        <v>0</v>
      </c>
      <c r="K50" s="216">
        <v>0</v>
      </c>
      <c r="L50" s="216">
        <v>0</v>
      </c>
      <c r="M50" s="216">
        <v>0</v>
      </c>
      <c r="N50" s="216">
        <v>0</v>
      </c>
      <c r="O50" s="216">
        <v>0</v>
      </c>
      <c r="P50" s="216">
        <v>0</v>
      </c>
      <c r="Q50" s="216">
        <v>0</v>
      </c>
      <c r="R50" s="216">
        <v>0</v>
      </c>
    </row>
    <row r="51" spans="1:18" ht="40.5">
      <c r="A51" s="230">
        <v>41</v>
      </c>
      <c r="B51" s="233" t="s">
        <v>192</v>
      </c>
      <c r="C51" s="197">
        <v>0</v>
      </c>
      <c r="D51" s="197">
        <v>0</v>
      </c>
      <c r="E51" s="197">
        <v>0</v>
      </c>
      <c r="F51" s="197">
        <v>0</v>
      </c>
      <c r="G51" s="197">
        <v>0</v>
      </c>
      <c r="H51" s="197">
        <v>0</v>
      </c>
      <c r="I51" s="197">
        <v>0</v>
      </c>
      <c r="J51" s="197">
        <v>0</v>
      </c>
      <c r="K51" s="197">
        <v>0</v>
      </c>
      <c r="L51" s="197">
        <v>0</v>
      </c>
      <c r="M51" s="197">
        <v>0</v>
      </c>
      <c r="N51" s="197">
        <v>0</v>
      </c>
      <c r="O51" s="197">
        <v>0</v>
      </c>
      <c r="P51" s="197">
        <v>0</v>
      </c>
      <c r="Q51" s="197">
        <v>0</v>
      </c>
      <c r="R51" s="197">
        <v>0</v>
      </c>
    </row>
    <row r="52" spans="1:18" ht="20.25">
      <c r="A52" s="214"/>
      <c r="B52" s="215" t="s">
        <v>193</v>
      </c>
      <c r="C52" s="216">
        <v>0</v>
      </c>
      <c r="D52" s="216">
        <v>0</v>
      </c>
      <c r="E52" s="216">
        <v>0</v>
      </c>
      <c r="F52" s="216">
        <v>0</v>
      </c>
      <c r="G52" s="216">
        <v>0</v>
      </c>
      <c r="H52" s="216">
        <v>0</v>
      </c>
      <c r="I52" s="216">
        <v>0</v>
      </c>
      <c r="J52" s="216">
        <v>0</v>
      </c>
      <c r="K52" s="216">
        <v>0</v>
      </c>
      <c r="L52" s="216">
        <v>0</v>
      </c>
      <c r="M52" s="216">
        <v>0</v>
      </c>
      <c r="N52" s="216">
        <v>0</v>
      </c>
      <c r="O52" s="216">
        <v>0</v>
      </c>
      <c r="P52" s="216">
        <v>0</v>
      </c>
      <c r="Q52" s="216">
        <v>0</v>
      </c>
      <c r="R52" s="216">
        <v>0</v>
      </c>
    </row>
    <row r="53" spans="1:18" ht="20.25">
      <c r="A53" s="234">
        <v>42</v>
      </c>
      <c r="B53" s="213" t="s">
        <v>194</v>
      </c>
      <c r="C53" s="197">
        <v>0</v>
      </c>
      <c r="D53" s="197">
        <v>0</v>
      </c>
      <c r="E53" s="197">
        <v>0</v>
      </c>
      <c r="F53" s="197">
        <v>0</v>
      </c>
      <c r="G53" s="197">
        <v>0</v>
      </c>
      <c r="H53" s="197">
        <v>0</v>
      </c>
      <c r="I53" s="197">
        <v>0</v>
      </c>
      <c r="J53" s="197">
        <v>0</v>
      </c>
      <c r="K53" s="197">
        <v>0</v>
      </c>
      <c r="L53" s="197">
        <v>0</v>
      </c>
      <c r="M53" s="197">
        <v>0</v>
      </c>
      <c r="N53" s="197">
        <v>0</v>
      </c>
      <c r="O53" s="197">
        <v>0</v>
      </c>
      <c r="P53" s="197">
        <v>0</v>
      </c>
      <c r="Q53" s="197">
        <v>0</v>
      </c>
      <c r="R53" s="197">
        <v>0</v>
      </c>
    </row>
    <row r="54" spans="1:18" ht="20.25">
      <c r="A54" s="234">
        <v>43</v>
      </c>
      <c r="B54" s="213" t="s">
        <v>195</v>
      </c>
      <c r="C54" s="197">
        <v>0</v>
      </c>
      <c r="D54" s="197">
        <v>0</v>
      </c>
      <c r="E54" s="197">
        <v>0</v>
      </c>
      <c r="F54" s="197">
        <v>0</v>
      </c>
      <c r="G54" s="197">
        <v>0</v>
      </c>
      <c r="H54" s="197">
        <v>0</v>
      </c>
      <c r="I54" s="197">
        <v>0</v>
      </c>
      <c r="J54" s="197">
        <v>0</v>
      </c>
      <c r="K54" s="197">
        <v>0</v>
      </c>
      <c r="L54" s="197">
        <v>0</v>
      </c>
      <c r="M54" s="197">
        <v>0</v>
      </c>
      <c r="N54" s="197">
        <v>0</v>
      </c>
      <c r="O54" s="197">
        <v>0</v>
      </c>
      <c r="P54" s="197">
        <v>0</v>
      </c>
      <c r="Q54" s="197">
        <v>0</v>
      </c>
      <c r="R54" s="197">
        <v>0</v>
      </c>
    </row>
    <row r="55" spans="1:18" ht="20.25">
      <c r="A55" s="234">
        <v>44</v>
      </c>
      <c r="B55" s="213" t="s">
        <v>196</v>
      </c>
      <c r="C55" s="197">
        <v>0</v>
      </c>
      <c r="D55" s="197">
        <v>0</v>
      </c>
      <c r="E55" s="197">
        <v>0</v>
      </c>
      <c r="F55" s="197">
        <v>0</v>
      </c>
      <c r="G55" s="197">
        <v>0</v>
      </c>
      <c r="H55" s="197">
        <v>0</v>
      </c>
      <c r="I55" s="197">
        <v>0</v>
      </c>
      <c r="J55" s="197">
        <v>0</v>
      </c>
      <c r="K55" s="197">
        <v>0</v>
      </c>
      <c r="L55" s="197">
        <v>0</v>
      </c>
      <c r="M55" s="197">
        <v>0</v>
      </c>
      <c r="N55" s="197">
        <v>0</v>
      </c>
      <c r="O55" s="197">
        <v>0</v>
      </c>
      <c r="P55" s="197">
        <v>0</v>
      </c>
      <c r="Q55" s="197">
        <v>0</v>
      </c>
      <c r="R55" s="197">
        <v>0</v>
      </c>
    </row>
    <row r="56" spans="1:18" ht="20.25">
      <c r="A56" s="234">
        <v>45</v>
      </c>
      <c r="B56" s="213" t="s">
        <v>197</v>
      </c>
      <c r="C56" s="197">
        <v>0</v>
      </c>
      <c r="D56" s="197">
        <v>0</v>
      </c>
      <c r="E56" s="197">
        <v>0</v>
      </c>
      <c r="F56" s="197">
        <v>0</v>
      </c>
      <c r="G56" s="197">
        <v>0</v>
      </c>
      <c r="H56" s="197">
        <v>0</v>
      </c>
      <c r="I56" s="197">
        <v>0</v>
      </c>
      <c r="J56" s="197">
        <v>0</v>
      </c>
      <c r="K56" s="197">
        <v>0</v>
      </c>
      <c r="L56" s="197">
        <v>0</v>
      </c>
      <c r="M56" s="197">
        <v>0</v>
      </c>
      <c r="N56" s="197">
        <v>0</v>
      </c>
      <c r="O56" s="197">
        <v>0</v>
      </c>
      <c r="P56" s="197">
        <v>0</v>
      </c>
      <c r="Q56" s="197">
        <v>0</v>
      </c>
      <c r="R56" s="197">
        <v>0</v>
      </c>
    </row>
    <row r="57" spans="1:18" ht="20.25">
      <c r="A57" s="234">
        <v>46</v>
      </c>
      <c r="B57" s="235" t="s">
        <v>198</v>
      </c>
      <c r="C57" s="197">
        <v>0</v>
      </c>
      <c r="D57" s="197">
        <v>0</v>
      </c>
      <c r="E57" s="197">
        <v>0</v>
      </c>
      <c r="F57" s="197">
        <v>0</v>
      </c>
      <c r="G57" s="197">
        <v>0</v>
      </c>
      <c r="H57" s="197">
        <v>0</v>
      </c>
      <c r="I57" s="197">
        <v>0</v>
      </c>
      <c r="J57" s="197">
        <v>0</v>
      </c>
      <c r="K57" s="197">
        <v>0</v>
      </c>
      <c r="L57" s="197">
        <v>0</v>
      </c>
      <c r="M57" s="197">
        <v>0</v>
      </c>
      <c r="N57" s="197">
        <v>0</v>
      </c>
      <c r="O57" s="197">
        <v>0</v>
      </c>
      <c r="P57" s="197">
        <v>0</v>
      </c>
      <c r="Q57" s="197">
        <v>0</v>
      </c>
      <c r="R57" s="197">
        <v>0</v>
      </c>
    </row>
    <row r="58" spans="1:18" ht="40.5">
      <c r="A58" s="214"/>
      <c r="B58" s="215" t="s">
        <v>199</v>
      </c>
      <c r="C58" s="216">
        <v>0</v>
      </c>
      <c r="D58" s="216">
        <v>0</v>
      </c>
      <c r="E58" s="216">
        <v>0</v>
      </c>
      <c r="F58" s="216">
        <v>0</v>
      </c>
      <c r="G58" s="216">
        <v>0</v>
      </c>
      <c r="H58" s="216">
        <v>0</v>
      </c>
      <c r="I58" s="216">
        <v>0</v>
      </c>
      <c r="J58" s="216">
        <v>0</v>
      </c>
      <c r="K58" s="216">
        <v>0</v>
      </c>
      <c r="L58" s="216">
        <v>0</v>
      </c>
      <c r="M58" s="216">
        <v>0</v>
      </c>
      <c r="N58" s="216">
        <v>0</v>
      </c>
      <c r="O58" s="216">
        <v>0</v>
      </c>
      <c r="P58" s="216">
        <v>0</v>
      </c>
      <c r="Q58" s="216">
        <v>0</v>
      </c>
      <c r="R58" s="216">
        <v>0</v>
      </c>
    </row>
    <row r="59" spans="1:18" ht="20.25">
      <c r="A59" s="234">
        <v>47</v>
      </c>
      <c r="B59" s="213" t="s">
        <v>200</v>
      </c>
      <c r="C59" s="197">
        <v>0</v>
      </c>
      <c r="D59" s="197">
        <v>0</v>
      </c>
      <c r="E59" s="197">
        <v>0</v>
      </c>
      <c r="F59" s="197">
        <v>0</v>
      </c>
      <c r="G59" s="197">
        <v>0</v>
      </c>
      <c r="H59" s="197">
        <v>0</v>
      </c>
      <c r="I59" s="197">
        <v>0</v>
      </c>
      <c r="J59" s="197">
        <v>0</v>
      </c>
      <c r="K59" s="197">
        <v>0</v>
      </c>
      <c r="L59" s="197">
        <v>0</v>
      </c>
      <c r="M59" s="197">
        <v>0</v>
      </c>
      <c r="N59" s="197">
        <v>0</v>
      </c>
      <c r="O59" s="197">
        <v>0</v>
      </c>
      <c r="P59" s="197">
        <v>0</v>
      </c>
      <c r="Q59" s="197">
        <v>0</v>
      </c>
      <c r="R59" s="197">
        <v>0</v>
      </c>
    </row>
    <row r="60" spans="1:18" ht="40.5">
      <c r="A60" s="234">
        <v>48</v>
      </c>
      <c r="B60" s="213" t="s">
        <v>201</v>
      </c>
      <c r="C60" s="197">
        <v>0</v>
      </c>
      <c r="D60" s="197">
        <v>0</v>
      </c>
      <c r="E60" s="197">
        <v>0</v>
      </c>
      <c r="F60" s="197">
        <v>0</v>
      </c>
      <c r="G60" s="197">
        <v>0</v>
      </c>
      <c r="H60" s="197">
        <v>0</v>
      </c>
      <c r="I60" s="197">
        <v>0</v>
      </c>
      <c r="J60" s="197">
        <v>0</v>
      </c>
      <c r="K60" s="197">
        <v>0</v>
      </c>
      <c r="L60" s="197">
        <v>0</v>
      </c>
      <c r="M60" s="197">
        <v>0</v>
      </c>
      <c r="N60" s="197">
        <v>0</v>
      </c>
      <c r="O60" s="197">
        <v>0</v>
      </c>
      <c r="P60" s="197">
        <v>0</v>
      </c>
      <c r="Q60" s="197">
        <v>0</v>
      </c>
      <c r="R60" s="197">
        <v>0</v>
      </c>
    </row>
    <row r="61" spans="1:18" ht="20.25">
      <c r="A61" s="234">
        <v>49</v>
      </c>
      <c r="B61" s="213" t="s">
        <v>202</v>
      </c>
      <c r="C61" s="197">
        <v>0</v>
      </c>
      <c r="D61" s="197">
        <v>0</v>
      </c>
      <c r="E61" s="197">
        <v>0</v>
      </c>
      <c r="F61" s="197">
        <v>0</v>
      </c>
      <c r="G61" s="197">
        <v>0</v>
      </c>
      <c r="H61" s="197">
        <v>0</v>
      </c>
      <c r="I61" s="197">
        <v>0</v>
      </c>
      <c r="J61" s="197">
        <v>0</v>
      </c>
      <c r="K61" s="197">
        <v>0</v>
      </c>
      <c r="L61" s="197">
        <v>0</v>
      </c>
      <c r="M61" s="197">
        <v>0</v>
      </c>
      <c r="N61" s="197">
        <v>0</v>
      </c>
      <c r="O61" s="197">
        <v>0</v>
      </c>
      <c r="P61" s="197">
        <v>0</v>
      </c>
      <c r="Q61" s="197">
        <v>0</v>
      </c>
      <c r="R61" s="197">
        <v>0</v>
      </c>
    </row>
    <row r="62" spans="1:18" ht="20.25">
      <c r="A62" s="234">
        <v>50</v>
      </c>
      <c r="B62" s="235" t="s">
        <v>203</v>
      </c>
      <c r="C62" s="197">
        <v>0</v>
      </c>
      <c r="D62" s="197">
        <v>0</v>
      </c>
      <c r="E62" s="197">
        <v>0</v>
      </c>
      <c r="F62" s="197">
        <v>0</v>
      </c>
      <c r="G62" s="197">
        <v>0</v>
      </c>
      <c r="H62" s="197">
        <v>0</v>
      </c>
      <c r="I62" s="197">
        <v>0</v>
      </c>
      <c r="J62" s="197">
        <v>0</v>
      </c>
      <c r="K62" s="197">
        <v>0</v>
      </c>
      <c r="L62" s="197">
        <v>0</v>
      </c>
      <c r="M62" s="197">
        <v>0</v>
      </c>
      <c r="N62" s="197">
        <v>0</v>
      </c>
      <c r="O62" s="197">
        <v>0</v>
      </c>
      <c r="P62" s="197">
        <v>0</v>
      </c>
      <c r="Q62" s="197">
        <v>0</v>
      </c>
      <c r="R62" s="197">
        <v>0</v>
      </c>
    </row>
    <row r="63" spans="1:18" ht="20.25">
      <c r="A63" s="234">
        <v>51</v>
      </c>
      <c r="B63" s="237" t="s">
        <v>204</v>
      </c>
      <c r="C63" s="197">
        <v>0</v>
      </c>
      <c r="D63" s="197">
        <v>0</v>
      </c>
      <c r="E63" s="197">
        <v>0</v>
      </c>
      <c r="F63" s="197">
        <v>0</v>
      </c>
      <c r="G63" s="197">
        <v>0</v>
      </c>
      <c r="H63" s="197">
        <v>0</v>
      </c>
      <c r="I63" s="197">
        <v>0</v>
      </c>
      <c r="J63" s="197">
        <v>0</v>
      </c>
      <c r="K63" s="197">
        <v>0</v>
      </c>
      <c r="L63" s="197">
        <v>0</v>
      </c>
      <c r="M63" s="197">
        <v>0</v>
      </c>
      <c r="N63" s="197">
        <v>0</v>
      </c>
      <c r="O63" s="197">
        <v>0</v>
      </c>
      <c r="P63" s="197">
        <v>0</v>
      </c>
      <c r="Q63" s="197">
        <v>0</v>
      </c>
      <c r="R63" s="197">
        <v>0</v>
      </c>
    </row>
    <row r="64" spans="1:18" ht="20.25">
      <c r="A64" s="234">
        <v>52</v>
      </c>
      <c r="B64" s="238" t="s">
        <v>205</v>
      </c>
      <c r="C64" s="197">
        <v>0</v>
      </c>
      <c r="D64" s="197">
        <v>0</v>
      </c>
      <c r="E64" s="197">
        <v>0</v>
      </c>
      <c r="F64" s="197">
        <v>0</v>
      </c>
      <c r="G64" s="197">
        <v>0</v>
      </c>
      <c r="H64" s="197">
        <v>0</v>
      </c>
      <c r="I64" s="197">
        <v>0</v>
      </c>
      <c r="J64" s="197">
        <v>0</v>
      </c>
      <c r="K64" s="197">
        <v>0</v>
      </c>
      <c r="L64" s="197">
        <v>0</v>
      </c>
      <c r="M64" s="197">
        <v>0</v>
      </c>
      <c r="N64" s="197">
        <v>0</v>
      </c>
      <c r="O64" s="197">
        <v>0</v>
      </c>
      <c r="P64" s="197">
        <v>0</v>
      </c>
      <c r="Q64" s="197">
        <v>0</v>
      </c>
      <c r="R64" s="197">
        <v>0</v>
      </c>
    </row>
    <row r="65" spans="1:18" ht="20.25">
      <c r="A65" s="234">
        <v>53</v>
      </c>
      <c r="B65" s="239" t="s">
        <v>206</v>
      </c>
      <c r="C65" s="197">
        <v>0</v>
      </c>
      <c r="D65" s="197">
        <v>0</v>
      </c>
      <c r="E65" s="197">
        <v>0</v>
      </c>
      <c r="F65" s="197">
        <v>0</v>
      </c>
      <c r="G65" s="197">
        <v>0</v>
      </c>
      <c r="H65" s="197">
        <v>0</v>
      </c>
      <c r="I65" s="197">
        <v>0</v>
      </c>
      <c r="J65" s="197">
        <v>0</v>
      </c>
      <c r="K65" s="197">
        <v>0</v>
      </c>
      <c r="L65" s="197">
        <v>0</v>
      </c>
      <c r="M65" s="197">
        <v>0</v>
      </c>
      <c r="N65" s="197">
        <v>0</v>
      </c>
      <c r="O65" s="197">
        <v>0</v>
      </c>
      <c r="P65" s="197">
        <v>0</v>
      </c>
      <c r="Q65" s="197">
        <v>0</v>
      </c>
      <c r="R65" s="197">
        <v>0</v>
      </c>
    </row>
    <row r="66" spans="1:18" ht="20.25">
      <c r="A66" s="234">
        <v>54</v>
      </c>
      <c r="B66" s="237" t="s">
        <v>207</v>
      </c>
      <c r="C66" s="197">
        <v>0</v>
      </c>
      <c r="D66" s="197">
        <v>0</v>
      </c>
      <c r="E66" s="197">
        <v>0</v>
      </c>
      <c r="F66" s="197">
        <v>0</v>
      </c>
      <c r="G66" s="197">
        <v>0</v>
      </c>
      <c r="H66" s="197">
        <v>0</v>
      </c>
      <c r="I66" s="197">
        <v>0</v>
      </c>
      <c r="J66" s="197">
        <v>0</v>
      </c>
      <c r="K66" s="197">
        <v>0</v>
      </c>
      <c r="L66" s="197">
        <v>0</v>
      </c>
      <c r="M66" s="197">
        <v>0</v>
      </c>
      <c r="N66" s="197">
        <v>0</v>
      </c>
      <c r="O66" s="197">
        <v>0</v>
      </c>
      <c r="P66" s="197">
        <v>0</v>
      </c>
      <c r="Q66" s="197">
        <v>0</v>
      </c>
      <c r="R66" s="197">
        <v>0</v>
      </c>
    </row>
    <row r="67" spans="1:18" ht="20.25">
      <c r="A67" s="234">
        <v>55</v>
      </c>
      <c r="B67" s="237" t="s">
        <v>208</v>
      </c>
      <c r="C67" s="197">
        <v>0</v>
      </c>
      <c r="D67" s="197">
        <v>0</v>
      </c>
      <c r="E67" s="197">
        <v>0</v>
      </c>
      <c r="F67" s="197">
        <v>0</v>
      </c>
      <c r="G67" s="197">
        <v>0</v>
      </c>
      <c r="H67" s="197">
        <v>0</v>
      </c>
      <c r="I67" s="197">
        <v>0</v>
      </c>
      <c r="J67" s="197">
        <v>0</v>
      </c>
      <c r="K67" s="197">
        <v>0</v>
      </c>
      <c r="L67" s="197">
        <v>0</v>
      </c>
      <c r="M67" s="197">
        <v>0</v>
      </c>
      <c r="N67" s="197">
        <v>0</v>
      </c>
      <c r="O67" s="197">
        <v>0</v>
      </c>
      <c r="P67" s="197">
        <v>0</v>
      </c>
      <c r="Q67" s="197">
        <v>0</v>
      </c>
      <c r="R67" s="197">
        <v>0</v>
      </c>
    </row>
    <row r="68" spans="1:18" ht="20.25">
      <c r="A68" s="234">
        <v>56</v>
      </c>
      <c r="B68" s="235" t="s">
        <v>209</v>
      </c>
      <c r="C68" s="197">
        <v>0</v>
      </c>
      <c r="D68" s="197">
        <v>0</v>
      </c>
      <c r="E68" s="197">
        <v>0</v>
      </c>
      <c r="F68" s="197">
        <v>0</v>
      </c>
      <c r="G68" s="197">
        <v>0</v>
      </c>
      <c r="H68" s="197">
        <v>0</v>
      </c>
      <c r="I68" s="197">
        <v>0</v>
      </c>
      <c r="J68" s="197">
        <v>0</v>
      </c>
      <c r="K68" s="197">
        <v>0</v>
      </c>
      <c r="L68" s="197">
        <v>0</v>
      </c>
      <c r="M68" s="197">
        <v>0</v>
      </c>
      <c r="N68" s="197">
        <v>0</v>
      </c>
      <c r="O68" s="197">
        <v>0</v>
      </c>
      <c r="P68" s="197">
        <v>0</v>
      </c>
      <c r="Q68" s="197">
        <v>0</v>
      </c>
      <c r="R68" s="197">
        <v>0</v>
      </c>
    </row>
    <row r="69" spans="1:18" ht="20.25">
      <c r="A69" s="234">
        <v>57</v>
      </c>
      <c r="B69" s="213" t="s">
        <v>210</v>
      </c>
      <c r="C69" s="197">
        <v>0</v>
      </c>
      <c r="D69" s="197">
        <v>0</v>
      </c>
      <c r="E69" s="197">
        <v>0</v>
      </c>
      <c r="F69" s="197">
        <v>0</v>
      </c>
      <c r="G69" s="197">
        <v>0</v>
      </c>
      <c r="H69" s="197">
        <v>0</v>
      </c>
      <c r="I69" s="197">
        <v>0</v>
      </c>
      <c r="J69" s="197">
        <v>0</v>
      </c>
      <c r="K69" s="197">
        <v>0</v>
      </c>
      <c r="L69" s="197">
        <v>0</v>
      </c>
      <c r="M69" s="197">
        <v>0</v>
      </c>
      <c r="N69" s="197">
        <v>0</v>
      </c>
      <c r="O69" s="197">
        <v>0</v>
      </c>
      <c r="P69" s="197">
        <v>0</v>
      </c>
      <c r="Q69" s="197">
        <v>0</v>
      </c>
      <c r="R69" s="197">
        <v>0</v>
      </c>
    </row>
    <row r="70" spans="1:18" ht="20.25">
      <c r="A70" s="234">
        <v>58</v>
      </c>
      <c r="B70" s="235" t="s">
        <v>211</v>
      </c>
      <c r="C70" s="197">
        <v>0</v>
      </c>
      <c r="D70" s="197">
        <v>0</v>
      </c>
      <c r="E70" s="197">
        <v>0</v>
      </c>
      <c r="F70" s="197">
        <v>0</v>
      </c>
      <c r="G70" s="197">
        <v>0</v>
      </c>
      <c r="H70" s="197">
        <v>0</v>
      </c>
      <c r="I70" s="197">
        <v>0</v>
      </c>
      <c r="J70" s="197">
        <v>0</v>
      </c>
      <c r="K70" s="197">
        <v>0</v>
      </c>
      <c r="L70" s="197">
        <v>0</v>
      </c>
      <c r="M70" s="197">
        <v>0</v>
      </c>
      <c r="N70" s="197">
        <v>0</v>
      </c>
      <c r="O70" s="197">
        <v>0</v>
      </c>
      <c r="P70" s="197">
        <v>0</v>
      </c>
      <c r="Q70" s="197">
        <v>0</v>
      </c>
      <c r="R70" s="197">
        <v>0</v>
      </c>
    </row>
    <row r="71" spans="1:18" ht="20.25">
      <c r="A71" s="234">
        <v>59</v>
      </c>
      <c r="B71" s="241" t="s">
        <v>212</v>
      </c>
      <c r="C71" s="197">
        <v>0</v>
      </c>
      <c r="D71" s="197">
        <v>0</v>
      </c>
      <c r="E71" s="197">
        <v>0</v>
      </c>
      <c r="F71" s="197">
        <v>0</v>
      </c>
      <c r="G71" s="197">
        <v>0</v>
      </c>
      <c r="H71" s="197">
        <v>0</v>
      </c>
      <c r="I71" s="197">
        <v>0</v>
      </c>
      <c r="J71" s="197">
        <v>0</v>
      </c>
      <c r="K71" s="197">
        <v>0</v>
      </c>
      <c r="L71" s="197">
        <v>0</v>
      </c>
      <c r="M71" s="197">
        <v>0</v>
      </c>
      <c r="N71" s="197">
        <v>0</v>
      </c>
      <c r="O71" s="197">
        <v>0</v>
      </c>
      <c r="P71" s="197">
        <v>0</v>
      </c>
      <c r="Q71" s="197">
        <v>0</v>
      </c>
      <c r="R71" s="197">
        <v>0</v>
      </c>
    </row>
    <row r="72" spans="1:18" ht="20.25">
      <c r="A72" s="234">
        <v>60</v>
      </c>
      <c r="B72" s="235" t="s">
        <v>213</v>
      </c>
      <c r="C72" s="197">
        <v>0</v>
      </c>
      <c r="D72" s="197">
        <v>0</v>
      </c>
      <c r="E72" s="197">
        <v>0</v>
      </c>
      <c r="F72" s="197">
        <v>0</v>
      </c>
      <c r="G72" s="197">
        <v>0</v>
      </c>
      <c r="H72" s="197">
        <v>0</v>
      </c>
      <c r="I72" s="197">
        <v>0</v>
      </c>
      <c r="J72" s="197">
        <v>0</v>
      </c>
      <c r="K72" s="197">
        <v>0</v>
      </c>
      <c r="L72" s="197">
        <v>0</v>
      </c>
      <c r="M72" s="197">
        <v>0</v>
      </c>
      <c r="N72" s="197">
        <v>0</v>
      </c>
      <c r="O72" s="197">
        <v>0</v>
      </c>
      <c r="P72" s="197">
        <v>0</v>
      </c>
      <c r="Q72" s="197">
        <v>0</v>
      </c>
      <c r="R72" s="197">
        <v>0</v>
      </c>
    </row>
    <row r="73" spans="1:18" ht="20.25">
      <c r="A73" s="234">
        <v>61</v>
      </c>
      <c r="B73" s="235" t="s">
        <v>214</v>
      </c>
      <c r="C73" s="197">
        <v>0</v>
      </c>
      <c r="D73" s="197">
        <v>0</v>
      </c>
      <c r="E73" s="197">
        <v>0</v>
      </c>
      <c r="F73" s="197">
        <v>0</v>
      </c>
      <c r="G73" s="197">
        <v>0</v>
      </c>
      <c r="H73" s="197">
        <v>0</v>
      </c>
      <c r="I73" s="197">
        <v>0</v>
      </c>
      <c r="J73" s="197">
        <v>0</v>
      </c>
      <c r="K73" s="197">
        <v>0</v>
      </c>
      <c r="L73" s="197">
        <v>0</v>
      </c>
      <c r="M73" s="197">
        <v>0</v>
      </c>
      <c r="N73" s="197">
        <v>0</v>
      </c>
      <c r="O73" s="197">
        <v>0</v>
      </c>
      <c r="P73" s="197">
        <v>0</v>
      </c>
      <c r="Q73" s="197">
        <v>0</v>
      </c>
      <c r="R73" s="197">
        <v>0</v>
      </c>
    </row>
    <row r="74" spans="1:18" ht="20.25">
      <c r="A74" s="234">
        <v>62</v>
      </c>
      <c r="B74" s="233" t="s">
        <v>215</v>
      </c>
      <c r="C74" s="197">
        <v>0</v>
      </c>
      <c r="D74" s="197">
        <v>0</v>
      </c>
      <c r="E74" s="197">
        <v>0</v>
      </c>
      <c r="F74" s="197">
        <v>0</v>
      </c>
      <c r="G74" s="197">
        <v>0</v>
      </c>
      <c r="H74" s="197">
        <v>0</v>
      </c>
      <c r="I74" s="197">
        <v>0</v>
      </c>
      <c r="J74" s="197">
        <v>0</v>
      </c>
      <c r="K74" s="197">
        <v>0</v>
      </c>
      <c r="L74" s="197">
        <v>0</v>
      </c>
      <c r="M74" s="197">
        <v>0</v>
      </c>
      <c r="N74" s="197">
        <v>0</v>
      </c>
      <c r="O74" s="197">
        <v>0</v>
      </c>
      <c r="P74" s="197">
        <v>0</v>
      </c>
      <c r="Q74" s="197">
        <v>0</v>
      </c>
      <c r="R74" s="197">
        <v>0</v>
      </c>
    </row>
    <row r="75" spans="1:18" ht="20.25">
      <c r="A75" s="234">
        <v>63</v>
      </c>
      <c r="B75" s="233" t="s">
        <v>216</v>
      </c>
      <c r="C75" s="197">
        <v>0</v>
      </c>
      <c r="D75" s="197">
        <v>0</v>
      </c>
      <c r="E75" s="197">
        <v>0</v>
      </c>
      <c r="F75" s="197">
        <v>0</v>
      </c>
      <c r="G75" s="197">
        <v>0</v>
      </c>
      <c r="H75" s="197">
        <v>0</v>
      </c>
      <c r="I75" s="197">
        <v>0</v>
      </c>
      <c r="J75" s="197">
        <v>0</v>
      </c>
      <c r="K75" s="197">
        <v>0</v>
      </c>
      <c r="L75" s="197">
        <v>0</v>
      </c>
      <c r="M75" s="197">
        <v>0</v>
      </c>
      <c r="N75" s="197">
        <v>0</v>
      </c>
      <c r="O75" s="197">
        <v>0</v>
      </c>
      <c r="P75" s="197">
        <v>0</v>
      </c>
      <c r="Q75" s="197">
        <v>0</v>
      </c>
      <c r="R75" s="197">
        <v>0</v>
      </c>
    </row>
    <row r="76" spans="1:18" ht="20.25">
      <c r="A76" s="234">
        <v>64</v>
      </c>
      <c r="B76" s="233" t="s">
        <v>217</v>
      </c>
      <c r="C76" s="197">
        <v>0</v>
      </c>
      <c r="D76" s="197">
        <v>0</v>
      </c>
      <c r="E76" s="197">
        <v>0</v>
      </c>
      <c r="F76" s="197">
        <v>0</v>
      </c>
      <c r="G76" s="197">
        <v>0</v>
      </c>
      <c r="H76" s="197">
        <v>0</v>
      </c>
      <c r="I76" s="197">
        <v>0</v>
      </c>
      <c r="J76" s="197">
        <v>0</v>
      </c>
      <c r="K76" s="197">
        <v>0</v>
      </c>
      <c r="L76" s="197">
        <v>0</v>
      </c>
      <c r="M76" s="197">
        <v>0</v>
      </c>
      <c r="N76" s="197">
        <v>0</v>
      </c>
      <c r="O76" s="197">
        <v>0</v>
      </c>
      <c r="P76" s="197">
        <v>0</v>
      </c>
      <c r="Q76" s="197">
        <v>0</v>
      </c>
      <c r="R76" s="197">
        <v>0</v>
      </c>
    </row>
    <row r="77" spans="1:18" ht="20.25">
      <c r="A77" s="234">
        <v>65</v>
      </c>
      <c r="B77" s="233" t="s">
        <v>218</v>
      </c>
      <c r="C77" s="197">
        <v>0</v>
      </c>
      <c r="D77" s="197">
        <v>0</v>
      </c>
      <c r="E77" s="197">
        <v>0</v>
      </c>
      <c r="F77" s="197">
        <v>0</v>
      </c>
      <c r="G77" s="197">
        <v>0</v>
      </c>
      <c r="H77" s="197">
        <v>0</v>
      </c>
      <c r="I77" s="197">
        <v>0</v>
      </c>
      <c r="J77" s="197">
        <v>0</v>
      </c>
      <c r="K77" s="197">
        <v>0</v>
      </c>
      <c r="L77" s="197">
        <v>0</v>
      </c>
      <c r="M77" s="197">
        <v>0</v>
      </c>
      <c r="N77" s="197">
        <v>0</v>
      </c>
      <c r="O77" s="197">
        <v>0</v>
      </c>
      <c r="P77" s="197">
        <v>0</v>
      </c>
      <c r="Q77" s="197">
        <v>0</v>
      </c>
      <c r="R77" s="197">
        <v>0</v>
      </c>
    </row>
    <row r="78" spans="1:18" ht="20.25">
      <c r="A78" s="234">
        <v>66</v>
      </c>
      <c r="B78" s="233" t="s">
        <v>219</v>
      </c>
      <c r="C78" s="197">
        <v>0</v>
      </c>
      <c r="D78" s="197">
        <v>0</v>
      </c>
      <c r="E78" s="197">
        <v>0</v>
      </c>
      <c r="F78" s="197">
        <v>0</v>
      </c>
      <c r="G78" s="197">
        <v>0</v>
      </c>
      <c r="H78" s="197">
        <v>0</v>
      </c>
      <c r="I78" s="197">
        <v>0</v>
      </c>
      <c r="J78" s="197">
        <v>0</v>
      </c>
      <c r="K78" s="197">
        <v>0</v>
      </c>
      <c r="L78" s="197">
        <v>0</v>
      </c>
      <c r="M78" s="197">
        <v>0</v>
      </c>
      <c r="N78" s="197">
        <v>0</v>
      </c>
      <c r="O78" s="197">
        <v>0</v>
      </c>
      <c r="P78" s="197">
        <v>0</v>
      </c>
      <c r="Q78" s="197">
        <v>0</v>
      </c>
      <c r="R78" s="197">
        <v>0</v>
      </c>
    </row>
    <row r="79" spans="1:18" ht="20.25">
      <c r="A79" s="234">
        <v>67</v>
      </c>
      <c r="B79" s="233" t="s">
        <v>220</v>
      </c>
      <c r="C79" s="197">
        <v>0</v>
      </c>
      <c r="D79" s="197">
        <v>0</v>
      </c>
      <c r="E79" s="197">
        <v>0</v>
      </c>
      <c r="F79" s="197">
        <v>0</v>
      </c>
      <c r="G79" s="197">
        <v>0</v>
      </c>
      <c r="H79" s="197">
        <v>0</v>
      </c>
      <c r="I79" s="197">
        <v>0</v>
      </c>
      <c r="J79" s="197">
        <v>0</v>
      </c>
      <c r="K79" s="197">
        <v>0</v>
      </c>
      <c r="L79" s="197">
        <v>0</v>
      </c>
      <c r="M79" s="197">
        <v>0</v>
      </c>
      <c r="N79" s="197">
        <v>0</v>
      </c>
      <c r="O79" s="197">
        <v>0</v>
      </c>
      <c r="P79" s="197">
        <v>0</v>
      </c>
      <c r="Q79" s="197">
        <v>0</v>
      </c>
      <c r="R79" s="197">
        <v>0</v>
      </c>
    </row>
    <row r="80" spans="1:18" ht="20.25">
      <c r="A80" s="234">
        <v>68</v>
      </c>
      <c r="B80" s="233" t="s">
        <v>221</v>
      </c>
      <c r="C80" s="197">
        <v>0</v>
      </c>
      <c r="D80" s="197">
        <v>0</v>
      </c>
      <c r="E80" s="197">
        <v>0</v>
      </c>
      <c r="F80" s="197">
        <v>0</v>
      </c>
      <c r="G80" s="197">
        <v>0</v>
      </c>
      <c r="H80" s="197">
        <v>0</v>
      </c>
      <c r="I80" s="197">
        <v>0</v>
      </c>
      <c r="J80" s="197">
        <v>0</v>
      </c>
      <c r="K80" s="197">
        <v>0</v>
      </c>
      <c r="L80" s="197">
        <v>0</v>
      </c>
      <c r="M80" s="197">
        <v>0</v>
      </c>
      <c r="N80" s="197">
        <v>0</v>
      </c>
      <c r="O80" s="197">
        <v>0</v>
      </c>
      <c r="P80" s="197">
        <v>0</v>
      </c>
      <c r="Q80" s="197">
        <v>0</v>
      </c>
      <c r="R80" s="197">
        <v>0</v>
      </c>
    </row>
    <row r="81" spans="1:18" ht="20.25">
      <c r="A81" s="234">
        <v>69</v>
      </c>
      <c r="B81" s="233" t="s">
        <v>222</v>
      </c>
      <c r="C81" s="197">
        <v>0</v>
      </c>
      <c r="D81" s="197">
        <v>0</v>
      </c>
      <c r="E81" s="197">
        <v>0</v>
      </c>
      <c r="F81" s="197">
        <v>0</v>
      </c>
      <c r="G81" s="197">
        <v>0</v>
      </c>
      <c r="H81" s="197">
        <v>0</v>
      </c>
      <c r="I81" s="197">
        <v>0</v>
      </c>
      <c r="J81" s="197">
        <v>0</v>
      </c>
      <c r="K81" s="197">
        <v>0</v>
      </c>
      <c r="L81" s="197">
        <v>0</v>
      </c>
      <c r="M81" s="197">
        <v>0</v>
      </c>
      <c r="N81" s="197">
        <v>0</v>
      </c>
      <c r="O81" s="197">
        <v>0</v>
      </c>
      <c r="P81" s="197">
        <v>0</v>
      </c>
      <c r="Q81" s="197">
        <v>0</v>
      </c>
      <c r="R81" s="197">
        <v>0</v>
      </c>
    </row>
    <row r="82" spans="1:18" ht="20.25">
      <c r="A82" s="234">
        <v>70</v>
      </c>
      <c r="B82" s="233" t="s">
        <v>223</v>
      </c>
      <c r="C82" s="197">
        <v>0</v>
      </c>
      <c r="D82" s="197">
        <v>0</v>
      </c>
      <c r="E82" s="197">
        <v>0</v>
      </c>
      <c r="F82" s="197">
        <v>0</v>
      </c>
      <c r="G82" s="197">
        <v>0</v>
      </c>
      <c r="H82" s="197">
        <v>0</v>
      </c>
      <c r="I82" s="197">
        <v>0</v>
      </c>
      <c r="J82" s="197">
        <v>0</v>
      </c>
      <c r="K82" s="197">
        <v>0</v>
      </c>
      <c r="L82" s="197">
        <v>0</v>
      </c>
      <c r="M82" s="197">
        <v>0</v>
      </c>
      <c r="N82" s="197">
        <v>0</v>
      </c>
      <c r="O82" s="197">
        <v>0</v>
      </c>
      <c r="P82" s="197">
        <v>0</v>
      </c>
      <c r="Q82" s="197">
        <v>0</v>
      </c>
      <c r="R82" s="197">
        <v>0</v>
      </c>
    </row>
    <row r="83" spans="1:18" ht="20.25">
      <c r="A83" s="234">
        <v>71</v>
      </c>
      <c r="B83" s="233" t="s">
        <v>224</v>
      </c>
      <c r="C83" s="197">
        <v>0</v>
      </c>
      <c r="D83" s="197">
        <v>0</v>
      </c>
      <c r="E83" s="197">
        <v>0</v>
      </c>
      <c r="F83" s="197">
        <v>0</v>
      </c>
      <c r="G83" s="197">
        <v>0</v>
      </c>
      <c r="H83" s="197">
        <v>0</v>
      </c>
      <c r="I83" s="197">
        <v>0</v>
      </c>
      <c r="J83" s="197">
        <v>0</v>
      </c>
      <c r="K83" s="197">
        <v>0</v>
      </c>
      <c r="L83" s="197">
        <v>0</v>
      </c>
      <c r="M83" s="197">
        <v>0</v>
      </c>
      <c r="N83" s="197">
        <v>0</v>
      </c>
      <c r="O83" s="197">
        <v>0</v>
      </c>
      <c r="P83" s="197">
        <v>0</v>
      </c>
      <c r="Q83" s="197">
        <v>0</v>
      </c>
      <c r="R83" s="197">
        <v>0</v>
      </c>
    </row>
    <row r="84" spans="1:18" ht="20.25">
      <c r="A84" s="234">
        <v>72</v>
      </c>
      <c r="B84" s="233" t="s">
        <v>225</v>
      </c>
      <c r="C84" s="197">
        <v>0</v>
      </c>
      <c r="D84" s="197">
        <v>0</v>
      </c>
      <c r="E84" s="197">
        <v>0</v>
      </c>
      <c r="F84" s="197">
        <v>0</v>
      </c>
      <c r="G84" s="197">
        <v>0</v>
      </c>
      <c r="H84" s="197">
        <v>0</v>
      </c>
      <c r="I84" s="197">
        <v>0</v>
      </c>
      <c r="J84" s="197">
        <v>0</v>
      </c>
      <c r="K84" s="197">
        <v>0</v>
      </c>
      <c r="L84" s="197">
        <v>0</v>
      </c>
      <c r="M84" s="197">
        <v>0</v>
      </c>
      <c r="N84" s="197">
        <v>0</v>
      </c>
      <c r="O84" s="197">
        <v>0</v>
      </c>
      <c r="P84" s="197">
        <v>0</v>
      </c>
      <c r="Q84" s="197">
        <v>0</v>
      </c>
      <c r="R84" s="197">
        <v>0</v>
      </c>
    </row>
    <row r="85" spans="1:18" ht="20.25">
      <c r="A85" s="234">
        <v>73</v>
      </c>
      <c r="B85" s="233" t="s">
        <v>226</v>
      </c>
      <c r="C85" s="197">
        <v>0</v>
      </c>
      <c r="D85" s="197">
        <v>0</v>
      </c>
      <c r="E85" s="197">
        <v>0</v>
      </c>
      <c r="F85" s="197">
        <v>0</v>
      </c>
      <c r="G85" s="197">
        <v>0</v>
      </c>
      <c r="H85" s="197">
        <v>0</v>
      </c>
      <c r="I85" s="197">
        <v>0</v>
      </c>
      <c r="J85" s="197">
        <v>0</v>
      </c>
      <c r="K85" s="197">
        <v>0</v>
      </c>
      <c r="L85" s="197">
        <v>0</v>
      </c>
      <c r="M85" s="197">
        <v>0</v>
      </c>
      <c r="N85" s="197">
        <v>0</v>
      </c>
      <c r="O85" s="197">
        <v>0</v>
      </c>
      <c r="P85" s="197">
        <v>0</v>
      </c>
      <c r="Q85" s="197">
        <v>0</v>
      </c>
      <c r="R85" s="197">
        <v>0</v>
      </c>
    </row>
    <row r="86" spans="1:18" ht="20.25">
      <c r="A86" s="234">
        <v>74</v>
      </c>
      <c r="B86" s="233" t="s">
        <v>227</v>
      </c>
      <c r="C86" s="197">
        <v>0</v>
      </c>
      <c r="D86" s="197">
        <v>0</v>
      </c>
      <c r="E86" s="197">
        <v>0</v>
      </c>
      <c r="F86" s="197">
        <v>0</v>
      </c>
      <c r="G86" s="197">
        <v>0</v>
      </c>
      <c r="H86" s="197">
        <v>0</v>
      </c>
      <c r="I86" s="197">
        <v>0</v>
      </c>
      <c r="J86" s="197">
        <v>0</v>
      </c>
      <c r="K86" s="197">
        <v>0</v>
      </c>
      <c r="L86" s="197">
        <v>0</v>
      </c>
      <c r="M86" s="197">
        <v>0</v>
      </c>
      <c r="N86" s="197">
        <v>0</v>
      </c>
      <c r="O86" s="197">
        <v>0</v>
      </c>
      <c r="P86" s="197">
        <v>0</v>
      </c>
      <c r="Q86" s="197">
        <v>0</v>
      </c>
      <c r="R86" s="197">
        <v>0</v>
      </c>
    </row>
    <row r="87" spans="1:18" ht="20.25">
      <c r="A87" s="234">
        <v>75</v>
      </c>
      <c r="B87" s="233" t="s">
        <v>228</v>
      </c>
      <c r="C87" s="197">
        <v>0</v>
      </c>
      <c r="D87" s="197">
        <v>0</v>
      </c>
      <c r="E87" s="197">
        <v>0</v>
      </c>
      <c r="F87" s="197">
        <v>0</v>
      </c>
      <c r="G87" s="197">
        <v>0</v>
      </c>
      <c r="H87" s="197">
        <v>0</v>
      </c>
      <c r="I87" s="197">
        <v>0</v>
      </c>
      <c r="J87" s="197">
        <v>0</v>
      </c>
      <c r="K87" s="197">
        <v>0</v>
      </c>
      <c r="L87" s="197">
        <v>0</v>
      </c>
      <c r="M87" s="197">
        <v>0</v>
      </c>
      <c r="N87" s="197">
        <v>0</v>
      </c>
      <c r="O87" s="197">
        <v>0</v>
      </c>
      <c r="P87" s="197">
        <v>0</v>
      </c>
      <c r="Q87" s="197">
        <v>0</v>
      </c>
      <c r="R87" s="197">
        <v>0</v>
      </c>
    </row>
    <row r="88" spans="1:18" ht="20.25">
      <c r="A88" s="234">
        <v>76</v>
      </c>
      <c r="B88" s="233" t="s">
        <v>229</v>
      </c>
      <c r="C88" s="197">
        <v>0</v>
      </c>
      <c r="D88" s="197">
        <v>0</v>
      </c>
      <c r="E88" s="197">
        <v>0</v>
      </c>
      <c r="F88" s="197">
        <v>0</v>
      </c>
      <c r="G88" s="197">
        <v>0</v>
      </c>
      <c r="H88" s="197">
        <v>0</v>
      </c>
      <c r="I88" s="197">
        <v>0</v>
      </c>
      <c r="J88" s="197">
        <v>0</v>
      </c>
      <c r="K88" s="197">
        <v>0</v>
      </c>
      <c r="L88" s="197">
        <v>0</v>
      </c>
      <c r="M88" s="197">
        <v>0</v>
      </c>
      <c r="N88" s="197">
        <v>0</v>
      </c>
      <c r="O88" s="197">
        <v>0</v>
      </c>
      <c r="P88" s="197">
        <v>0</v>
      </c>
      <c r="Q88" s="197">
        <v>0</v>
      </c>
      <c r="R88" s="197">
        <v>0</v>
      </c>
    </row>
    <row r="89" spans="1:18" ht="20.25">
      <c r="A89" s="234">
        <v>77</v>
      </c>
      <c r="B89" s="233" t="s">
        <v>230</v>
      </c>
      <c r="C89" s="197">
        <v>0</v>
      </c>
      <c r="D89" s="197">
        <v>0</v>
      </c>
      <c r="E89" s="197">
        <v>0</v>
      </c>
      <c r="F89" s="197">
        <v>0</v>
      </c>
      <c r="G89" s="197">
        <v>0</v>
      </c>
      <c r="H89" s="197">
        <v>0</v>
      </c>
      <c r="I89" s="197">
        <v>0</v>
      </c>
      <c r="J89" s="197">
        <v>0</v>
      </c>
      <c r="K89" s="197">
        <v>0</v>
      </c>
      <c r="L89" s="197">
        <v>0</v>
      </c>
      <c r="M89" s="197">
        <v>0</v>
      </c>
      <c r="N89" s="197">
        <v>0</v>
      </c>
      <c r="O89" s="197">
        <v>0</v>
      </c>
      <c r="P89" s="197">
        <v>0</v>
      </c>
      <c r="Q89" s="197">
        <v>0</v>
      </c>
      <c r="R89" s="197">
        <v>0</v>
      </c>
    </row>
    <row r="90" spans="1:18" ht="20.25">
      <c r="A90" s="234">
        <v>78</v>
      </c>
      <c r="B90" s="233" t="s">
        <v>231</v>
      </c>
      <c r="C90" s="197">
        <v>0</v>
      </c>
      <c r="D90" s="197">
        <v>0</v>
      </c>
      <c r="E90" s="197">
        <v>0</v>
      </c>
      <c r="F90" s="197">
        <v>0</v>
      </c>
      <c r="G90" s="197">
        <v>0</v>
      </c>
      <c r="H90" s="197">
        <v>0</v>
      </c>
      <c r="I90" s="197">
        <v>0</v>
      </c>
      <c r="J90" s="197">
        <v>0</v>
      </c>
      <c r="K90" s="197">
        <v>0</v>
      </c>
      <c r="L90" s="197">
        <v>0</v>
      </c>
      <c r="M90" s="197">
        <v>0</v>
      </c>
      <c r="N90" s="197">
        <v>0</v>
      </c>
      <c r="O90" s="197">
        <v>0</v>
      </c>
      <c r="P90" s="197">
        <v>0</v>
      </c>
      <c r="Q90" s="197">
        <v>0</v>
      </c>
      <c r="R90" s="197">
        <v>0</v>
      </c>
    </row>
    <row r="91" spans="1:18" ht="20.25">
      <c r="A91" s="234">
        <v>79</v>
      </c>
      <c r="B91" s="233" t="s">
        <v>232</v>
      </c>
      <c r="C91" s="197">
        <v>1300</v>
      </c>
      <c r="D91" s="197">
        <v>100</v>
      </c>
      <c r="E91" s="197">
        <v>100</v>
      </c>
      <c r="F91" s="197">
        <v>300</v>
      </c>
      <c r="G91" s="197">
        <v>300</v>
      </c>
      <c r="H91" s="197">
        <v>300</v>
      </c>
      <c r="I91" s="197">
        <v>100</v>
      </c>
      <c r="J91" s="197">
        <v>100</v>
      </c>
      <c r="K91" s="197">
        <v>110</v>
      </c>
      <c r="L91" s="197">
        <v>4</v>
      </c>
      <c r="M91" s="197">
        <v>4</v>
      </c>
      <c r="N91" s="197">
        <v>30</v>
      </c>
      <c r="O91" s="197">
        <v>31</v>
      </c>
      <c r="P91" s="197">
        <v>35</v>
      </c>
      <c r="Q91" s="197">
        <v>4</v>
      </c>
      <c r="R91" s="197">
        <v>2</v>
      </c>
    </row>
    <row r="92" spans="1:18" ht="20.25">
      <c r="A92" s="234">
        <v>80</v>
      </c>
      <c r="B92" s="233" t="s">
        <v>233</v>
      </c>
      <c r="C92" s="197">
        <v>15000</v>
      </c>
      <c r="D92" s="197">
        <v>4500</v>
      </c>
      <c r="E92" s="197">
        <v>4500</v>
      </c>
      <c r="F92" s="197">
        <v>0</v>
      </c>
      <c r="G92" s="197">
        <v>0</v>
      </c>
      <c r="H92" s="197">
        <v>0</v>
      </c>
      <c r="I92" s="197">
        <v>0</v>
      </c>
      <c r="J92" s="197">
        <v>6000</v>
      </c>
      <c r="K92" s="197">
        <v>385</v>
      </c>
      <c r="L92" s="197">
        <v>167</v>
      </c>
      <c r="M92" s="197">
        <v>167</v>
      </c>
      <c r="N92" s="197">
        <v>0</v>
      </c>
      <c r="O92" s="197">
        <v>0</v>
      </c>
      <c r="P92" s="197">
        <v>0</v>
      </c>
      <c r="Q92" s="197">
        <v>0</v>
      </c>
      <c r="R92" s="197">
        <v>51</v>
      </c>
    </row>
    <row r="93" spans="1:18" ht="20.25">
      <c r="A93" s="234">
        <v>81</v>
      </c>
      <c r="B93" s="233" t="s">
        <v>234</v>
      </c>
      <c r="C93" s="197">
        <v>1311</v>
      </c>
      <c r="D93" s="197">
        <v>331</v>
      </c>
      <c r="E93" s="197">
        <v>330</v>
      </c>
      <c r="F93" s="197">
        <v>150</v>
      </c>
      <c r="G93" s="197">
        <v>100</v>
      </c>
      <c r="H93" s="197">
        <v>150</v>
      </c>
      <c r="I93" s="197">
        <v>200</v>
      </c>
      <c r="J93" s="197">
        <v>50</v>
      </c>
      <c r="K93" s="197">
        <v>77</v>
      </c>
      <c r="L93" s="197">
        <v>13</v>
      </c>
      <c r="M93" s="197">
        <v>13</v>
      </c>
      <c r="N93" s="197">
        <v>15</v>
      </c>
      <c r="O93" s="197">
        <v>11</v>
      </c>
      <c r="P93" s="197">
        <v>16</v>
      </c>
      <c r="Q93" s="197">
        <v>9</v>
      </c>
      <c r="R93" s="197">
        <v>0</v>
      </c>
    </row>
    <row r="94" spans="1:18" ht="20.25">
      <c r="A94" s="234">
        <v>82</v>
      </c>
      <c r="B94" s="233" t="s">
        <v>235</v>
      </c>
      <c r="C94" s="197">
        <v>6000</v>
      </c>
      <c r="D94" s="197">
        <v>857</v>
      </c>
      <c r="E94" s="197">
        <v>857</v>
      </c>
      <c r="F94" s="197">
        <v>857</v>
      </c>
      <c r="G94" s="197">
        <v>857</v>
      </c>
      <c r="H94" s="197">
        <v>857</v>
      </c>
      <c r="I94" s="197">
        <v>857</v>
      </c>
      <c r="J94" s="197">
        <v>858</v>
      </c>
      <c r="K94" s="197">
        <v>381</v>
      </c>
      <c r="L94" s="197">
        <v>32</v>
      </c>
      <c r="M94" s="197">
        <v>32</v>
      </c>
      <c r="N94" s="197">
        <v>86</v>
      </c>
      <c r="O94" s="197">
        <v>89</v>
      </c>
      <c r="P94" s="197">
        <v>99</v>
      </c>
      <c r="Q94" s="197">
        <v>36</v>
      </c>
      <c r="R94" s="197">
        <v>7</v>
      </c>
    </row>
    <row r="95" spans="1:18" ht="20.25">
      <c r="A95" s="234">
        <v>83</v>
      </c>
      <c r="B95" s="246" t="s">
        <v>236</v>
      </c>
      <c r="C95" s="197">
        <v>0</v>
      </c>
      <c r="D95" s="197">
        <v>0</v>
      </c>
      <c r="E95" s="197">
        <v>0</v>
      </c>
      <c r="F95" s="197">
        <v>0</v>
      </c>
      <c r="G95" s="197">
        <v>0</v>
      </c>
      <c r="H95" s="197">
        <v>0</v>
      </c>
      <c r="I95" s="197">
        <v>0</v>
      </c>
      <c r="J95" s="197">
        <v>0</v>
      </c>
      <c r="K95" s="197">
        <v>0</v>
      </c>
      <c r="L95" s="197">
        <v>0</v>
      </c>
      <c r="M95" s="197">
        <v>0</v>
      </c>
      <c r="N95" s="197">
        <v>0</v>
      </c>
      <c r="O95" s="197">
        <v>0</v>
      </c>
      <c r="P95" s="197">
        <v>0</v>
      </c>
      <c r="Q95" s="197">
        <v>0</v>
      </c>
      <c r="R95" s="197">
        <v>0</v>
      </c>
    </row>
    <row r="96" spans="1:18" ht="20.25">
      <c r="A96" s="234">
        <v>84</v>
      </c>
      <c r="B96" s="246" t="s">
        <v>237</v>
      </c>
      <c r="C96" s="197">
        <v>0</v>
      </c>
      <c r="D96" s="197">
        <v>0</v>
      </c>
      <c r="E96" s="197">
        <v>0</v>
      </c>
      <c r="F96" s="197">
        <v>0</v>
      </c>
      <c r="G96" s="197">
        <v>0</v>
      </c>
      <c r="H96" s="197">
        <v>0</v>
      </c>
      <c r="I96" s="197">
        <v>0</v>
      </c>
      <c r="J96" s="197">
        <v>0</v>
      </c>
      <c r="K96" s="197">
        <v>0</v>
      </c>
      <c r="L96" s="197">
        <v>0</v>
      </c>
      <c r="M96" s="197">
        <v>0</v>
      </c>
      <c r="N96" s="197">
        <v>0</v>
      </c>
      <c r="O96" s="197">
        <v>0</v>
      </c>
      <c r="P96" s="197">
        <v>0</v>
      </c>
      <c r="Q96" s="197">
        <v>0</v>
      </c>
      <c r="R96" s="197">
        <v>0</v>
      </c>
    </row>
    <row r="97" spans="1:18" ht="20.25">
      <c r="A97" s="234">
        <v>85</v>
      </c>
      <c r="B97" s="246" t="s">
        <v>238</v>
      </c>
      <c r="C97" s="197">
        <v>1000</v>
      </c>
      <c r="D97" s="197">
        <v>225</v>
      </c>
      <c r="E97" s="197">
        <v>225</v>
      </c>
      <c r="F97" s="197">
        <v>135</v>
      </c>
      <c r="G97" s="197">
        <v>135</v>
      </c>
      <c r="H97" s="197">
        <v>205</v>
      </c>
      <c r="I97" s="197">
        <v>75</v>
      </c>
      <c r="J97" s="197">
        <v>0</v>
      </c>
      <c r="K97" s="197">
        <v>71</v>
      </c>
      <c r="L97" s="197">
        <v>8</v>
      </c>
      <c r="M97" s="197">
        <v>8</v>
      </c>
      <c r="N97" s="197">
        <v>14</v>
      </c>
      <c r="O97" s="197">
        <v>14</v>
      </c>
      <c r="P97" s="197">
        <v>24</v>
      </c>
      <c r="Q97" s="197">
        <v>3</v>
      </c>
      <c r="R97" s="197">
        <v>0</v>
      </c>
    </row>
    <row r="98" spans="1:18" ht="20.25">
      <c r="A98" s="234">
        <v>86</v>
      </c>
      <c r="B98" s="246" t="s">
        <v>239</v>
      </c>
      <c r="C98" s="197">
        <v>1000</v>
      </c>
      <c r="D98" s="197">
        <v>225</v>
      </c>
      <c r="E98" s="197">
        <v>225</v>
      </c>
      <c r="F98" s="197">
        <v>135</v>
      </c>
      <c r="G98" s="197">
        <v>135</v>
      </c>
      <c r="H98" s="197">
        <v>205</v>
      </c>
      <c r="I98" s="197">
        <v>75</v>
      </c>
      <c r="J98" s="197">
        <v>0</v>
      </c>
      <c r="K98" s="197">
        <v>71</v>
      </c>
      <c r="L98" s="197">
        <v>8</v>
      </c>
      <c r="M98" s="197">
        <v>8</v>
      </c>
      <c r="N98" s="197">
        <v>14</v>
      </c>
      <c r="O98" s="197">
        <v>14</v>
      </c>
      <c r="P98" s="197">
        <v>24</v>
      </c>
      <c r="Q98" s="197">
        <v>3</v>
      </c>
      <c r="R98" s="197">
        <v>0</v>
      </c>
    </row>
    <row r="99" spans="1:18" ht="20.25">
      <c r="A99" s="234">
        <v>87</v>
      </c>
      <c r="B99" s="246" t="s">
        <v>240</v>
      </c>
      <c r="C99" s="197">
        <v>1000</v>
      </c>
      <c r="D99" s="197">
        <v>220</v>
      </c>
      <c r="E99" s="197">
        <v>220</v>
      </c>
      <c r="F99" s="197">
        <v>130</v>
      </c>
      <c r="G99" s="197">
        <v>130</v>
      </c>
      <c r="H99" s="197">
        <v>187</v>
      </c>
      <c r="I99" s="197">
        <v>113</v>
      </c>
      <c r="J99" s="197">
        <v>0</v>
      </c>
      <c r="K99" s="197">
        <v>69</v>
      </c>
      <c r="L99" s="197">
        <v>8</v>
      </c>
      <c r="M99" s="197">
        <v>8</v>
      </c>
      <c r="N99" s="197">
        <v>13</v>
      </c>
      <c r="O99" s="197">
        <v>13</v>
      </c>
      <c r="P99" s="197">
        <v>22</v>
      </c>
      <c r="Q99" s="197">
        <v>5</v>
      </c>
      <c r="R99" s="197">
        <v>0</v>
      </c>
    </row>
    <row r="100" spans="1:18" ht="20.25">
      <c r="A100" s="214"/>
      <c r="B100" s="215" t="s">
        <v>241</v>
      </c>
      <c r="C100" s="216">
        <v>26611</v>
      </c>
      <c r="D100" s="216">
        <v>6458</v>
      </c>
      <c r="E100" s="216">
        <v>6457</v>
      </c>
      <c r="F100" s="216">
        <v>1707</v>
      </c>
      <c r="G100" s="216">
        <v>1657</v>
      </c>
      <c r="H100" s="216">
        <v>1904</v>
      </c>
      <c r="I100" s="216">
        <v>1420</v>
      </c>
      <c r="J100" s="216">
        <v>7008</v>
      </c>
      <c r="K100" s="216">
        <v>1164</v>
      </c>
      <c r="L100" s="216">
        <v>240</v>
      </c>
      <c r="M100" s="216">
        <v>240</v>
      </c>
      <c r="N100" s="216">
        <v>172</v>
      </c>
      <c r="O100" s="216">
        <v>172</v>
      </c>
      <c r="P100" s="216">
        <v>220</v>
      </c>
      <c r="Q100" s="216">
        <v>60</v>
      </c>
      <c r="R100" s="216">
        <v>60</v>
      </c>
    </row>
    <row r="101" spans="1:18" ht="20.25">
      <c r="A101" s="214"/>
      <c r="B101" s="215" t="s">
        <v>134</v>
      </c>
      <c r="C101" s="216">
        <v>26611</v>
      </c>
      <c r="D101" s="216">
        <v>6458</v>
      </c>
      <c r="E101" s="216">
        <v>6457</v>
      </c>
      <c r="F101" s="216">
        <v>1707</v>
      </c>
      <c r="G101" s="216">
        <v>1657</v>
      </c>
      <c r="H101" s="216">
        <v>1904</v>
      </c>
      <c r="I101" s="216">
        <v>1420</v>
      </c>
      <c r="J101" s="216">
        <v>7008</v>
      </c>
      <c r="K101" s="216">
        <v>1164</v>
      </c>
      <c r="L101" s="216">
        <v>240</v>
      </c>
      <c r="M101" s="216">
        <v>240</v>
      </c>
      <c r="N101" s="216">
        <v>172</v>
      </c>
      <c r="O101" s="216">
        <v>172</v>
      </c>
      <c r="P101" s="216">
        <v>220</v>
      </c>
      <c r="Q101" s="216">
        <v>60</v>
      </c>
      <c r="R101" s="216">
        <v>60</v>
      </c>
    </row>
    <row r="102" spans="1:18" ht="60.75">
      <c r="A102" s="247"/>
      <c r="B102" s="410" t="s">
        <v>434</v>
      </c>
      <c r="C102" s="250"/>
      <c r="D102" s="250"/>
      <c r="E102" s="250"/>
      <c r="F102" s="250"/>
      <c r="G102" s="250"/>
      <c r="H102" s="250"/>
      <c r="I102" s="250"/>
      <c r="J102" s="250"/>
      <c r="K102" s="250"/>
      <c r="L102" s="250"/>
      <c r="M102" s="250"/>
      <c r="N102" s="250"/>
      <c r="O102" s="250"/>
      <c r="P102" s="250"/>
      <c r="Q102" s="250"/>
      <c r="R102" s="250"/>
    </row>
    <row r="103" spans="1:18" ht="20.25">
      <c r="A103" s="214"/>
      <c r="B103" s="411" t="s">
        <v>134</v>
      </c>
      <c r="C103" s="216">
        <v>26611</v>
      </c>
      <c r="D103" s="216">
        <v>6458</v>
      </c>
      <c r="E103" s="216">
        <v>6457</v>
      </c>
      <c r="F103" s="216">
        <v>1707</v>
      </c>
      <c r="G103" s="216">
        <v>1657</v>
      </c>
      <c r="H103" s="216">
        <v>1904</v>
      </c>
      <c r="I103" s="216">
        <v>1420</v>
      </c>
      <c r="J103" s="216">
        <v>7008</v>
      </c>
      <c r="K103" s="216">
        <v>1164</v>
      </c>
      <c r="L103" s="216">
        <v>240</v>
      </c>
      <c r="M103" s="216">
        <v>240</v>
      </c>
      <c r="N103" s="216">
        <v>172</v>
      </c>
      <c r="O103" s="216">
        <v>172</v>
      </c>
      <c r="P103" s="216">
        <v>220</v>
      </c>
      <c r="Q103" s="216">
        <v>60</v>
      </c>
      <c r="R103" s="216">
        <v>60</v>
      </c>
    </row>
    <row r="104" spans="1:18" ht="116.25" customHeight="1">
      <c r="A104" s="412"/>
      <c r="B104" s="413" t="s">
        <v>435</v>
      </c>
      <c r="C104" s="414">
        <v>1164</v>
      </c>
      <c r="D104" s="414">
        <v>240</v>
      </c>
      <c r="E104" s="414">
        <v>240</v>
      </c>
      <c r="F104" s="414">
        <v>172</v>
      </c>
      <c r="G104" s="414">
        <v>172</v>
      </c>
      <c r="H104" s="414">
        <v>220</v>
      </c>
      <c r="I104" s="414">
        <v>60</v>
      </c>
      <c r="J104" s="414">
        <v>60</v>
      </c>
      <c r="K104" s="197">
        <v>1164</v>
      </c>
      <c r="L104" s="414">
        <v>240</v>
      </c>
      <c r="M104" s="414">
        <v>240</v>
      </c>
      <c r="N104" s="414">
        <v>172</v>
      </c>
      <c r="O104" s="414">
        <v>172</v>
      </c>
      <c r="P104" s="414">
        <v>220</v>
      </c>
      <c r="Q104" s="414">
        <v>60</v>
      </c>
      <c r="R104" s="414">
        <v>60</v>
      </c>
    </row>
    <row r="105" spans="1:18" ht="40.5" hidden="1" customHeight="1">
      <c r="A105" s="532" t="s">
        <v>337</v>
      </c>
      <c r="B105" s="532"/>
      <c r="C105" s="407"/>
      <c r="D105" s="407"/>
      <c r="E105" s="407"/>
      <c r="F105" s="407"/>
      <c r="G105" s="407"/>
      <c r="H105" s="407"/>
      <c r="I105" s="407"/>
      <c r="J105" s="407"/>
      <c r="K105" s="298"/>
      <c r="L105" s="370">
        <v>6749</v>
      </c>
      <c r="M105" s="370">
        <v>6749</v>
      </c>
      <c r="N105" s="370">
        <v>3740</v>
      </c>
      <c r="O105" s="370">
        <v>3740</v>
      </c>
      <c r="P105" s="370">
        <v>4682</v>
      </c>
      <c r="Q105" s="370">
        <v>8157</v>
      </c>
      <c r="R105" s="370">
        <v>6839</v>
      </c>
    </row>
    <row r="106" spans="1:18" ht="44.25" hidden="1" customHeight="1">
      <c r="A106" s="534" t="s">
        <v>436</v>
      </c>
      <c r="B106" s="534"/>
      <c r="C106" s="408"/>
      <c r="D106" s="408"/>
      <c r="E106" s="408"/>
      <c r="F106" s="408"/>
      <c r="G106" s="408"/>
      <c r="H106" s="408"/>
      <c r="I106" s="408"/>
      <c r="J106" s="408"/>
      <c r="K106" s="304">
        <v>6455880</v>
      </c>
      <c r="L106" s="305">
        <v>1619760</v>
      </c>
      <c r="M106" s="305">
        <v>1619760</v>
      </c>
      <c r="N106" s="305">
        <v>643280</v>
      </c>
      <c r="O106" s="305">
        <v>643280</v>
      </c>
      <c r="P106" s="305">
        <v>1030040</v>
      </c>
      <c r="Q106" s="305">
        <v>489420</v>
      </c>
      <c r="R106" s="305">
        <v>410340</v>
      </c>
    </row>
    <row r="107" spans="1:18" ht="20.25" hidden="1">
      <c r="A107" s="309"/>
      <c r="B107" s="309"/>
      <c r="C107" s="309"/>
      <c r="D107" s="309"/>
      <c r="E107" s="309"/>
      <c r="F107" s="309"/>
      <c r="G107" s="309"/>
      <c r="H107" s="309"/>
      <c r="I107" s="309"/>
      <c r="J107" s="309"/>
      <c r="K107" s="309">
        <v>5546.29</v>
      </c>
      <c r="L107" s="309"/>
      <c r="M107" s="309"/>
      <c r="N107" s="309"/>
      <c r="O107" s="309"/>
      <c r="P107" s="309"/>
      <c r="Q107" s="309"/>
      <c r="R107" s="309"/>
    </row>
    <row r="108" spans="1:18" ht="20.25" hidden="1">
      <c r="A108" s="309"/>
      <c r="B108" s="338">
        <v>9581372.8800000008</v>
      </c>
      <c r="C108" s="338"/>
      <c r="D108" s="338"/>
      <c r="E108" s="338"/>
      <c r="F108" s="338"/>
      <c r="G108" s="338"/>
      <c r="H108" s="338"/>
      <c r="I108" s="338"/>
      <c r="J108" s="338"/>
      <c r="K108" s="415">
        <v>1164</v>
      </c>
      <c r="L108" s="309"/>
      <c r="M108" s="309"/>
      <c r="N108" s="309"/>
      <c r="O108" s="309"/>
      <c r="P108" s="309"/>
      <c r="Q108" s="309"/>
      <c r="R108" s="309"/>
    </row>
    <row r="109" spans="1:18" ht="20.25" hidden="1">
      <c r="A109" s="309"/>
      <c r="B109" s="309"/>
      <c r="C109" s="309"/>
      <c r="D109" s="309"/>
      <c r="E109" s="309"/>
      <c r="F109" s="309"/>
      <c r="G109" s="309"/>
      <c r="H109" s="309"/>
      <c r="I109" s="309"/>
      <c r="J109" s="309"/>
      <c r="K109" s="309"/>
      <c r="L109" s="309"/>
      <c r="M109" s="309"/>
      <c r="N109" s="309"/>
      <c r="O109" s="309"/>
      <c r="P109" s="309"/>
      <c r="Q109" s="309"/>
      <c r="R109" s="309"/>
    </row>
    <row r="110" spans="1:18" s="309" customFormat="1" ht="50.25" hidden="1" customHeight="1">
      <c r="A110" s="339"/>
      <c r="B110" s="308" t="s">
        <v>338</v>
      </c>
      <c r="C110" s="308"/>
      <c r="D110" s="308"/>
      <c r="E110" s="308"/>
      <c r="F110" s="308"/>
      <c r="G110" s="308"/>
      <c r="H110" s="308"/>
      <c r="I110" s="308"/>
      <c r="J110" s="308"/>
      <c r="K110" s="197"/>
      <c r="L110" s="416">
        <v>1</v>
      </c>
      <c r="M110" s="416">
        <v>1</v>
      </c>
      <c r="N110" s="416">
        <v>1</v>
      </c>
      <c r="O110" s="416">
        <v>1</v>
      </c>
      <c r="P110" s="416">
        <v>1</v>
      </c>
      <c r="Q110" s="416">
        <v>1</v>
      </c>
      <c r="R110" s="416">
        <v>1</v>
      </c>
    </row>
    <row r="111" spans="1:18" s="309" customFormat="1" ht="45.75" hidden="1" customHeight="1">
      <c r="A111" s="339"/>
      <c r="B111" s="308" t="s">
        <v>339</v>
      </c>
      <c r="C111" s="308"/>
      <c r="D111" s="308"/>
      <c r="E111" s="308"/>
      <c r="F111" s="308"/>
      <c r="G111" s="308"/>
      <c r="H111" s="308"/>
      <c r="I111" s="308"/>
      <c r="J111" s="308"/>
      <c r="K111" s="197">
        <v>1164</v>
      </c>
      <c r="L111" s="308">
        <v>240</v>
      </c>
      <c r="M111" s="308">
        <v>240</v>
      </c>
      <c r="N111" s="308">
        <v>172</v>
      </c>
      <c r="O111" s="308">
        <v>172</v>
      </c>
      <c r="P111" s="308">
        <v>220</v>
      </c>
      <c r="Q111" s="308">
        <v>60</v>
      </c>
      <c r="R111" s="308">
        <v>60</v>
      </c>
    </row>
    <row r="112" spans="1:18" s="309" customFormat="1" ht="70.5" hidden="1" customHeight="1">
      <c r="A112" s="312"/>
      <c r="B112" s="312" t="s">
        <v>340</v>
      </c>
      <c r="C112" s="312"/>
      <c r="D112" s="312"/>
      <c r="E112" s="312"/>
      <c r="F112" s="312"/>
      <c r="G112" s="312"/>
      <c r="H112" s="312"/>
      <c r="I112" s="312"/>
      <c r="J112" s="312"/>
      <c r="K112" s="304">
        <v>6455880</v>
      </c>
      <c r="L112" s="305">
        <v>1619760</v>
      </c>
      <c r="M112" s="305">
        <v>1619760</v>
      </c>
      <c r="N112" s="305">
        <v>643280</v>
      </c>
      <c r="O112" s="305">
        <v>643280</v>
      </c>
      <c r="P112" s="305">
        <v>1030040</v>
      </c>
      <c r="Q112" s="305">
        <v>489420</v>
      </c>
      <c r="R112" s="305">
        <v>410340</v>
      </c>
    </row>
    <row r="113" spans="1:18" s="309" customFormat="1" ht="57" hidden="1" customHeight="1">
      <c r="A113" s="339"/>
      <c r="B113" s="312" t="s">
        <v>341</v>
      </c>
      <c r="C113" s="312"/>
      <c r="D113" s="312"/>
      <c r="E113" s="312"/>
      <c r="F113" s="312"/>
      <c r="G113" s="312"/>
      <c r="H113" s="312"/>
      <c r="I113" s="312"/>
      <c r="J113" s="312"/>
      <c r="K113" s="313">
        <v>9581372.8800000008</v>
      </c>
      <c r="L113" s="339"/>
      <c r="M113" s="339"/>
      <c r="N113" s="339"/>
      <c r="O113" s="339"/>
      <c r="P113" s="339"/>
      <c r="Q113" s="339"/>
      <c r="R113" s="339"/>
    </row>
    <row r="114" spans="1:18" s="309" customFormat="1" ht="42.75" hidden="1" customHeight="1">
      <c r="A114" s="339"/>
      <c r="B114" s="312" t="s">
        <v>342</v>
      </c>
      <c r="C114" s="312"/>
      <c r="D114" s="312"/>
      <c r="E114" s="312"/>
      <c r="F114" s="312"/>
      <c r="G114" s="312"/>
      <c r="H114" s="312"/>
      <c r="I114" s="312"/>
      <c r="J114" s="312"/>
      <c r="K114" s="314">
        <v>3125492.8800000008</v>
      </c>
      <c r="L114" s="339"/>
      <c r="M114" s="339"/>
      <c r="N114" s="339"/>
      <c r="O114" s="339"/>
      <c r="P114" s="339"/>
      <c r="Q114" s="339"/>
      <c r="R114" s="339"/>
    </row>
    <row r="115" spans="1:18" s="309" customFormat="1" ht="42.75" hidden="1" customHeight="1">
      <c r="A115" s="339"/>
      <c r="B115" s="407" t="s">
        <v>343</v>
      </c>
      <c r="C115" s="417"/>
      <c r="D115" s="417"/>
      <c r="E115" s="417"/>
      <c r="F115" s="417"/>
      <c r="G115" s="417"/>
      <c r="H115" s="417"/>
      <c r="I115" s="417"/>
      <c r="J115" s="417"/>
      <c r="K115" s="418"/>
      <c r="L115" s="419">
        <v>10016.4</v>
      </c>
      <c r="M115" s="419">
        <v>10016.4</v>
      </c>
      <c r="N115" s="419">
        <v>5550.65</v>
      </c>
      <c r="O115" s="419">
        <v>5550.65</v>
      </c>
      <c r="P115" s="419">
        <v>6948.7</v>
      </c>
      <c r="Q115" s="419">
        <v>12106.06</v>
      </c>
      <c r="R115" s="419">
        <v>10149.969999999999</v>
      </c>
    </row>
    <row r="116" spans="1:18" s="309" customFormat="1" ht="45" hidden="1" customHeight="1">
      <c r="A116" s="420"/>
      <c r="B116" s="421" t="s">
        <v>437</v>
      </c>
      <c r="C116" s="421"/>
      <c r="D116" s="421"/>
      <c r="E116" s="421"/>
      <c r="F116" s="421"/>
      <c r="G116" s="421"/>
      <c r="H116" s="421"/>
      <c r="I116" s="421"/>
      <c r="J116" s="421"/>
      <c r="K116" s="422">
        <v>1164</v>
      </c>
      <c r="L116" s="423">
        <v>240</v>
      </c>
      <c r="M116" s="423">
        <v>240</v>
      </c>
      <c r="N116" s="423">
        <v>172</v>
      </c>
      <c r="O116" s="423">
        <v>172</v>
      </c>
      <c r="P116" s="423">
        <v>220</v>
      </c>
      <c r="Q116" s="423">
        <v>60</v>
      </c>
      <c r="R116" s="423">
        <v>60</v>
      </c>
    </row>
    <row r="117" spans="1:18" s="309" customFormat="1" ht="42" hidden="1" customHeight="1">
      <c r="A117" s="420"/>
      <c r="B117" s="421" t="s">
        <v>340</v>
      </c>
      <c r="C117" s="421"/>
      <c r="D117" s="421"/>
      <c r="E117" s="421"/>
      <c r="F117" s="421"/>
      <c r="G117" s="421"/>
      <c r="H117" s="421"/>
      <c r="I117" s="421"/>
      <c r="J117" s="421"/>
      <c r="K117" s="424">
        <v>9581371.3999999985</v>
      </c>
      <c r="L117" s="425">
        <v>2403936</v>
      </c>
      <c r="M117" s="425">
        <v>2403936</v>
      </c>
      <c r="N117" s="425">
        <v>954711.8</v>
      </c>
      <c r="O117" s="425">
        <v>954711.8</v>
      </c>
      <c r="P117" s="425">
        <v>1528714</v>
      </c>
      <c r="Q117" s="425">
        <v>726363.6</v>
      </c>
      <c r="R117" s="425">
        <v>608998.19999999995</v>
      </c>
    </row>
    <row r="118" spans="1:18" s="309" customFormat="1" ht="20.25" hidden="1">
      <c r="A118" s="426"/>
      <c r="B118" s="426"/>
      <c r="C118" s="426"/>
      <c r="D118" s="426"/>
      <c r="E118" s="426"/>
      <c r="F118" s="426"/>
      <c r="G118" s="426"/>
      <c r="H118" s="426"/>
      <c r="I118" s="426"/>
      <c r="J118" s="426"/>
      <c r="K118" s="427">
        <v>1.48000000230968</v>
      </c>
      <c r="L118" s="428">
        <v>0</v>
      </c>
      <c r="M118" s="428">
        <v>0</v>
      </c>
      <c r="N118" s="428">
        <v>0</v>
      </c>
      <c r="O118" s="428">
        <v>0</v>
      </c>
      <c r="P118" s="428">
        <v>0</v>
      </c>
      <c r="Q118" s="428">
        <v>0</v>
      </c>
      <c r="R118" s="428">
        <v>0</v>
      </c>
    </row>
    <row r="119" spans="1:18" s="309" customFormat="1" ht="20.25" hidden="1">
      <c r="A119" s="426"/>
      <c r="B119" s="426"/>
      <c r="C119" s="426"/>
      <c r="D119" s="426"/>
      <c r="E119" s="426"/>
      <c r="F119" s="426"/>
      <c r="G119" s="426"/>
      <c r="H119" s="426"/>
      <c r="I119" s="426"/>
      <c r="J119" s="426"/>
      <c r="K119" s="429"/>
      <c r="L119" s="426"/>
      <c r="M119" s="426"/>
      <c r="N119" s="426"/>
      <c r="O119" s="426"/>
      <c r="P119" s="426"/>
      <c r="Q119" s="426"/>
      <c r="R119" s="426"/>
    </row>
    <row r="120" spans="1:18" s="309" customFormat="1" ht="67.5" customHeight="1">
      <c r="A120" s="339"/>
      <c r="B120" s="375" t="s">
        <v>33</v>
      </c>
      <c r="C120" s="375"/>
      <c r="D120" s="430">
        <v>3.7163000000000002E-2</v>
      </c>
      <c r="E120" s="430">
        <v>3.7169000000000001E-2</v>
      </c>
      <c r="F120" s="430">
        <v>0.100762</v>
      </c>
      <c r="G120" s="430">
        <v>0.10380200000000001</v>
      </c>
      <c r="H120" s="430">
        <v>0.115546</v>
      </c>
      <c r="I120" s="430">
        <v>4.2254E-2</v>
      </c>
      <c r="J120" s="430">
        <v>8.5620000000000002E-3</v>
      </c>
      <c r="K120" s="430"/>
      <c r="L120" s="339"/>
      <c r="M120" s="339"/>
      <c r="N120" s="339"/>
      <c r="O120" s="339"/>
      <c r="P120" s="339"/>
      <c r="Q120" s="339"/>
      <c r="R120" s="339"/>
    </row>
    <row r="121" spans="1:18" ht="20.25">
      <c r="K121" s="427">
        <v>1.4841311920295917</v>
      </c>
    </row>
  </sheetData>
  <mergeCells count="7">
    <mergeCell ref="A106:B106"/>
    <mergeCell ref="A1:B1"/>
    <mergeCell ref="C1:C3"/>
    <mergeCell ref="K1:K3"/>
    <mergeCell ref="A2:A3"/>
    <mergeCell ref="B2:B3"/>
    <mergeCell ref="A105:B105"/>
  </mergeCells>
  <conditionalFormatting sqref="L59:R99">
    <cfRule type="cellIs" dxfId="120" priority="80" operator="notEqual">
      <formula>0</formula>
    </cfRule>
  </conditionalFormatting>
  <conditionalFormatting sqref="K105:K106">
    <cfRule type="cellIs" dxfId="119" priority="86" operator="notEqual">
      <formula>0</formula>
    </cfRule>
  </conditionalFormatting>
  <conditionalFormatting sqref="K5:K9">
    <cfRule type="cellIs" dxfId="118" priority="87" operator="notEqual">
      <formula>0</formula>
    </cfRule>
  </conditionalFormatting>
  <conditionalFormatting sqref="K110:K111">
    <cfRule type="cellIs" dxfId="117" priority="85" operator="notEqual">
      <formula>0</formula>
    </cfRule>
  </conditionalFormatting>
  <conditionalFormatting sqref="K112">
    <cfRule type="cellIs" dxfId="116" priority="84" operator="notEqual">
      <formula>0</formula>
    </cfRule>
  </conditionalFormatting>
  <conditionalFormatting sqref="K113">
    <cfRule type="cellIs" dxfId="115" priority="83" operator="notEqual">
      <formula>0</formula>
    </cfRule>
  </conditionalFormatting>
  <conditionalFormatting sqref="K116">
    <cfRule type="cellIs" dxfId="114" priority="82" operator="notEqual">
      <formula>0</formula>
    </cfRule>
  </conditionalFormatting>
  <conditionalFormatting sqref="K117">
    <cfRule type="cellIs" dxfId="113" priority="81" operator="notEqual">
      <formula>0</formula>
    </cfRule>
  </conditionalFormatting>
  <conditionalFormatting sqref="K11:K16">
    <cfRule type="cellIs" dxfId="112" priority="55" operator="notEqual">
      <formula>0</formula>
    </cfRule>
  </conditionalFormatting>
  <conditionalFormatting sqref="K18:K20">
    <cfRule type="cellIs" dxfId="111" priority="54" operator="notEqual">
      <formula>0</formula>
    </cfRule>
  </conditionalFormatting>
  <conditionalFormatting sqref="K22:K46">
    <cfRule type="cellIs" dxfId="110" priority="53" operator="notEqual">
      <formula>0</formula>
    </cfRule>
  </conditionalFormatting>
  <conditionalFormatting sqref="K49">
    <cfRule type="cellIs" dxfId="109" priority="52" operator="notEqual">
      <formula>0</formula>
    </cfRule>
  </conditionalFormatting>
  <conditionalFormatting sqref="K51">
    <cfRule type="cellIs" dxfId="108" priority="51" operator="notEqual">
      <formula>0</formula>
    </cfRule>
  </conditionalFormatting>
  <conditionalFormatting sqref="K53:K57">
    <cfRule type="cellIs" dxfId="107" priority="50" operator="notEqual">
      <formula>0</formula>
    </cfRule>
  </conditionalFormatting>
  <conditionalFormatting sqref="K59:K99">
    <cfRule type="cellIs" dxfId="106" priority="49" operator="notEqual">
      <formula>0</formula>
    </cfRule>
  </conditionalFormatting>
  <conditionalFormatting sqref="K104">
    <cfRule type="cellIs" dxfId="105" priority="48" operator="notEqual">
      <formula>0</formula>
    </cfRule>
  </conditionalFormatting>
  <conditionalFormatting sqref="L5:R9">
    <cfRule type="cellIs" dxfId="104" priority="47" operator="notEqual">
      <formula>0</formula>
    </cfRule>
  </conditionalFormatting>
  <conditionalFormatting sqref="L11:R16">
    <cfRule type="cellIs" dxfId="103" priority="46" operator="notEqual">
      <formula>0</formula>
    </cfRule>
  </conditionalFormatting>
  <conditionalFormatting sqref="L18:R20">
    <cfRule type="cellIs" dxfId="102" priority="45" operator="notEqual">
      <formula>0</formula>
    </cfRule>
  </conditionalFormatting>
  <conditionalFormatting sqref="L22:R46">
    <cfRule type="cellIs" dxfId="101" priority="44" operator="notEqual">
      <formula>0</formula>
    </cfRule>
  </conditionalFormatting>
  <conditionalFormatting sqref="L49:R49">
    <cfRule type="cellIs" dxfId="100" priority="43" operator="notEqual">
      <formula>0</formula>
    </cfRule>
  </conditionalFormatting>
  <conditionalFormatting sqref="L51:R51">
    <cfRule type="cellIs" dxfId="99" priority="42" operator="notEqual">
      <formula>0</formula>
    </cfRule>
  </conditionalFormatting>
  <conditionalFormatting sqref="L53:R57">
    <cfRule type="cellIs" dxfId="98" priority="41" operator="notEqual">
      <formula>0</formula>
    </cfRule>
  </conditionalFormatting>
  <conditionalFormatting sqref="C11:C16">
    <cfRule type="cellIs" dxfId="97" priority="39" operator="notEqual">
      <formula>0</formula>
    </cfRule>
  </conditionalFormatting>
  <conditionalFormatting sqref="C5:C9">
    <cfRule type="cellIs" dxfId="96" priority="40" operator="notEqual">
      <formula>0</formula>
    </cfRule>
  </conditionalFormatting>
  <conditionalFormatting sqref="C18:C20">
    <cfRule type="cellIs" dxfId="95" priority="38" operator="notEqual">
      <formula>0</formula>
    </cfRule>
  </conditionalFormatting>
  <conditionalFormatting sqref="C22:C46">
    <cfRule type="cellIs" dxfId="94" priority="37" operator="notEqual">
      <formula>0</formula>
    </cfRule>
  </conditionalFormatting>
  <conditionalFormatting sqref="C49">
    <cfRule type="cellIs" dxfId="93" priority="36" operator="notEqual">
      <formula>0</formula>
    </cfRule>
  </conditionalFormatting>
  <conditionalFormatting sqref="C51">
    <cfRule type="cellIs" dxfId="92" priority="35" operator="notEqual">
      <formula>0</formula>
    </cfRule>
  </conditionalFormatting>
  <conditionalFormatting sqref="C53:C57">
    <cfRule type="cellIs" dxfId="91" priority="34" operator="notEqual">
      <formula>0</formula>
    </cfRule>
  </conditionalFormatting>
  <conditionalFormatting sqref="C59:C99">
    <cfRule type="cellIs" dxfId="90" priority="33" operator="notEqual">
      <formula>0</formula>
    </cfRule>
  </conditionalFormatting>
  <conditionalFormatting sqref="D5:J9">
    <cfRule type="cellIs" dxfId="89" priority="32" operator="notEqual">
      <formula>0</formula>
    </cfRule>
  </conditionalFormatting>
  <conditionalFormatting sqref="D18:J20">
    <cfRule type="cellIs" dxfId="88" priority="30" operator="notEqual">
      <formula>0</formula>
    </cfRule>
  </conditionalFormatting>
  <conditionalFormatting sqref="D11:J16">
    <cfRule type="cellIs" dxfId="87" priority="31" operator="notEqual">
      <formula>0</formula>
    </cfRule>
  </conditionalFormatting>
  <conditionalFormatting sqref="D22:J46">
    <cfRule type="cellIs" dxfId="86" priority="29" operator="notEqual">
      <formula>0</formula>
    </cfRule>
  </conditionalFormatting>
  <conditionalFormatting sqref="D49:J49">
    <cfRule type="cellIs" dxfId="85" priority="28" operator="notEqual">
      <formula>0</formula>
    </cfRule>
  </conditionalFormatting>
  <conditionalFormatting sqref="D51:J51">
    <cfRule type="cellIs" dxfId="84" priority="27" operator="notEqual">
      <formula>0</formula>
    </cfRule>
  </conditionalFormatting>
  <conditionalFormatting sqref="D53:J57">
    <cfRule type="cellIs" dxfId="83" priority="26" operator="notEqual">
      <formula>0</formula>
    </cfRule>
  </conditionalFormatting>
  <conditionalFormatting sqref="D59:J99">
    <cfRule type="cellIs" dxfId="82" priority="25" operator="notEqual">
      <formula>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26" fitToWidth="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M105"/>
  <sheetViews>
    <sheetView zoomScale="50" zoomScaleNormal="50" workbookViewId="0">
      <pane xSplit="4" ySplit="5" topLeftCell="E6" activePane="bottomRight" state="frozen"/>
      <selection activeCell="AD12" sqref="AD12"/>
      <selection pane="topRight" activeCell="AD12" sqref="AD12"/>
      <selection pane="bottomLeft" activeCell="AD12" sqref="AD12"/>
      <selection pane="bottomRight" activeCell="J34" sqref="J34"/>
    </sheetView>
  </sheetViews>
  <sheetFormatPr defaultRowHeight="16.5"/>
  <cols>
    <col min="1" max="1" width="8.7109375" style="324" customWidth="1"/>
    <col min="2" max="2" width="92" style="324" customWidth="1"/>
    <col min="3" max="3" width="35.7109375" style="324" customWidth="1"/>
    <col min="4" max="4" width="34.42578125" customWidth="1"/>
    <col min="5" max="5" width="35.5703125" customWidth="1"/>
    <col min="6" max="6" width="50.42578125" hidden="1" customWidth="1"/>
    <col min="7" max="7" width="2.140625" customWidth="1"/>
    <col min="8" max="8" width="21.5703125" customWidth="1"/>
    <col min="9" max="12" width="35.5703125" customWidth="1"/>
    <col min="13" max="13" width="48" customWidth="1"/>
  </cols>
  <sheetData>
    <row r="1" spans="1:13" ht="57" customHeight="1">
      <c r="M1" s="406" t="s">
        <v>425</v>
      </c>
    </row>
    <row r="2" spans="1:13" ht="62.25" customHeight="1">
      <c r="A2" s="544" t="s">
        <v>115</v>
      </c>
      <c r="B2" s="545"/>
      <c r="C2" s="559" t="s">
        <v>128</v>
      </c>
      <c r="D2" s="560" t="s">
        <v>402</v>
      </c>
      <c r="E2" s="554" t="s">
        <v>403</v>
      </c>
      <c r="F2" s="560" t="s">
        <v>29</v>
      </c>
      <c r="G2" s="376"/>
      <c r="H2" s="554" t="s">
        <v>404</v>
      </c>
      <c r="I2" s="554" t="s">
        <v>405</v>
      </c>
      <c r="J2" s="554" t="s">
        <v>406</v>
      </c>
      <c r="K2" s="554" t="s">
        <v>407</v>
      </c>
      <c r="L2" s="554" t="s">
        <v>408</v>
      </c>
      <c r="M2" s="554" t="s">
        <v>409</v>
      </c>
    </row>
    <row r="3" spans="1:13" ht="27.75" customHeight="1">
      <c r="A3" s="557" t="s">
        <v>1</v>
      </c>
      <c r="B3" s="553" t="s">
        <v>121</v>
      </c>
      <c r="C3" s="559"/>
      <c r="D3" s="560"/>
      <c r="E3" s="555"/>
      <c r="F3" s="560"/>
      <c r="G3" s="376"/>
      <c r="H3" s="555"/>
      <c r="I3" s="555"/>
      <c r="J3" s="555"/>
      <c r="K3" s="555"/>
      <c r="L3" s="555"/>
      <c r="M3" s="555"/>
    </row>
    <row r="4" spans="1:13" ht="109.5" customHeight="1">
      <c r="A4" s="558"/>
      <c r="B4" s="553"/>
      <c r="C4" s="559"/>
      <c r="D4" s="560"/>
      <c r="E4" s="556"/>
      <c r="F4" s="560"/>
      <c r="G4" s="376"/>
      <c r="H4" s="556"/>
      <c r="I4" s="556"/>
      <c r="J4" s="556"/>
      <c r="K4" s="556"/>
      <c r="L4" s="556"/>
      <c r="M4" s="556"/>
    </row>
    <row r="5" spans="1:13" ht="20.25">
      <c r="A5" s="293">
        <v>1</v>
      </c>
      <c r="B5" s="293">
        <v>2</v>
      </c>
      <c r="C5" s="377">
        <v>3</v>
      </c>
      <c r="D5" s="293">
        <v>4</v>
      </c>
      <c r="E5" s="293">
        <v>5</v>
      </c>
      <c r="F5" s="293">
        <v>6</v>
      </c>
      <c r="G5" s="378"/>
      <c r="H5" s="293">
        <v>6</v>
      </c>
      <c r="I5" s="293">
        <v>7</v>
      </c>
      <c r="J5" s="293">
        <v>8</v>
      </c>
      <c r="K5" s="293">
        <v>9</v>
      </c>
      <c r="L5" s="293">
        <v>10</v>
      </c>
      <c r="M5" s="293">
        <v>11</v>
      </c>
    </row>
    <row r="6" spans="1:13" ht="40.5">
      <c r="A6" s="194">
        <v>1</v>
      </c>
      <c r="B6" s="195" t="s">
        <v>146</v>
      </c>
      <c r="C6" s="295">
        <v>37519</v>
      </c>
      <c r="D6" s="197">
        <v>122000</v>
      </c>
      <c r="E6" s="295">
        <v>33401</v>
      </c>
      <c r="F6" s="358">
        <v>20197584.699999999</v>
      </c>
      <c r="G6" s="379"/>
      <c r="H6" s="197">
        <v>37486</v>
      </c>
      <c r="I6" s="197">
        <v>44983</v>
      </c>
      <c r="J6" s="197">
        <v>44983</v>
      </c>
      <c r="K6" s="295">
        <v>11254</v>
      </c>
      <c r="L6" s="295">
        <v>21072</v>
      </c>
      <c r="M6" s="295">
        <v>68156</v>
      </c>
    </row>
    <row r="7" spans="1:13" ht="40.5">
      <c r="A7" s="194">
        <v>2</v>
      </c>
      <c r="B7" s="195" t="s">
        <v>147</v>
      </c>
      <c r="C7" s="295">
        <v>519</v>
      </c>
      <c r="D7" s="197">
        <v>1500</v>
      </c>
      <c r="E7" s="295">
        <v>411</v>
      </c>
      <c r="F7" s="358">
        <v>248531.7</v>
      </c>
      <c r="G7" s="379"/>
      <c r="H7" s="197">
        <v>519</v>
      </c>
      <c r="I7" s="197">
        <v>623</v>
      </c>
      <c r="J7" s="197">
        <v>623</v>
      </c>
      <c r="K7" s="295">
        <v>156</v>
      </c>
      <c r="L7" s="295">
        <v>292</v>
      </c>
      <c r="M7" s="295">
        <v>838</v>
      </c>
    </row>
    <row r="8" spans="1:13" ht="20.25">
      <c r="A8" s="194">
        <v>3</v>
      </c>
      <c r="B8" s="195" t="s">
        <v>148</v>
      </c>
      <c r="C8" s="295">
        <v>0</v>
      </c>
      <c r="D8" s="197">
        <v>0</v>
      </c>
      <c r="E8" s="295">
        <v>0</v>
      </c>
      <c r="F8" s="358">
        <v>0</v>
      </c>
      <c r="G8" s="379"/>
      <c r="H8" s="197">
        <v>0</v>
      </c>
      <c r="I8" s="197">
        <v>0</v>
      </c>
      <c r="J8" s="197">
        <v>0</v>
      </c>
      <c r="K8" s="295">
        <v>0</v>
      </c>
      <c r="L8" s="295">
        <v>0</v>
      </c>
      <c r="M8" s="295">
        <v>0</v>
      </c>
    </row>
    <row r="9" spans="1:13" ht="20.25">
      <c r="A9" s="194">
        <v>4</v>
      </c>
      <c r="B9" s="211" t="s">
        <v>149</v>
      </c>
      <c r="C9" s="295">
        <v>0</v>
      </c>
      <c r="D9" s="197">
        <v>0</v>
      </c>
      <c r="E9" s="295">
        <v>0</v>
      </c>
      <c r="F9" s="358">
        <v>0</v>
      </c>
      <c r="G9" s="379"/>
      <c r="H9" s="197">
        <v>0</v>
      </c>
      <c r="I9" s="197">
        <v>0</v>
      </c>
      <c r="J9" s="197">
        <v>0</v>
      </c>
      <c r="K9" s="295">
        <v>0</v>
      </c>
      <c r="L9" s="295">
        <v>0</v>
      </c>
      <c r="M9" s="295">
        <v>0</v>
      </c>
    </row>
    <row r="10" spans="1:13" ht="20.25">
      <c r="A10" s="194">
        <v>5</v>
      </c>
      <c r="B10" s="213" t="s">
        <v>150</v>
      </c>
      <c r="C10" s="295">
        <v>0</v>
      </c>
      <c r="D10" s="197">
        <v>0</v>
      </c>
      <c r="E10" s="295">
        <v>0</v>
      </c>
      <c r="F10" s="358">
        <v>0</v>
      </c>
      <c r="G10" s="379"/>
      <c r="H10" s="197">
        <v>0</v>
      </c>
      <c r="I10" s="197">
        <v>0</v>
      </c>
      <c r="J10" s="197">
        <v>0</v>
      </c>
      <c r="K10" s="295">
        <v>0</v>
      </c>
      <c r="L10" s="295">
        <v>0</v>
      </c>
      <c r="M10" s="295">
        <v>0</v>
      </c>
    </row>
    <row r="11" spans="1:13" ht="20.25">
      <c r="A11" s="214"/>
      <c r="B11" s="215" t="s">
        <v>151</v>
      </c>
      <c r="C11" s="216">
        <v>38038</v>
      </c>
      <c r="D11" s="216">
        <v>123500</v>
      </c>
      <c r="E11" s="216">
        <v>33812</v>
      </c>
      <c r="F11" s="216">
        <v>20446116.399999999</v>
      </c>
      <c r="G11" s="380"/>
      <c r="H11" s="216">
        <v>38005</v>
      </c>
      <c r="I11" s="216">
        <v>45606</v>
      </c>
      <c r="J11" s="216">
        <v>45606</v>
      </c>
      <c r="K11" s="216">
        <v>11410</v>
      </c>
      <c r="L11" s="216">
        <v>21364</v>
      </c>
      <c r="M11" s="216">
        <v>68994</v>
      </c>
    </row>
    <row r="12" spans="1:13" ht="20.25">
      <c r="A12" s="194">
        <v>6</v>
      </c>
      <c r="B12" s="213" t="s">
        <v>152</v>
      </c>
      <c r="C12" s="295">
        <v>0</v>
      </c>
      <c r="D12" s="197">
        <v>0</v>
      </c>
      <c r="E12" s="295">
        <v>0</v>
      </c>
      <c r="F12" s="358">
        <v>0</v>
      </c>
      <c r="G12" s="379"/>
      <c r="H12" s="197">
        <v>0</v>
      </c>
      <c r="I12" s="197">
        <v>0</v>
      </c>
      <c r="J12" s="197">
        <v>0</v>
      </c>
      <c r="K12" s="295">
        <v>0</v>
      </c>
      <c r="L12" s="295">
        <v>0</v>
      </c>
      <c r="M12" s="295">
        <v>0</v>
      </c>
    </row>
    <row r="13" spans="1:13" ht="20.25">
      <c r="A13" s="194">
        <v>7</v>
      </c>
      <c r="B13" s="213" t="s">
        <v>153</v>
      </c>
      <c r="C13" s="295">
        <v>0</v>
      </c>
      <c r="D13" s="197">
        <v>0</v>
      </c>
      <c r="E13" s="295">
        <v>0</v>
      </c>
      <c r="F13" s="358">
        <v>0</v>
      </c>
      <c r="G13" s="379"/>
      <c r="H13" s="197">
        <v>0</v>
      </c>
      <c r="I13" s="197">
        <v>0</v>
      </c>
      <c r="J13" s="197">
        <v>0</v>
      </c>
      <c r="K13" s="295">
        <v>0</v>
      </c>
      <c r="L13" s="295">
        <v>0</v>
      </c>
      <c r="M13" s="295">
        <v>0</v>
      </c>
    </row>
    <row r="14" spans="1:13" ht="20.25">
      <c r="A14" s="194">
        <v>8</v>
      </c>
      <c r="B14" s="213" t="s">
        <v>154</v>
      </c>
      <c r="C14" s="295">
        <v>95541</v>
      </c>
      <c r="D14" s="197">
        <v>15223</v>
      </c>
      <c r="E14" s="295">
        <v>4168</v>
      </c>
      <c r="F14" s="358">
        <v>2520389.6</v>
      </c>
      <c r="G14" s="379"/>
      <c r="H14" s="197">
        <v>95413</v>
      </c>
      <c r="I14" s="197">
        <v>114495</v>
      </c>
      <c r="J14" s="197">
        <v>114495</v>
      </c>
      <c r="K14" s="295">
        <v>28644</v>
      </c>
      <c r="L14" s="295">
        <v>53635</v>
      </c>
      <c r="M14" s="295">
        <v>8504</v>
      </c>
    </row>
    <row r="15" spans="1:13" ht="20.25">
      <c r="A15" s="194">
        <v>9</v>
      </c>
      <c r="B15" s="213" t="s">
        <v>250</v>
      </c>
      <c r="C15" s="295">
        <v>0</v>
      </c>
      <c r="D15" s="197">
        <v>0</v>
      </c>
      <c r="E15" s="295">
        <v>0</v>
      </c>
      <c r="F15" s="358">
        <v>0</v>
      </c>
      <c r="G15" s="379"/>
      <c r="H15" s="197">
        <v>0</v>
      </c>
      <c r="I15" s="197">
        <v>0</v>
      </c>
      <c r="J15" s="197">
        <v>0</v>
      </c>
      <c r="K15" s="295">
        <v>0</v>
      </c>
      <c r="L15" s="295">
        <v>0</v>
      </c>
      <c r="M15" s="295">
        <v>0</v>
      </c>
    </row>
    <row r="16" spans="1:13" ht="20.25">
      <c r="A16" s="194">
        <v>10</v>
      </c>
      <c r="B16" s="213" t="s">
        <v>156</v>
      </c>
      <c r="C16" s="295">
        <v>0</v>
      </c>
      <c r="D16" s="197">
        <v>0</v>
      </c>
      <c r="E16" s="295">
        <v>0</v>
      </c>
      <c r="F16" s="358">
        <v>0</v>
      </c>
      <c r="G16" s="379"/>
      <c r="H16" s="197">
        <v>0</v>
      </c>
      <c r="I16" s="197">
        <v>0</v>
      </c>
      <c r="J16" s="197">
        <v>0</v>
      </c>
      <c r="K16" s="295">
        <v>0</v>
      </c>
      <c r="L16" s="295">
        <v>0</v>
      </c>
      <c r="M16" s="295">
        <v>0</v>
      </c>
    </row>
    <row r="17" spans="1:13" ht="20.25">
      <c r="A17" s="194">
        <v>11</v>
      </c>
      <c r="B17" s="213" t="s">
        <v>157</v>
      </c>
      <c r="C17" s="295">
        <v>0</v>
      </c>
      <c r="D17" s="197">
        <v>0</v>
      </c>
      <c r="E17" s="295">
        <v>0</v>
      </c>
      <c r="F17" s="358">
        <v>0</v>
      </c>
      <c r="G17" s="379"/>
      <c r="H17" s="197">
        <v>0</v>
      </c>
      <c r="I17" s="197">
        <v>0</v>
      </c>
      <c r="J17" s="197">
        <v>0</v>
      </c>
      <c r="K17" s="295">
        <v>0</v>
      </c>
      <c r="L17" s="295">
        <v>0</v>
      </c>
      <c r="M17" s="295">
        <v>0</v>
      </c>
    </row>
    <row r="18" spans="1:13" ht="20.25">
      <c r="A18" s="214"/>
      <c r="B18" s="215" t="s">
        <v>158</v>
      </c>
      <c r="C18" s="296">
        <v>95541</v>
      </c>
      <c r="D18" s="216">
        <v>15223</v>
      </c>
      <c r="E18" s="296">
        <v>4168</v>
      </c>
      <c r="F18" s="216">
        <v>2520389.6</v>
      </c>
      <c r="G18" s="380"/>
      <c r="H18" s="216">
        <v>95413</v>
      </c>
      <c r="I18" s="216">
        <v>114495</v>
      </c>
      <c r="J18" s="216">
        <v>114495</v>
      </c>
      <c r="K18" s="216">
        <v>28644</v>
      </c>
      <c r="L18" s="216">
        <v>53635</v>
      </c>
      <c r="M18" s="216">
        <v>8504</v>
      </c>
    </row>
    <row r="19" spans="1:13" ht="20.25">
      <c r="A19" s="224">
        <v>12</v>
      </c>
      <c r="B19" s="225" t="s">
        <v>159</v>
      </c>
      <c r="C19" s="295">
        <v>0</v>
      </c>
      <c r="D19" s="197">
        <v>0</v>
      </c>
      <c r="E19" s="295">
        <v>0</v>
      </c>
      <c r="F19" s="358">
        <v>0</v>
      </c>
      <c r="G19" s="379"/>
      <c r="H19" s="197">
        <v>0</v>
      </c>
      <c r="I19" s="197">
        <v>0</v>
      </c>
      <c r="J19" s="197">
        <v>0</v>
      </c>
      <c r="K19" s="295">
        <v>0</v>
      </c>
      <c r="L19" s="295">
        <v>0</v>
      </c>
      <c r="M19" s="295">
        <v>0</v>
      </c>
    </row>
    <row r="20" spans="1:13" ht="20.25">
      <c r="A20" s="224">
        <v>13</v>
      </c>
      <c r="B20" s="225" t="s">
        <v>160</v>
      </c>
      <c r="C20" s="295">
        <v>44385</v>
      </c>
      <c r="D20" s="197">
        <v>30000</v>
      </c>
      <c r="E20" s="295">
        <v>8214</v>
      </c>
      <c r="F20" s="358">
        <v>4967005.8</v>
      </c>
      <c r="G20" s="379"/>
      <c r="H20" s="197">
        <v>44141</v>
      </c>
      <c r="I20" s="197">
        <v>52969</v>
      </c>
      <c r="J20" s="197">
        <v>52969</v>
      </c>
      <c r="K20" s="295">
        <v>13252</v>
      </c>
      <c r="L20" s="295">
        <v>24814</v>
      </c>
      <c r="M20" s="295">
        <v>16760</v>
      </c>
    </row>
    <row r="21" spans="1:13" ht="20.25">
      <c r="A21" s="224">
        <v>14</v>
      </c>
      <c r="B21" s="225" t="s">
        <v>161</v>
      </c>
      <c r="C21" s="295">
        <v>0</v>
      </c>
      <c r="D21" s="197">
        <v>0</v>
      </c>
      <c r="E21" s="295">
        <v>0</v>
      </c>
      <c r="F21" s="358">
        <v>0</v>
      </c>
      <c r="G21" s="379"/>
      <c r="H21" s="197">
        <v>0</v>
      </c>
      <c r="I21" s="197">
        <v>0</v>
      </c>
      <c r="J21" s="197">
        <v>0</v>
      </c>
      <c r="K21" s="295">
        <v>0</v>
      </c>
      <c r="L21" s="295">
        <v>0</v>
      </c>
      <c r="M21" s="295">
        <v>0</v>
      </c>
    </row>
    <row r="22" spans="1:13" ht="20.25">
      <c r="A22" s="214"/>
      <c r="B22" s="215" t="s">
        <v>162</v>
      </c>
      <c r="C22" s="216">
        <v>44385</v>
      </c>
      <c r="D22" s="216">
        <v>30000</v>
      </c>
      <c r="E22" s="216">
        <v>8214</v>
      </c>
      <c r="F22" s="216">
        <v>4967005.8</v>
      </c>
      <c r="G22" s="380"/>
      <c r="H22" s="216">
        <v>44141</v>
      </c>
      <c r="I22" s="216">
        <v>52969</v>
      </c>
      <c r="J22" s="216">
        <v>52969</v>
      </c>
      <c r="K22" s="295">
        <v>13252</v>
      </c>
      <c r="L22" s="295">
        <v>24814</v>
      </c>
      <c r="M22" s="295">
        <v>16760</v>
      </c>
    </row>
    <row r="23" spans="1:13" ht="20.25">
      <c r="A23" s="228">
        <v>15</v>
      </c>
      <c r="B23" s="213" t="s">
        <v>163</v>
      </c>
      <c r="C23" s="295">
        <v>0</v>
      </c>
      <c r="D23" s="197">
        <v>0</v>
      </c>
      <c r="E23" s="295">
        <v>0</v>
      </c>
      <c r="F23" s="358">
        <v>0</v>
      </c>
      <c r="G23" s="379"/>
      <c r="H23" s="197">
        <v>0</v>
      </c>
      <c r="I23" s="197">
        <v>0</v>
      </c>
      <c r="J23" s="197">
        <v>0</v>
      </c>
      <c r="K23" s="295">
        <v>0</v>
      </c>
      <c r="L23" s="295">
        <v>0</v>
      </c>
      <c r="M23" s="295">
        <v>0</v>
      </c>
    </row>
    <row r="24" spans="1:13" ht="20.25">
      <c r="A24" s="228">
        <v>16</v>
      </c>
      <c r="B24" s="213" t="s">
        <v>164</v>
      </c>
      <c r="C24" s="295">
        <v>0</v>
      </c>
      <c r="D24" s="197">
        <v>0</v>
      </c>
      <c r="E24" s="295">
        <v>0</v>
      </c>
      <c r="F24" s="358">
        <v>0</v>
      </c>
      <c r="G24" s="379"/>
      <c r="H24" s="197">
        <v>0</v>
      </c>
      <c r="I24" s="197">
        <v>0</v>
      </c>
      <c r="J24" s="197">
        <v>0</v>
      </c>
      <c r="K24" s="295">
        <v>0</v>
      </c>
      <c r="L24" s="295">
        <v>0</v>
      </c>
      <c r="M24" s="295">
        <v>0</v>
      </c>
    </row>
    <row r="25" spans="1:13" ht="20.25">
      <c r="A25" s="228">
        <v>17</v>
      </c>
      <c r="B25" s="213" t="s">
        <v>165</v>
      </c>
      <c r="C25" s="295">
        <v>0</v>
      </c>
      <c r="D25" s="197">
        <v>0</v>
      </c>
      <c r="E25" s="295">
        <v>0</v>
      </c>
      <c r="F25" s="358">
        <v>0</v>
      </c>
      <c r="G25" s="379"/>
      <c r="H25" s="197">
        <v>0</v>
      </c>
      <c r="I25" s="197">
        <v>0</v>
      </c>
      <c r="J25" s="197">
        <v>0</v>
      </c>
      <c r="K25" s="295">
        <v>0</v>
      </c>
      <c r="L25" s="295">
        <v>0</v>
      </c>
      <c r="M25" s="295">
        <v>0</v>
      </c>
    </row>
    <row r="26" spans="1:13" ht="20.25">
      <c r="A26" s="228">
        <v>18</v>
      </c>
      <c r="B26" s="213" t="s">
        <v>166</v>
      </c>
      <c r="C26" s="295">
        <v>0</v>
      </c>
      <c r="D26" s="197">
        <v>0</v>
      </c>
      <c r="E26" s="295">
        <v>0</v>
      </c>
      <c r="F26" s="358">
        <v>0</v>
      </c>
      <c r="G26" s="379"/>
      <c r="H26" s="197">
        <v>0</v>
      </c>
      <c r="I26" s="197">
        <v>0</v>
      </c>
      <c r="J26" s="197">
        <v>0</v>
      </c>
      <c r="K26" s="295">
        <v>0</v>
      </c>
      <c r="L26" s="295">
        <v>0</v>
      </c>
      <c r="M26" s="295">
        <v>0</v>
      </c>
    </row>
    <row r="27" spans="1:13" ht="20.25">
      <c r="A27" s="228">
        <v>19</v>
      </c>
      <c r="B27" s="213" t="s">
        <v>167</v>
      </c>
      <c r="C27" s="295">
        <v>0</v>
      </c>
      <c r="D27" s="197">
        <v>0</v>
      </c>
      <c r="E27" s="295">
        <v>0</v>
      </c>
      <c r="F27" s="358">
        <v>0</v>
      </c>
      <c r="G27" s="379"/>
      <c r="H27" s="197">
        <v>0</v>
      </c>
      <c r="I27" s="197">
        <v>0</v>
      </c>
      <c r="J27" s="197">
        <v>0</v>
      </c>
      <c r="K27" s="295">
        <v>0</v>
      </c>
      <c r="L27" s="295">
        <v>0</v>
      </c>
      <c r="M27" s="295">
        <v>0</v>
      </c>
    </row>
    <row r="28" spans="1:13" ht="20.25">
      <c r="A28" s="228">
        <v>20</v>
      </c>
      <c r="B28" s="213" t="s">
        <v>168</v>
      </c>
      <c r="C28" s="295">
        <v>0</v>
      </c>
      <c r="D28" s="197">
        <v>0</v>
      </c>
      <c r="E28" s="295">
        <v>0</v>
      </c>
      <c r="F28" s="358">
        <v>0</v>
      </c>
      <c r="G28" s="379"/>
      <c r="H28" s="197">
        <v>0</v>
      </c>
      <c r="I28" s="197">
        <v>0</v>
      </c>
      <c r="J28" s="197">
        <v>0</v>
      </c>
      <c r="K28" s="295">
        <v>0</v>
      </c>
      <c r="L28" s="295">
        <v>0</v>
      </c>
      <c r="M28" s="295">
        <v>0</v>
      </c>
    </row>
    <row r="29" spans="1:13" ht="20.25">
      <c r="A29" s="228">
        <v>21</v>
      </c>
      <c r="B29" s="213" t="s">
        <v>169</v>
      </c>
      <c r="C29" s="295">
        <v>0</v>
      </c>
      <c r="D29" s="197">
        <v>0</v>
      </c>
      <c r="E29" s="295">
        <v>0</v>
      </c>
      <c r="F29" s="358">
        <v>0</v>
      </c>
      <c r="G29" s="379"/>
      <c r="H29" s="197">
        <v>0</v>
      </c>
      <c r="I29" s="197">
        <v>0</v>
      </c>
      <c r="J29" s="197">
        <v>0</v>
      </c>
      <c r="K29" s="295">
        <v>0</v>
      </c>
      <c r="L29" s="295">
        <v>0</v>
      </c>
      <c r="M29" s="295">
        <v>0</v>
      </c>
    </row>
    <row r="30" spans="1:13" ht="20.25">
      <c r="A30" s="228">
        <v>22</v>
      </c>
      <c r="B30" s="213" t="s">
        <v>170</v>
      </c>
      <c r="C30" s="295">
        <v>0</v>
      </c>
      <c r="D30" s="197">
        <v>0</v>
      </c>
      <c r="E30" s="295">
        <v>0</v>
      </c>
      <c r="F30" s="358">
        <v>0</v>
      </c>
      <c r="G30" s="379"/>
      <c r="H30" s="197">
        <v>0</v>
      </c>
      <c r="I30" s="197">
        <v>0</v>
      </c>
      <c r="J30" s="197">
        <v>0</v>
      </c>
      <c r="K30" s="295">
        <v>0</v>
      </c>
      <c r="L30" s="295">
        <v>0</v>
      </c>
      <c r="M30" s="295">
        <v>0</v>
      </c>
    </row>
    <row r="31" spans="1:13" ht="20.25">
      <c r="A31" s="228">
        <v>23</v>
      </c>
      <c r="B31" s="213" t="s">
        <v>171</v>
      </c>
      <c r="C31" s="295">
        <v>0</v>
      </c>
      <c r="D31" s="197">
        <v>0</v>
      </c>
      <c r="E31" s="295">
        <v>0</v>
      </c>
      <c r="F31" s="358">
        <v>0</v>
      </c>
      <c r="G31" s="379"/>
      <c r="H31" s="197">
        <v>0</v>
      </c>
      <c r="I31" s="197">
        <v>0</v>
      </c>
      <c r="J31" s="197">
        <v>0</v>
      </c>
      <c r="K31" s="295">
        <v>0</v>
      </c>
      <c r="L31" s="295">
        <v>0</v>
      </c>
      <c r="M31" s="295">
        <v>0</v>
      </c>
    </row>
    <row r="32" spans="1:13" ht="20.25">
      <c r="A32" s="228">
        <v>24</v>
      </c>
      <c r="B32" s="213" t="s">
        <v>172</v>
      </c>
      <c r="C32" s="295">
        <v>0</v>
      </c>
      <c r="D32" s="197">
        <v>0</v>
      </c>
      <c r="E32" s="295">
        <v>0</v>
      </c>
      <c r="F32" s="358">
        <v>0</v>
      </c>
      <c r="G32" s="379"/>
      <c r="H32" s="197">
        <v>0</v>
      </c>
      <c r="I32" s="197">
        <v>0</v>
      </c>
      <c r="J32" s="197">
        <v>0</v>
      </c>
      <c r="K32" s="295">
        <v>0</v>
      </c>
      <c r="L32" s="295">
        <v>0</v>
      </c>
      <c r="M32" s="295">
        <v>0</v>
      </c>
    </row>
    <row r="33" spans="1:13" ht="20.25">
      <c r="A33" s="228">
        <v>25</v>
      </c>
      <c r="B33" s="213" t="s">
        <v>173</v>
      </c>
      <c r="C33" s="295">
        <v>0</v>
      </c>
      <c r="D33" s="197">
        <v>0</v>
      </c>
      <c r="E33" s="295">
        <v>0</v>
      </c>
      <c r="F33" s="358">
        <v>0</v>
      </c>
      <c r="G33" s="379"/>
      <c r="H33" s="197">
        <v>0</v>
      </c>
      <c r="I33" s="197">
        <v>0</v>
      </c>
      <c r="J33" s="197">
        <v>0</v>
      </c>
      <c r="K33" s="295">
        <v>0</v>
      </c>
      <c r="L33" s="295">
        <v>0</v>
      </c>
      <c r="M33" s="295">
        <v>0</v>
      </c>
    </row>
    <row r="34" spans="1:13" ht="20.25">
      <c r="A34" s="228">
        <v>26</v>
      </c>
      <c r="B34" s="213" t="s">
        <v>174</v>
      </c>
      <c r="C34" s="295">
        <v>18528</v>
      </c>
      <c r="D34" s="197">
        <v>15000</v>
      </c>
      <c r="E34" s="197">
        <v>4107</v>
      </c>
      <c r="F34" s="358">
        <v>2483502.9</v>
      </c>
      <c r="G34" s="379"/>
      <c r="H34" s="197">
        <v>18488</v>
      </c>
      <c r="I34" s="197">
        <v>22186</v>
      </c>
      <c r="J34" s="197">
        <v>22186</v>
      </c>
      <c r="K34" s="295">
        <v>5550</v>
      </c>
      <c r="L34" s="295">
        <v>10393</v>
      </c>
      <c r="M34" s="295">
        <v>8380</v>
      </c>
    </row>
    <row r="35" spans="1:13" ht="20.25">
      <c r="A35" s="228">
        <v>27</v>
      </c>
      <c r="B35" s="213" t="s">
        <v>175</v>
      </c>
      <c r="C35" s="295">
        <v>0</v>
      </c>
      <c r="D35" s="197">
        <v>0</v>
      </c>
      <c r="E35" s="295">
        <v>0</v>
      </c>
      <c r="F35" s="358">
        <v>0</v>
      </c>
      <c r="G35" s="379"/>
      <c r="H35" s="197">
        <v>0</v>
      </c>
      <c r="I35" s="197">
        <v>0</v>
      </c>
      <c r="J35" s="197">
        <v>0</v>
      </c>
      <c r="K35" s="295">
        <v>0</v>
      </c>
      <c r="L35" s="295">
        <v>0</v>
      </c>
      <c r="M35" s="295">
        <v>0</v>
      </c>
    </row>
    <row r="36" spans="1:13" ht="20.25">
      <c r="A36" s="228">
        <v>28</v>
      </c>
      <c r="B36" s="213" t="s">
        <v>176</v>
      </c>
      <c r="C36" s="295">
        <v>0</v>
      </c>
      <c r="D36" s="197">
        <v>0</v>
      </c>
      <c r="E36" s="295">
        <v>0</v>
      </c>
      <c r="F36" s="358">
        <v>0</v>
      </c>
      <c r="G36" s="379"/>
      <c r="H36" s="197">
        <v>0</v>
      </c>
      <c r="I36" s="197">
        <v>0</v>
      </c>
      <c r="J36" s="197">
        <v>0</v>
      </c>
      <c r="K36" s="295">
        <v>0</v>
      </c>
      <c r="L36" s="295">
        <v>0</v>
      </c>
      <c r="M36" s="295">
        <v>0</v>
      </c>
    </row>
    <row r="37" spans="1:13" ht="20.25">
      <c r="A37" s="228">
        <v>29</v>
      </c>
      <c r="B37" s="213" t="s">
        <v>177</v>
      </c>
      <c r="C37" s="295">
        <v>0</v>
      </c>
      <c r="D37" s="197">
        <v>0</v>
      </c>
      <c r="E37" s="295">
        <v>0</v>
      </c>
      <c r="F37" s="358">
        <v>0</v>
      </c>
      <c r="G37" s="379"/>
      <c r="H37" s="197">
        <v>0</v>
      </c>
      <c r="I37" s="197">
        <v>0</v>
      </c>
      <c r="J37" s="197">
        <v>0</v>
      </c>
      <c r="K37" s="295">
        <v>0</v>
      </c>
      <c r="L37" s="295">
        <v>0</v>
      </c>
      <c r="M37" s="295">
        <v>0</v>
      </c>
    </row>
    <row r="38" spans="1:13" ht="20.25">
      <c r="A38" s="228">
        <v>30</v>
      </c>
      <c r="B38" s="213" t="s">
        <v>178</v>
      </c>
      <c r="C38" s="295">
        <v>0</v>
      </c>
      <c r="D38" s="197">
        <v>0</v>
      </c>
      <c r="E38" s="295">
        <v>0</v>
      </c>
      <c r="F38" s="358">
        <v>0</v>
      </c>
      <c r="G38" s="379"/>
      <c r="H38" s="197">
        <v>0</v>
      </c>
      <c r="I38" s="197">
        <v>0</v>
      </c>
      <c r="J38" s="197">
        <v>0</v>
      </c>
      <c r="K38" s="295">
        <v>0</v>
      </c>
      <c r="L38" s="295">
        <v>0</v>
      </c>
      <c r="M38" s="295">
        <v>0</v>
      </c>
    </row>
    <row r="39" spans="1:13" ht="20.25">
      <c r="A39" s="228">
        <v>31</v>
      </c>
      <c r="B39" s="213" t="s">
        <v>179</v>
      </c>
      <c r="C39" s="295">
        <v>0</v>
      </c>
      <c r="D39" s="197">
        <v>0</v>
      </c>
      <c r="E39" s="295">
        <v>0</v>
      </c>
      <c r="F39" s="358">
        <v>0</v>
      </c>
      <c r="G39" s="379"/>
      <c r="H39" s="197">
        <v>0</v>
      </c>
      <c r="I39" s="197">
        <v>0</v>
      </c>
      <c r="J39" s="197">
        <v>0</v>
      </c>
      <c r="K39" s="295">
        <v>0</v>
      </c>
      <c r="L39" s="295">
        <v>0</v>
      </c>
      <c r="M39" s="295">
        <v>0</v>
      </c>
    </row>
    <row r="40" spans="1:13" ht="20.25">
      <c r="A40" s="228">
        <v>32</v>
      </c>
      <c r="B40" s="213" t="s">
        <v>180</v>
      </c>
      <c r="C40" s="295">
        <v>0</v>
      </c>
      <c r="D40" s="197">
        <v>0</v>
      </c>
      <c r="E40" s="295">
        <v>0</v>
      </c>
      <c r="F40" s="358">
        <v>0</v>
      </c>
      <c r="G40" s="379"/>
      <c r="H40" s="197">
        <v>0</v>
      </c>
      <c r="I40" s="197">
        <v>0</v>
      </c>
      <c r="J40" s="197">
        <v>0</v>
      </c>
      <c r="K40" s="295">
        <v>0</v>
      </c>
      <c r="L40" s="295">
        <v>0</v>
      </c>
      <c r="M40" s="295">
        <v>0</v>
      </c>
    </row>
    <row r="41" spans="1:13" ht="20.25">
      <c r="A41" s="228">
        <v>33</v>
      </c>
      <c r="B41" s="213" t="s">
        <v>181</v>
      </c>
      <c r="C41" s="295">
        <v>0</v>
      </c>
      <c r="D41" s="197">
        <v>0</v>
      </c>
      <c r="E41" s="295">
        <v>0</v>
      </c>
      <c r="F41" s="358">
        <v>0</v>
      </c>
      <c r="G41" s="379"/>
      <c r="H41" s="197">
        <v>0</v>
      </c>
      <c r="I41" s="197">
        <v>0</v>
      </c>
      <c r="J41" s="197">
        <v>0</v>
      </c>
      <c r="K41" s="295">
        <v>0</v>
      </c>
      <c r="L41" s="295">
        <v>0</v>
      </c>
      <c r="M41" s="295">
        <v>0</v>
      </c>
    </row>
    <row r="42" spans="1:13" ht="40.5">
      <c r="A42" s="228">
        <v>34</v>
      </c>
      <c r="B42" s="213" t="s">
        <v>182</v>
      </c>
      <c r="C42" s="295">
        <v>55292</v>
      </c>
      <c r="D42" s="197">
        <v>70000</v>
      </c>
      <c r="E42" s="295">
        <v>19165</v>
      </c>
      <c r="F42" s="358">
        <v>11589075.5</v>
      </c>
      <c r="G42" s="379"/>
      <c r="H42" s="197">
        <v>55151</v>
      </c>
      <c r="I42" s="197">
        <v>66181</v>
      </c>
      <c r="J42" s="197">
        <v>66181</v>
      </c>
      <c r="K42" s="295">
        <v>16557</v>
      </c>
      <c r="L42" s="295">
        <v>31003</v>
      </c>
      <c r="M42" s="295">
        <v>39105</v>
      </c>
    </row>
    <row r="43" spans="1:13" ht="20.25">
      <c r="A43" s="228">
        <v>35</v>
      </c>
      <c r="B43" s="213" t="s">
        <v>183</v>
      </c>
      <c r="C43" s="295">
        <v>0</v>
      </c>
      <c r="D43" s="197">
        <v>0</v>
      </c>
      <c r="E43" s="295">
        <v>0</v>
      </c>
      <c r="F43" s="358">
        <v>0</v>
      </c>
      <c r="G43" s="379"/>
      <c r="H43" s="197">
        <v>0</v>
      </c>
      <c r="I43" s="197">
        <v>0</v>
      </c>
      <c r="J43" s="197">
        <v>0</v>
      </c>
      <c r="K43" s="295">
        <v>0</v>
      </c>
      <c r="L43" s="295">
        <v>0</v>
      </c>
      <c r="M43" s="295">
        <v>0</v>
      </c>
    </row>
    <row r="44" spans="1:13" ht="40.5">
      <c r="A44" s="228">
        <v>36</v>
      </c>
      <c r="B44" s="213" t="s">
        <v>184</v>
      </c>
      <c r="C44" s="295">
        <v>0</v>
      </c>
      <c r="D44" s="197">
        <v>0</v>
      </c>
      <c r="E44" s="295">
        <v>0</v>
      </c>
      <c r="F44" s="358">
        <v>0</v>
      </c>
      <c r="G44" s="379"/>
      <c r="H44" s="197">
        <v>0</v>
      </c>
      <c r="I44" s="197">
        <v>0</v>
      </c>
      <c r="J44" s="197">
        <v>0</v>
      </c>
      <c r="K44" s="295">
        <v>0</v>
      </c>
      <c r="L44" s="295">
        <v>0</v>
      </c>
      <c r="M44" s="295">
        <v>0</v>
      </c>
    </row>
    <row r="45" spans="1:13" ht="20.25">
      <c r="A45" s="228">
        <v>37</v>
      </c>
      <c r="B45" s="213" t="s">
        <v>185</v>
      </c>
      <c r="C45" s="295">
        <v>21500</v>
      </c>
      <c r="D45" s="197">
        <v>26000</v>
      </c>
      <c r="E45" s="295">
        <v>7118</v>
      </c>
      <c r="F45" s="358">
        <v>4304254.5999999996</v>
      </c>
      <c r="G45" s="379"/>
      <c r="H45" s="197">
        <v>21448</v>
      </c>
      <c r="I45" s="197">
        <v>25738</v>
      </c>
      <c r="J45" s="197">
        <v>25738</v>
      </c>
      <c r="K45" s="295">
        <v>6439</v>
      </c>
      <c r="L45" s="295">
        <v>12057</v>
      </c>
      <c r="M45" s="295">
        <v>14525</v>
      </c>
    </row>
    <row r="46" spans="1:13" ht="20.25">
      <c r="A46" s="228">
        <v>38</v>
      </c>
      <c r="B46" s="213" t="s">
        <v>186</v>
      </c>
      <c r="C46" s="295">
        <v>0</v>
      </c>
      <c r="D46" s="197">
        <v>0</v>
      </c>
      <c r="E46" s="295">
        <v>0</v>
      </c>
      <c r="F46" s="358">
        <v>0</v>
      </c>
      <c r="G46" s="379"/>
      <c r="H46" s="197">
        <v>0</v>
      </c>
      <c r="I46" s="197">
        <v>0</v>
      </c>
      <c r="J46" s="197">
        <v>0</v>
      </c>
      <c r="K46" s="295">
        <v>0</v>
      </c>
      <c r="L46" s="295">
        <v>0</v>
      </c>
      <c r="M46" s="295">
        <v>0</v>
      </c>
    </row>
    <row r="47" spans="1:13" ht="20.25">
      <c r="A47" s="228">
        <v>39</v>
      </c>
      <c r="B47" s="213" t="s">
        <v>187</v>
      </c>
      <c r="C47" s="295">
        <v>0</v>
      </c>
      <c r="D47" s="197">
        <v>0</v>
      </c>
      <c r="E47" s="295">
        <v>0</v>
      </c>
      <c r="F47" s="358">
        <v>0</v>
      </c>
      <c r="G47" s="379"/>
      <c r="H47" s="197">
        <v>0</v>
      </c>
      <c r="I47" s="197">
        <v>0</v>
      </c>
      <c r="J47" s="197">
        <v>0</v>
      </c>
      <c r="K47" s="295">
        <v>0</v>
      </c>
      <c r="L47" s="295">
        <v>0</v>
      </c>
      <c r="M47" s="295">
        <v>0</v>
      </c>
    </row>
    <row r="48" spans="1:13" ht="40.5">
      <c r="A48" s="214"/>
      <c r="B48" s="215" t="s">
        <v>188</v>
      </c>
      <c r="C48" s="216">
        <v>95320</v>
      </c>
      <c r="D48" s="216">
        <v>111000</v>
      </c>
      <c r="E48" s="216">
        <v>30390</v>
      </c>
      <c r="F48" s="216">
        <v>18376833</v>
      </c>
      <c r="G48" s="380"/>
      <c r="H48" s="216">
        <v>95087</v>
      </c>
      <c r="I48" s="216">
        <v>114105</v>
      </c>
      <c r="J48" s="216">
        <v>114105</v>
      </c>
      <c r="K48" s="216">
        <v>28546</v>
      </c>
      <c r="L48" s="216">
        <v>53453</v>
      </c>
      <c r="M48" s="216">
        <v>62010</v>
      </c>
    </row>
    <row r="49" spans="1:13" ht="20.25">
      <c r="A49" s="214"/>
      <c r="B49" s="215" t="s">
        <v>189</v>
      </c>
      <c r="C49" s="216">
        <v>273284</v>
      </c>
      <c r="D49" s="216">
        <v>279723</v>
      </c>
      <c r="E49" s="216">
        <v>76584</v>
      </c>
      <c r="F49" s="216">
        <v>46310344.799999997</v>
      </c>
      <c r="G49" s="380"/>
      <c r="H49" s="216">
        <v>272646</v>
      </c>
      <c r="I49" s="216">
        <v>327175</v>
      </c>
      <c r="J49" s="216">
        <v>327175</v>
      </c>
      <c r="K49" s="216">
        <v>81852</v>
      </c>
      <c r="L49" s="216">
        <v>153266</v>
      </c>
      <c r="M49" s="216">
        <v>156268</v>
      </c>
    </row>
    <row r="50" spans="1:13" ht="20.25">
      <c r="A50" s="230">
        <v>40</v>
      </c>
      <c r="B50" s="231" t="s">
        <v>190</v>
      </c>
      <c r="C50" s="295">
        <v>0</v>
      </c>
      <c r="D50" s="197">
        <v>0</v>
      </c>
      <c r="E50" s="295">
        <v>0</v>
      </c>
      <c r="F50" s="358">
        <v>0</v>
      </c>
      <c r="G50" s="379"/>
      <c r="H50" s="197">
        <v>0</v>
      </c>
      <c r="I50" s="197">
        <v>0</v>
      </c>
      <c r="J50" s="197">
        <v>0</v>
      </c>
      <c r="K50" s="295">
        <v>0</v>
      </c>
      <c r="L50" s="295">
        <v>0</v>
      </c>
      <c r="M50" s="295">
        <v>0</v>
      </c>
    </row>
    <row r="51" spans="1:13" ht="20.25">
      <c r="A51" s="214"/>
      <c r="B51" s="215" t="s">
        <v>191</v>
      </c>
      <c r="C51" s="216">
        <v>0</v>
      </c>
      <c r="D51" s="216">
        <v>0</v>
      </c>
      <c r="E51" s="216">
        <v>0</v>
      </c>
      <c r="F51" s="216">
        <v>0</v>
      </c>
      <c r="G51" s="380"/>
      <c r="H51" s="216">
        <v>0</v>
      </c>
      <c r="I51" s="216">
        <v>0</v>
      </c>
      <c r="J51" s="216">
        <v>0</v>
      </c>
      <c r="K51" s="216">
        <v>0</v>
      </c>
      <c r="L51" s="216">
        <v>0</v>
      </c>
      <c r="M51" s="216">
        <v>0</v>
      </c>
    </row>
    <row r="52" spans="1:13" ht="40.5">
      <c r="A52" s="230">
        <v>41</v>
      </c>
      <c r="B52" s="233" t="s">
        <v>192</v>
      </c>
      <c r="C52" s="295">
        <v>0</v>
      </c>
      <c r="D52" s="197">
        <v>0</v>
      </c>
      <c r="E52" s="295">
        <v>0</v>
      </c>
      <c r="F52" s="358">
        <v>0</v>
      </c>
      <c r="G52" s="379"/>
      <c r="H52" s="197">
        <v>0</v>
      </c>
      <c r="I52" s="197">
        <v>0</v>
      </c>
      <c r="J52" s="197">
        <v>0</v>
      </c>
      <c r="K52" s="295">
        <v>0</v>
      </c>
      <c r="L52" s="295">
        <v>0</v>
      </c>
      <c r="M52" s="295">
        <v>0</v>
      </c>
    </row>
    <row r="53" spans="1:13" ht="20.25">
      <c r="A53" s="214"/>
      <c r="B53" s="215" t="s">
        <v>193</v>
      </c>
      <c r="C53" s="216">
        <v>0</v>
      </c>
      <c r="D53" s="216">
        <v>0</v>
      </c>
      <c r="E53" s="216">
        <v>0</v>
      </c>
      <c r="F53" s="216">
        <v>0</v>
      </c>
      <c r="G53" s="380"/>
      <c r="H53" s="216">
        <v>0</v>
      </c>
      <c r="I53" s="216">
        <v>0</v>
      </c>
      <c r="J53" s="216"/>
      <c r="K53" s="216">
        <v>0</v>
      </c>
      <c r="L53" s="216">
        <v>0</v>
      </c>
      <c r="M53" s="216">
        <v>0</v>
      </c>
    </row>
    <row r="54" spans="1:13" ht="20.25">
      <c r="A54" s="234">
        <v>42</v>
      </c>
      <c r="B54" s="213" t="s">
        <v>194</v>
      </c>
      <c r="C54" s="295">
        <v>11545</v>
      </c>
      <c r="D54" s="197">
        <v>7000</v>
      </c>
      <c r="E54" s="295">
        <v>1916</v>
      </c>
      <c r="F54" s="358">
        <v>1158605.2</v>
      </c>
      <c r="G54" s="379"/>
      <c r="H54" s="197">
        <v>11539</v>
      </c>
      <c r="I54" s="197">
        <v>13847</v>
      </c>
      <c r="J54" s="197">
        <v>13847</v>
      </c>
      <c r="K54" s="295">
        <v>3464</v>
      </c>
      <c r="L54" s="295">
        <v>6487</v>
      </c>
      <c r="M54" s="295">
        <v>3911</v>
      </c>
    </row>
    <row r="55" spans="1:13" ht="20.25">
      <c r="A55" s="234">
        <v>43</v>
      </c>
      <c r="B55" s="213" t="s">
        <v>195</v>
      </c>
      <c r="C55" s="295">
        <v>0</v>
      </c>
      <c r="D55" s="197">
        <v>0</v>
      </c>
      <c r="E55" s="295">
        <v>0</v>
      </c>
      <c r="F55" s="358">
        <v>0</v>
      </c>
      <c r="G55" s="379"/>
      <c r="H55" s="197">
        <v>0</v>
      </c>
      <c r="I55" s="197">
        <v>0</v>
      </c>
      <c r="J55" s="197">
        <v>0</v>
      </c>
      <c r="K55" s="295">
        <v>0</v>
      </c>
      <c r="L55" s="295">
        <v>0</v>
      </c>
      <c r="M55" s="295">
        <v>0</v>
      </c>
    </row>
    <row r="56" spans="1:13" ht="20.25">
      <c r="A56" s="234">
        <v>44</v>
      </c>
      <c r="B56" s="213" t="s">
        <v>196</v>
      </c>
      <c r="C56" s="295">
        <v>0</v>
      </c>
      <c r="D56" s="197">
        <v>0</v>
      </c>
      <c r="E56" s="295">
        <v>0</v>
      </c>
      <c r="F56" s="358">
        <v>0</v>
      </c>
      <c r="G56" s="379"/>
      <c r="H56" s="197">
        <v>0</v>
      </c>
      <c r="I56" s="197">
        <v>0</v>
      </c>
      <c r="J56" s="197">
        <v>0</v>
      </c>
      <c r="K56" s="295">
        <v>0</v>
      </c>
      <c r="L56" s="295">
        <v>0</v>
      </c>
      <c r="M56" s="295">
        <v>0</v>
      </c>
    </row>
    <row r="57" spans="1:13" ht="20.25">
      <c r="A57" s="234">
        <v>45</v>
      </c>
      <c r="B57" s="213" t="s">
        <v>197</v>
      </c>
      <c r="C57" s="295">
        <v>220</v>
      </c>
      <c r="D57" s="197">
        <v>1000</v>
      </c>
      <c r="E57" s="295">
        <v>274</v>
      </c>
      <c r="F57" s="358">
        <v>165687.79999999999</v>
      </c>
      <c r="G57" s="379"/>
      <c r="H57" s="197">
        <v>220</v>
      </c>
      <c r="I57" s="197">
        <v>264</v>
      </c>
      <c r="J57" s="197">
        <v>264</v>
      </c>
      <c r="K57" s="295">
        <v>66</v>
      </c>
      <c r="L57" s="295">
        <v>124</v>
      </c>
      <c r="M57" s="295">
        <v>559</v>
      </c>
    </row>
    <row r="58" spans="1:13" ht="20.25">
      <c r="A58" s="234">
        <v>46</v>
      </c>
      <c r="B58" s="235" t="s">
        <v>198</v>
      </c>
      <c r="C58" s="295">
        <v>0</v>
      </c>
      <c r="D58" s="197">
        <v>0</v>
      </c>
      <c r="E58" s="295">
        <v>0</v>
      </c>
      <c r="F58" s="358">
        <v>0</v>
      </c>
      <c r="G58" s="379"/>
      <c r="H58" s="197">
        <v>0</v>
      </c>
      <c r="I58" s="197">
        <v>0</v>
      </c>
      <c r="J58" s="197">
        <v>0</v>
      </c>
      <c r="K58" s="295">
        <v>0</v>
      </c>
      <c r="L58" s="295">
        <v>0</v>
      </c>
      <c r="M58" s="295">
        <v>0</v>
      </c>
    </row>
    <row r="59" spans="1:13" ht="40.5">
      <c r="A59" s="214"/>
      <c r="B59" s="215" t="s">
        <v>199</v>
      </c>
      <c r="C59" s="216">
        <v>11765</v>
      </c>
      <c r="D59" s="216">
        <v>8000</v>
      </c>
      <c r="E59" s="216">
        <v>2190</v>
      </c>
      <c r="F59" s="216">
        <v>1324293</v>
      </c>
      <c r="G59" s="380"/>
      <c r="H59" s="216">
        <v>11759</v>
      </c>
      <c r="I59" s="216">
        <v>14111</v>
      </c>
      <c r="J59" s="216">
        <v>14111</v>
      </c>
      <c r="K59" s="216">
        <v>3530</v>
      </c>
      <c r="L59" s="216">
        <v>6611</v>
      </c>
      <c r="M59" s="216">
        <v>4470</v>
      </c>
    </row>
    <row r="60" spans="1:13" ht="20.25">
      <c r="A60" s="234">
        <v>47</v>
      </c>
      <c r="B60" s="213" t="s">
        <v>200</v>
      </c>
      <c r="C60" s="295">
        <v>0</v>
      </c>
      <c r="D60" s="197">
        <v>0</v>
      </c>
      <c r="E60" s="295">
        <v>0</v>
      </c>
      <c r="F60" s="358">
        <v>0</v>
      </c>
      <c r="G60" s="379"/>
      <c r="H60" s="197">
        <v>0</v>
      </c>
      <c r="I60" s="197">
        <v>0</v>
      </c>
      <c r="J60" s="197">
        <v>0</v>
      </c>
      <c r="K60" s="295">
        <v>0</v>
      </c>
      <c r="L60" s="295">
        <v>0</v>
      </c>
      <c r="M60" s="295">
        <v>0</v>
      </c>
    </row>
    <row r="61" spans="1:13" ht="40.5">
      <c r="A61" s="234">
        <v>48</v>
      </c>
      <c r="B61" s="213" t="s">
        <v>201</v>
      </c>
      <c r="C61" s="295">
        <v>4516</v>
      </c>
      <c r="D61" s="197">
        <v>3000</v>
      </c>
      <c r="E61" s="295">
        <v>821</v>
      </c>
      <c r="F61" s="358">
        <v>496458.7</v>
      </c>
      <c r="G61" s="379"/>
      <c r="H61" s="197">
        <v>4513</v>
      </c>
      <c r="I61" s="197">
        <v>5416</v>
      </c>
      <c r="J61" s="197">
        <v>5416</v>
      </c>
      <c r="K61" s="295">
        <v>1355</v>
      </c>
      <c r="L61" s="295">
        <v>2537</v>
      </c>
      <c r="M61" s="295">
        <v>1676</v>
      </c>
    </row>
    <row r="62" spans="1:13" ht="20.25">
      <c r="A62" s="234">
        <v>49</v>
      </c>
      <c r="B62" s="213" t="s">
        <v>202</v>
      </c>
      <c r="C62" s="295">
        <v>0</v>
      </c>
      <c r="D62" s="197">
        <v>0</v>
      </c>
      <c r="E62" s="295">
        <v>0</v>
      </c>
      <c r="F62" s="358">
        <v>0</v>
      </c>
      <c r="G62" s="379"/>
      <c r="H62" s="197"/>
      <c r="I62" s="197">
        <v>0</v>
      </c>
      <c r="J62" s="197">
        <v>0</v>
      </c>
      <c r="K62" s="295">
        <v>0</v>
      </c>
      <c r="L62" s="295">
        <v>0</v>
      </c>
      <c r="M62" s="295">
        <v>0</v>
      </c>
    </row>
    <row r="63" spans="1:13" ht="20.25">
      <c r="A63" s="234">
        <v>50</v>
      </c>
      <c r="B63" s="235" t="s">
        <v>203</v>
      </c>
      <c r="C63" s="295">
        <v>0</v>
      </c>
      <c r="D63" s="197">
        <v>0</v>
      </c>
      <c r="E63" s="295">
        <v>0</v>
      </c>
      <c r="F63" s="358">
        <v>0</v>
      </c>
      <c r="G63" s="379"/>
      <c r="H63" s="197"/>
      <c r="I63" s="197">
        <v>0</v>
      </c>
      <c r="J63" s="197">
        <v>0</v>
      </c>
      <c r="K63" s="295">
        <v>0</v>
      </c>
      <c r="L63" s="295">
        <v>0</v>
      </c>
      <c r="M63" s="295">
        <v>0</v>
      </c>
    </row>
    <row r="64" spans="1:13" ht="20.25">
      <c r="A64" s="234">
        <v>51</v>
      </c>
      <c r="B64" s="237" t="s">
        <v>204</v>
      </c>
      <c r="C64" s="295">
        <v>0</v>
      </c>
      <c r="D64" s="197">
        <v>0</v>
      </c>
      <c r="E64" s="295">
        <v>0</v>
      </c>
      <c r="F64" s="358">
        <v>0</v>
      </c>
      <c r="G64" s="379"/>
      <c r="H64" s="197"/>
      <c r="I64" s="197">
        <v>0</v>
      </c>
      <c r="J64" s="197">
        <v>0</v>
      </c>
      <c r="K64" s="295">
        <v>0</v>
      </c>
      <c r="L64" s="295">
        <v>0</v>
      </c>
      <c r="M64" s="295">
        <v>0</v>
      </c>
    </row>
    <row r="65" spans="1:13" ht="20.25">
      <c r="A65" s="234">
        <v>52</v>
      </c>
      <c r="B65" s="238" t="s">
        <v>205</v>
      </c>
      <c r="C65" s="295">
        <v>0</v>
      </c>
      <c r="D65" s="197">
        <v>0</v>
      </c>
      <c r="E65" s="295">
        <v>0</v>
      </c>
      <c r="F65" s="358">
        <v>0</v>
      </c>
      <c r="G65" s="379"/>
      <c r="H65" s="197"/>
      <c r="I65" s="197">
        <v>0</v>
      </c>
      <c r="J65" s="197">
        <v>0</v>
      </c>
      <c r="K65" s="295">
        <v>0</v>
      </c>
      <c r="L65" s="295">
        <v>0</v>
      </c>
      <c r="M65" s="295">
        <v>0</v>
      </c>
    </row>
    <row r="66" spans="1:13" ht="20.25">
      <c r="A66" s="234">
        <v>53</v>
      </c>
      <c r="B66" s="239" t="s">
        <v>206</v>
      </c>
      <c r="C66" s="295">
        <v>0</v>
      </c>
      <c r="D66" s="197">
        <v>0</v>
      </c>
      <c r="E66" s="295">
        <v>0</v>
      </c>
      <c r="F66" s="358">
        <v>0</v>
      </c>
      <c r="G66" s="379"/>
      <c r="H66" s="197"/>
      <c r="I66" s="197">
        <v>0</v>
      </c>
      <c r="J66" s="197">
        <v>0</v>
      </c>
      <c r="K66" s="295">
        <v>0</v>
      </c>
      <c r="L66" s="295">
        <v>0</v>
      </c>
      <c r="M66" s="295">
        <v>0</v>
      </c>
    </row>
    <row r="67" spans="1:13" ht="20.25">
      <c r="A67" s="234">
        <v>54</v>
      </c>
      <c r="B67" s="237" t="s">
        <v>207</v>
      </c>
      <c r="C67" s="295">
        <v>0</v>
      </c>
      <c r="D67" s="197">
        <v>0</v>
      </c>
      <c r="E67" s="295">
        <v>0</v>
      </c>
      <c r="F67" s="358">
        <v>0</v>
      </c>
      <c r="G67" s="379"/>
      <c r="H67" s="197"/>
      <c r="I67" s="197">
        <v>0</v>
      </c>
      <c r="J67" s="197">
        <v>0</v>
      </c>
      <c r="K67" s="295">
        <v>0</v>
      </c>
      <c r="L67" s="295">
        <v>0</v>
      </c>
      <c r="M67" s="295">
        <v>0</v>
      </c>
    </row>
    <row r="68" spans="1:13" ht="20.25">
      <c r="A68" s="234">
        <v>55</v>
      </c>
      <c r="B68" s="237" t="s">
        <v>208</v>
      </c>
      <c r="C68" s="295">
        <v>0</v>
      </c>
      <c r="D68" s="197">
        <v>0</v>
      </c>
      <c r="E68" s="295">
        <v>0</v>
      </c>
      <c r="F68" s="358">
        <v>0</v>
      </c>
      <c r="G68" s="379"/>
      <c r="H68" s="197"/>
      <c r="I68" s="197">
        <v>0</v>
      </c>
      <c r="J68" s="197">
        <v>0</v>
      </c>
      <c r="K68" s="295">
        <v>0</v>
      </c>
      <c r="L68" s="295">
        <v>0</v>
      </c>
      <c r="M68" s="295">
        <v>0</v>
      </c>
    </row>
    <row r="69" spans="1:13" ht="20.25">
      <c r="A69" s="234">
        <v>56</v>
      </c>
      <c r="B69" s="235" t="s">
        <v>209</v>
      </c>
      <c r="C69" s="295">
        <v>0</v>
      </c>
      <c r="D69" s="197">
        <v>0</v>
      </c>
      <c r="E69" s="295">
        <v>0</v>
      </c>
      <c r="F69" s="358">
        <v>0</v>
      </c>
      <c r="G69" s="379"/>
      <c r="H69" s="197"/>
      <c r="I69" s="197">
        <v>0</v>
      </c>
      <c r="J69" s="197">
        <v>0</v>
      </c>
      <c r="K69" s="295">
        <v>0</v>
      </c>
      <c r="L69" s="295">
        <v>0</v>
      </c>
      <c r="M69" s="295">
        <v>0</v>
      </c>
    </row>
    <row r="70" spans="1:13" ht="20.25">
      <c r="A70" s="234">
        <v>57</v>
      </c>
      <c r="B70" s="213" t="s">
        <v>210</v>
      </c>
      <c r="C70" s="295">
        <v>0</v>
      </c>
      <c r="D70" s="197">
        <v>0</v>
      </c>
      <c r="E70" s="295">
        <v>0</v>
      </c>
      <c r="F70" s="358">
        <v>0</v>
      </c>
      <c r="G70" s="379"/>
      <c r="H70" s="197"/>
      <c r="I70" s="197">
        <v>0</v>
      </c>
      <c r="J70" s="197">
        <v>0</v>
      </c>
      <c r="K70" s="295">
        <v>0</v>
      </c>
      <c r="L70" s="295">
        <v>0</v>
      </c>
      <c r="M70" s="295">
        <v>0</v>
      </c>
    </row>
    <row r="71" spans="1:13" ht="20.25">
      <c r="A71" s="234">
        <v>58</v>
      </c>
      <c r="B71" s="235" t="s">
        <v>211</v>
      </c>
      <c r="C71" s="295">
        <v>0</v>
      </c>
      <c r="D71" s="197">
        <v>0</v>
      </c>
      <c r="E71" s="295">
        <v>0</v>
      </c>
      <c r="F71" s="358">
        <v>0</v>
      </c>
      <c r="G71" s="379"/>
      <c r="H71" s="197"/>
      <c r="I71" s="197">
        <v>0</v>
      </c>
      <c r="J71" s="197">
        <v>0</v>
      </c>
      <c r="K71" s="295">
        <v>0</v>
      </c>
      <c r="L71" s="295">
        <v>0</v>
      </c>
      <c r="M71" s="295">
        <v>0</v>
      </c>
    </row>
    <row r="72" spans="1:13" ht="20.25">
      <c r="A72" s="234">
        <v>59</v>
      </c>
      <c r="B72" s="241" t="s">
        <v>212</v>
      </c>
      <c r="C72" s="295">
        <v>0</v>
      </c>
      <c r="D72" s="197">
        <v>0</v>
      </c>
      <c r="E72" s="295">
        <v>0</v>
      </c>
      <c r="F72" s="358">
        <v>0</v>
      </c>
      <c r="G72" s="379"/>
      <c r="H72" s="197"/>
      <c r="I72" s="197">
        <v>0</v>
      </c>
      <c r="J72" s="197">
        <v>0</v>
      </c>
      <c r="K72" s="295">
        <v>0</v>
      </c>
      <c r="L72" s="295">
        <v>0</v>
      </c>
      <c r="M72" s="295">
        <v>0</v>
      </c>
    </row>
    <row r="73" spans="1:13" ht="20.25">
      <c r="A73" s="234">
        <v>60</v>
      </c>
      <c r="B73" s="235" t="s">
        <v>213</v>
      </c>
      <c r="C73" s="295">
        <v>0</v>
      </c>
      <c r="D73" s="197">
        <v>0</v>
      </c>
      <c r="E73" s="295">
        <v>0</v>
      </c>
      <c r="F73" s="358">
        <v>0</v>
      </c>
      <c r="G73" s="379"/>
      <c r="H73" s="197"/>
      <c r="I73" s="197">
        <v>0</v>
      </c>
      <c r="J73" s="197">
        <v>0</v>
      </c>
      <c r="K73" s="295">
        <v>0</v>
      </c>
      <c r="L73" s="295">
        <v>0</v>
      </c>
      <c r="M73" s="295">
        <v>0</v>
      </c>
    </row>
    <row r="74" spans="1:13" ht="20.25">
      <c r="A74" s="234">
        <v>61</v>
      </c>
      <c r="B74" s="235" t="s">
        <v>214</v>
      </c>
      <c r="C74" s="295">
        <v>0</v>
      </c>
      <c r="D74" s="197">
        <v>0</v>
      </c>
      <c r="E74" s="295">
        <v>0</v>
      </c>
      <c r="F74" s="358">
        <v>0</v>
      </c>
      <c r="G74" s="379"/>
      <c r="H74" s="197"/>
      <c r="I74" s="197">
        <v>0</v>
      </c>
      <c r="J74" s="197">
        <v>0</v>
      </c>
      <c r="K74" s="295">
        <v>0</v>
      </c>
      <c r="L74" s="295">
        <v>0</v>
      </c>
      <c r="M74" s="295">
        <v>0</v>
      </c>
    </row>
    <row r="75" spans="1:13" ht="20.25">
      <c r="A75" s="234">
        <v>62</v>
      </c>
      <c r="B75" s="233" t="s">
        <v>215</v>
      </c>
      <c r="C75" s="295">
        <v>0</v>
      </c>
      <c r="D75" s="197">
        <v>0</v>
      </c>
      <c r="E75" s="295">
        <v>0</v>
      </c>
      <c r="F75" s="358">
        <v>0</v>
      </c>
      <c r="G75" s="379"/>
      <c r="H75" s="197"/>
      <c r="I75" s="197">
        <v>0</v>
      </c>
      <c r="J75" s="197">
        <v>0</v>
      </c>
      <c r="K75" s="295">
        <v>0</v>
      </c>
      <c r="L75" s="295">
        <v>0</v>
      </c>
      <c r="M75" s="295">
        <v>0</v>
      </c>
    </row>
    <row r="76" spans="1:13" ht="20.25">
      <c r="A76" s="234">
        <v>63</v>
      </c>
      <c r="B76" s="233" t="s">
        <v>216</v>
      </c>
      <c r="C76" s="295">
        <v>0</v>
      </c>
      <c r="D76" s="197">
        <v>0</v>
      </c>
      <c r="E76" s="295">
        <v>0</v>
      </c>
      <c r="F76" s="358">
        <v>0</v>
      </c>
      <c r="G76" s="379"/>
      <c r="H76" s="197"/>
      <c r="I76" s="197">
        <v>0</v>
      </c>
      <c r="J76" s="197">
        <v>0</v>
      </c>
      <c r="K76" s="295">
        <v>0</v>
      </c>
      <c r="L76" s="295">
        <v>0</v>
      </c>
      <c r="M76" s="295">
        <v>0</v>
      </c>
    </row>
    <row r="77" spans="1:13" ht="20.25">
      <c r="A77" s="234">
        <v>64</v>
      </c>
      <c r="B77" s="233" t="s">
        <v>217</v>
      </c>
      <c r="C77" s="295">
        <v>0</v>
      </c>
      <c r="D77" s="197">
        <v>0</v>
      </c>
      <c r="E77" s="295">
        <v>0</v>
      </c>
      <c r="F77" s="358">
        <v>0</v>
      </c>
      <c r="G77" s="379"/>
      <c r="H77" s="197"/>
      <c r="I77" s="197">
        <v>0</v>
      </c>
      <c r="J77" s="197">
        <v>0</v>
      </c>
      <c r="K77" s="295">
        <v>0</v>
      </c>
      <c r="L77" s="295">
        <v>0</v>
      </c>
      <c r="M77" s="295">
        <v>0</v>
      </c>
    </row>
    <row r="78" spans="1:13" ht="20.25">
      <c r="A78" s="234">
        <v>65</v>
      </c>
      <c r="B78" s="233" t="s">
        <v>218</v>
      </c>
      <c r="C78" s="295">
        <v>0</v>
      </c>
      <c r="D78" s="197">
        <v>0</v>
      </c>
      <c r="E78" s="295">
        <v>0</v>
      </c>
      <c r="F78" s="358">
        <v>0</v>
      </c>
      <c r="G78" s="379"/>
      <c r="H78" s="197"/>
      <c r="I78" s="197">
        <v>0</v>
      </c>
      <c r="J78" s="197">
        <v>0</v>
      </c>
      <c r="K78" s="295">
        <v>0</v>
      </c>
      <c r="L78" s="295">
        <v>0</v>
      </c>
      <c r="M78" s="295">
        <v>0</v>
      </c>
    </row>
    <row r="79" spans="1:13" ht="20.25">
      <c r="A79" s="234">
        <v>66</v>
      </c>
      <c r="B79" s="233" t="s">
        <v>219</v>
      </c>
      <c r="C79" s="295">
        <v>0</v>
      </c>
      <c r="D79" s="197">
        <v>0</v>
      </c>
      <c r="E79" s="295">
        <v>0</v>
      </c>
      <c r="F79" s="358">
        <v>0</v>
      </c>
      <c r="G79" s="379"/>
      <c r="H79" s="197"/>
      <c r="I79" s="197">
        <v>0</v>
      </c>
      <c r="J79" s="197">
        <v>0</v>
      </c>
      <c r="K79" s="295">
        <v>0</v>
      </c>
      <c r="L79" s="295">
        <v>0</v>
      </c>
      <c r="M79" s="295">
        <v>0</v>
      </c>
    </row>
    <row r="80" spans="1:13" ht="20.25">
      <c r="A80" s="234">
        <v>67</v>
      </c>
      <c r="B80" s="233" t="s">
        <v>220</v>
      </c>
      <c r="C80" s="295">
        <v>0</v>
      </c>
      <c r="D80" s="197">
        <v>0</v>
      </c>
      <c r="E80" s="295">
        <v>0</v>
      </c>
      <c r="F80" s="358">
        <v>0</v>
      </c>
      <c r="G80" s="379"/>
      <c r="H80" s="197"/>
      <c r="I80" s="197">
        <v>0</v>
      </c>
      <c r="J80" s="197">
        <v>0</v>
      </c>
      <c r="K80" s="295">
        <v>0</v>
      </c>
      <c r="L80" s="295">
        <v>0</v>
      </c>
      <c r="M80" s="295">
        <v>0</v>
      </c>
    </row>
    <row r="81" spans="1:13" ht="20.25">
      <c r="A81" s="234">
        <v>68</v>
      </c>
      <c r="B81" s="233" t="s">
        <v>221</v>
      </c>
      <c r="C81" s="295">
        <v>0</v>
      </c>
      <c r="D81" s="197">
        <v>0</v>
      </c>
      <c r="E81" s="295">
        <v>0</v>
      </c>
      <c r="F81" s="358">
        <v>0</v>
      </c>
      <c r="G81" s="379"/>
      <c r="H81" s="197"/>
      <c r="I81" s="197">
        <v>0</v>
      </c>
      <c r="J81" s="197">
        <v>0</v>
      </c>
      <c r="K81" s="295">
        <v>0</v>
      </c>
      <c r="L81" s="295">
        <v>0</v>
      </c>
      <c r="M81" s="295">
        <v>0</v>
      </c>
    </row>
    <row r="82" spans="1:13" ht="20.25">
      <c r="A82" s="234">
        <v>69</v>
      </c>
      <c r="B82" s="233" t="s">
        <v>222</v>
      </c>
      <c r="C82" s="295">
        <v>0</v>
      </c>
      <c r="D82" s="197">
        <v>0</v>
      </c>
      <c r="E82" s="295">
        <v>0</v>
      </c>
      <c r="F82" s="358">
        <v>0</v>
      </c>
      <c r="G82" s="379"/>
      <c r="H82" s="197"/>
      <c r="I82" s="197">
        <v>0</v>
      </c>
      <c r="J82" s="197">
        <v>0</v>
      </c>
      <c r="K82" s="295">
        <v>0</v>
      </c>
      <c r="L82" s="295">
        <v>0</v>
      </c>
      <c r="M82" s="295">
        <v>0</v>
      </c>
    </row>
    <row r="83" spans="1:13" ht="20.25">
      <c r="A83" s="234">
        <v>70</v>
      </c>
      <c r="B83" s="233" t="s">
        <v>223</v>
      </c>
      <c r="C83" s="295">
        <v>0</v>
      </c>
      <c r="D83" s="197">
        <v>0</v>
      </c>
      <c r="E83" s="295">
        <v>0</v>
      </c>
      <c r="F83" s="358">
        <v>0</v>
      </c>
      <c r="G83" s="379"/>
      <c r="H83" s="197"/>
      <c r="I83" s="197">
        <v>0</v>
      </c>
      <c r="J83" s="197">
        <v>0</v>
      </c>
      <c r="K83" s="295">
        <v>0</v>
      </c>
      <c r="L83" s="295">
        <v>0</v>
      </c>
      <c r="M83" s="295">
        <v>0</v>
      </c>
    </row>
    <row r="84" spans="1:13" ht="20.25">
      <c r="A84" s="234">
        <v>71</v>
      </c>
      <c r="B84" s="233" t="s">
        <v>224</v>
      </c>
      <c r="C84" s="295">
        <v>0</v>
      </c>
      <c r="D84" s="197">
        <v>0</v>
      </c>
      <c r="E84" s="295">
        <v>0</v>
      </c>
      <c r="F84" s="358">
        <v>0</v>
      </c>
      <c r="G84" s="379"/>
      <c r="H84" s="197"/>
      <c r="I84" s="197">
        <v>0</v>
      </c>
      <c r="J84" s="197">
        <v>0</v>
      </c>
      <c r="K84" s="295">
        <v>0</v>
      </c>
      <c r="L84" s="295">
        <v>0</v>
      </c>
      <c r="M84" s="295">
        <v>0</v>
      </c>
    </row>
    <row r="85" spans="1:13" ht="20.25">
      <c r="A85" s="234">
        <v>72</v>
      </c>
      <c r="B85" s="233" t="s">
        <v>225</v>
      </c>
      <c r="C85" s="295">
        <v>0</v>
      </c>
      <c r="D85" s="197">
        <v>0</v>
      </c>
      <c r="E85" s="295">
        <v>0</v>
      </c>
      <c r="F85" s="358">
        <v>0</v>
      </c>
      <c r="G85" s="379"/>
      <c r="H85" s="197"/>
      <c r="I85" s="197">
        <v>0</v>
      </c>
      <c r="J85" s="197">
        <v>0</v>
      </c>
      <c r="K85" s="295">
        <v>0</v>
      </c>
      <c r="L85" s="295">
        <v>0</v>
      </c>
      <c r="M85" s="295">
        <v>0</v>
      </c>
    </row>
    <row r="86" spans="1:13" ht="20.25">
      <c r="A86" s="234">
        <v>73</v>
      </c>
      <c r="B86" s="233" t="s">
        <v>226</v>
      </c>
      <c r="C86" s="295">
        <v>0</v>
      </c>
      <c r="D86" s="197">
        <v>0</v>
      </c>
      <c r="E86" s="295">
        <v>0</v>
      </c>
      <c r="F86" s="358">
        <v>0</v>
      </c>
      <c r="G86" s="379"/>
      <c r="H86" s="197"/>
      <c r="I86" s="197">
        <v>0</v>
      </c>
      <c r="J86" s="197">
        <v>0</v>
      </c>
      <c r="K86" s="295">
        <v>0</v>
      </c>
      <c r="L86" s="295">
        <v>0</v>
      </c>
      <c r="M86" s="295">
        <v>0</v>
      </c>
    </row>
    <row r="87" spans="1:13" ht="20.25">
      <c r="A87" s="234">
        <v>74</v>
      </c>
      <c r="B87" s="233" t="s">
        <v>227</v>
      </c>
      <c r="C87" s="295">
        <v>0</v>
      </c>
      <c r="D87" s="197">
        <v>0</v>
      </c>
      <c r="E87" s="295">
        <v>0</v>
      </c>
      <c r="F87" s="358">
        <v>0</v>
      </c>
      <c r="G87" s="379"/>
      <c r="H87" s="197"/>
      <c r="I87" s="197">
        <v>0</v>
      </c>
      <c r="J87" s="197">
        <v>0</v>
      </c>
      <c r="K87" s="295">
        <v>0</v>
      </c>
      <c r="L87" s="295">
        <v>0</v>
      </c>
      <c r="M87" s="295">
        <v>0</v>
      </c>
    </row>
    <row r="88" spans="1:13" ht="20.25">
      <c r="A88" s="234">
        <v>75</v>
      </c>
      <c r="B88" s="233" t="s">
        <v>228</v>
      </c>
      <c r="C88" s="295">
        <v>0</v>
      </c>
      <c r="D88" s="197">
        <v>0</v>
      </c>
      <c r="E88" s="295">
        <v>0</v>
      </c>
      <c r="F88" s="358">
        <v>0</v>
      </c>
      <c r="G88" s="379"/>
      <c r="H88" s="197"/>
      <c r="I88" s="197">
        <v>0</v>
      </c>
      <c r="J88" s="197">
        <v>0</v>
      </c>
      <c r="K88" s="295">
        <v>0</v>
      </c>
      <c r="L88" s="295">
        <v>0</v>
      </c>
      <c r="M88" s="295">
        <v>0</v>
      </c>
    </row>
    <row r="89" spans="1:13" ht="20.25">
      <c r="A89" s="234">
        <v>76</v>
      </c>
      <c r="B89" s="233" t="s">
        <v>229</v>
      </c>
      <c r="C89" s="295">
        <v>0</v>
      </c>
      <c r="D89" s="197">
        <v>0</v>
      </c>
      <c r="E89" s="295">
        <v>0</v>
      </c>
      <c r="F89" s="358">
        <v>0</v>
      </c>
      <c r="G89" s="379"/>
      <c r="H89" s="197"/>
      <c r="I89" s="197">
        <v>0</v>
      </c>
      <c r="J89" s="197">
        <v>0</v>
      </c>
      <c r="K89" s="295">
        <v>0</v>
      </c>
      <c r="L89" s="295">
        <v>0</v>
      </c>
      <c r="M89" s="295">
        <v>0</v>
      </c>
    </row>
    <row r="90" spans="1:13" ht="20.25">
      <c r="A90" s="234">
        <v>77</v>
      </c>
      <c r="B90" s="233" t="s">
        <v>230</v>
      </c>
      <c r="C90" s="295">
        <v>0</v>
      </c>
      <c r="D90" s="197">
        <v>0</v>
      </c>
      <c r="E90" s="295">
        <v>0</v>
      </c>
      <c r="F90" s="358">
        <v>0</v>
      </c>
      <c r="G90" s="379"/>
      <c r="H90" s="197"/>
      <c r="I90" s="197">
        <v>0</v>
      </c>
      <c r="J90" s="197">
        <v>0</v>
      </c>
      <c r="K90" s="295">
        <v>0</v>
      </c>
      <c r="L90" s="295">
        <v>0</v>
      </c>
      <c r="M90" s="295">
        <v>0</v>
      </c>
    </row>
    <row r="91" spans="1:13" ht="20.25">
      <c r="A91" s="234">
        <v>78</v>
      </c>
      <c r="B91" s="233" t="s">
        <v>231</v>
      </c>
      <c r="C91" s="295">
        <v>0</v>
      </c>
      <c r="D91" s="197">
        <v>0</v>
      </c>
      <c r="E91" s="295">
        <v>0</v>
      </c>
      <c r="F91" s="358">
        <v>0</v>
      </c>
      <c r="G91" s="379"/>
      <c r="H91" s="197"/>
      <c r="I91" s="197">
        <v>0</v>
      </c>
      <c r="J91" s="197">
        <v>0</v>
      </c>
      <c r="K91" s="295">
        <v>0</v>
      </c>
      <c r="L91" s="295">
        <v>0</v>
      </c>
      <c r="M91" s="295">
        <v>0</v>
      </c>
    </row>
    <row r="92" spans="1:13" ht="20.25">
      <c r="A92" s="234">
        <v>79</v>
      </c>
      <c r="B92" s="233" t="s">
        <v>232</v>
      </c>
      <c r="C92" s="295">
        <v>0</v>
      </c>
      <c r="D92" s="197">
        <v>100000</v>
      </c>
      <c r="E92" s="295">
        <v>27378</v>
      </c>
      <c r="F92" s="358">
        <v>16555476.6</v>
      </c>
      <c r="G92" s="379"/>
      <c r="H92" s="197"/>
      <c r="I92" s="197">
        <v>0</v>
      </c>
      <c r="J92" s="197">
        <v>100000</v>
      </c>
      <c r="K92" s="295">
        <v>25017</v>
      </c>
      <c r="L92" s="295"/>
      <c r="M92" s="295"/>
    </row>
    <row r="93" spans="1:13" ht="20.25">
      <c r="A93" s="234">
        <v>80</v>
      </c>
      <c r="B93" s="233" t="s">
        <v>233</v>
      </c>
      <c r="C93" s="295">
        <v>0</v>
      </c>
      <c r="D93" s="197">
        <v>182500</v>
      </c>
      <c r="E93" s="295">
        <v>49965</v>
      </c>
      <c r="F93" s="358">
        <v>30213835.5</v>
      </c>
      <c r="G93" s="379"/>
      <c r="H93" s="197"/>
      <c r="I93" s="197">
        <v>0</v>
      </c>
      <c r="J93" s="197">
        <v>182500</v>
      </c>
      <c r="K93" s="295">
        <v>45656</v>
      </c>
      <c r="L93" s="295"/>
      <c r="M93" s="295"/>
    </row>
    <row r="94" spans="1:13" ht="20.25">
      <c r="A94" s="234">
        <v>81</v>
      </c>
      <c r="B94" s="233" t="s">
        <v>234</v>
      </c>
      <c r="C94" s="295">
        <v>0</v>
      </c>
      <c r="D94" s="197">
        <v>0</v>
      </c>
      <c r="E94" s="295">
        <v>0</v>
      </c>
      <c r="F94" s="358">
        <v>0</v>
      </c>
      <c r="G94" s="379"/>
      <c r="H94" s="197"/>
      <c r="I94" s="197">
        <v>0</v>
      </c>
      <c r="J94" s="197">
        <v>0</v>
      </c>
      <c r="K94" s="295">
        <v>0</v>
      </c>
      <c r="L94" s="295"/>
      <c r="M94" s="295"/>
    </row>
    <row r="95" spans="1:13" ht="20.25">
      <c r="A95" s="234">
        <v>82</v>
      </c>
      <c r="B95" s="233" t="s">
        <v>235</v>
      </c>
      <c r="C95" s="295">
        <v>0</v>
      </c>
      <c r="D95" s="197">
        <v>10000</v>
      </c>
      <c r="E95" s="295">
        <v>2738</v>
      </c>
      <c r="F95" s="358">
        <v>1655668.6</v>
      </c>
      <c r="G95" s="379"/>
      <c r="H95" s="197"/>
      <c r="I95" s="197">
        <v>0</v>
      </c>
      <c r="J95" s="197">
        <v>10000</v>
      </c>
      <c r="K95" s="295">
        <v>2502</v>
      </c>
      <c r="L95" s="295"/>
      <c r="M95" s="295"/>
    </row>
    <row r="96" spans="1:13" ht="20.25">
      <c r="A96" s="234">
        <v>83</v>
      </c>
      <c r="B96" s="246" t="s">
        <v>236</v>
      </c>
      <c r="C96" s="295">
        <v>0</v>
      </c>
      <c r="D96" s="197">
        <v>0</v>
      </c>
      <c r="E96" s="295">
        <v>0</v>
      </c>
      <c r="F96" s="358">
        <v>0</v>
      </c>
      <c r="G96" s="379"/>
      <c r="H96" s="197"/>
      <c r="I96" s="197">
        <v>0</v>
      </c>
      <c r="J96" s="197">
        <v>0</v>
      </c>
      <c r="K96" s="295">
        <v>0</v>
      </c>
      <c r="L96" s="295"/>
      <c r="M96" s="295"/>
    </row>
    <row r="97" spans="1:13" ht="20.25">
      <c r="A97" s="234">
        <v>84</v>
      </c>
      <c r="B97" s="246" t="s">
        <v>237</v>
      </c>
      <c r="C97" s="295">
        <v>0</v>
      </c>
      <c r="D97" s="197">
        <v>10000</v>
      </c>
      <c r="E97" s="295">
        <v>2738</v>
      </c>
      <c r="F97" s="358">
        <v>1655668.6</v>
      </c>
      <c r="G97" s="379"/>
      <c r="H97" s="197"/>
      <c r="I97" s="197">
        <v>0</v>
      </c>
      <c r="J97" s="197">
        <v>10000</v>
      </c>
      <c r="K97" s="295">
        <v>2502</v>
      </c>
      <c r="L97" s="295"/>
      <c r="M97" s="295"/>
    </row>
    <row r="98" spans="1:13" ht="20.25">
      <c r="A98" s="234">
        <v>85</v>
      </c>
      <c r="B98" s="246" t="s">
        <v>238</v>
      </c>
      <c r="C98" s="295">
        <v>0</v>
      </c>
      <c r="D98" s="197">
        <v>0</v>
      </c>
      <c r="E98" s="295">
        <v>0</v>
      </c>
      <c r="F98" s="358">
        <v>0</v>
      </c>
      <c r="G98" s="379"/>
      <c r="H98" s="197"/>
      <c r="I98" s="197">
        <v>0</v>
      </c>
      <c r="J98" s="197">
        <v>0</v>
      </c>
      <c r="K98" s="295">
        <v>0</v>
      </c>
      <c r="L98" s="295"/>
      <c r="M98" s="295">
        <v>0</v>
      </c>
    </row>
    <row r="99" spans="1:13" ht="20.25">
      <c r="A99" s="234">
        <v>86</v>
      </c>
      <c r="B99" s="246" t="s">
        <v>239</v>
      </c>
      <c r="C99" s="295">
        <v>0</v>
      </c>
      <c r="D99" s="197">
        <v>0</v>
      </c>
      <c r="E99" s="295">
        <v>0</v>
      </c>
      <c r="F99" s="358">
        <v>0</v>
      </c>
      <c r="G99" s="379"/>
      <c r="H99" s="197"/>
      <c r="I99" s="197">
        <v>0</v>
      </c>
      <c r="J99" s="197">
        <v>0</v>
      </c>
      <c r="K99" s="295">
        <v>0</v>
      </c>
      <c r="L99" s="295">
        <v>0</v>
      </c>
      <c r="M99" s="295">
        <v>0</v>
      </c>
    </row>
    <row r="100" spans="1:13" ht="20.25">
      <c r="A100" s="234">
        <v>87</v>
      </c>
      <c r="B100" s="246" t="s">
        <v>240</v>
      </c>
      <c r="C100" s="295">
        <v>0</v>
      </c>
      <c r="D100" s="197">
        <v>0</v>
      </c>
      <c r="E100" s="295">
        <v>0</v>
      </c>
      <c r="F100" s="358">
        <v>0</v>
      </c>
      <c r="G100" s="379"/>
      <c r="H100" s="197"/>
      <c r="I100" s="197">
        <v>0</v>
      </c>
      <c r="J100" s="197">
        <v>0</v>
      </c>
      <c r="K100" s="295">
        <v>0</v>
      </c>
      <c r="L100" s="295">
        <v>0</v>
      </c>
      <c r="M100" s="295">
        <v>0</v>
      </c>
    </row>
    <row r="101" spans="1:13" ht="20.25">
      <c r="A101" s="214"/>
      <c r="B101" s="215" t="s">
        <v>241</v>
      </c>
      <c r="C101" s="216">
        <v>4516</v>
      </c>
      <c r="D101" s="216">
        <v>305500</v>
      </c>
      <c r="E101" s="216">
        <v>83640</v>
      </c>
      <c r="F101" s="276">
        <v>50577108</v>
      </c>
      <c r="G101" s="381"/>
      <c r="H101" s="216">
        <v>4513</v>
      </c>
      <c r="I101" s="216">
        <v>5416</v>
      </c>
      <c r="J101" s="216">
        <v>307916</v>
      </c>
      <c r="K101" s="216">
        <v>77032</v>
      </c>
      <c r="L101" s="216">
        <v>2537</v>
      </c>
      <c r="M101" s="216">
        <v>1676</v>
      </c>
    </row>
    <row r="102" spans="1:13" ht="20.25">
      <c r="A102" s="214"/>
      <c r="B102" s="215" t="s">
        <v>134</v>
      </c>
      <c r="C102" s="216">
        <v>289565</v>
      </c>
      <c r="D102" s="216">
        <v>593223</v>
      </c>
      <c r="E102" s="216">
        <v>162414</v>
      </c>
      <c r="F102" s="276">
        <v>98211745.799999997</v>
      </c>
      <c r="G102" s="381"/>
      <c r="H102" s="216">
        <v>288918</v>
      </c>
      <c r="I102" s="216">
        <v>346702</v>
      </c>
      <c r="J102" s="216">
        <v>649202</v>
      </c>
      <c r="K102" s="216">
        <v>162414</v>
      </c>
      <c r="L102" s="216">
        <v>162414</v>
      </c>
      <c r="M102" s="216">
        <v>162414</v>
      </c>
    </row>
    <row r="103" spans="1:13" ht="20.25">
      <c r="A103" s="247"/>
      <c r="B103" s="248"/>
      <c r="C103" s="248"/>
      <c r="D103" s="250"/>
      <c r="E103" s="250">
        <v>0</v>
      </c>
      <c r="F103" s="250"/>
      <c r="G103" s="380"/>
      <c r="H103" s="250">
        <v>288918</v>
      </c>
      <c r="I103" s="250"/>
      <c r="J103" s="250"/>
      <c r="K103" s="250">
        <v>162414</v>
      </c>
      <c r="L103" s="285">
        <v>0.46845417678582763</v>
      </c>
      <c r="M103" s="285">
        <v>0.55865548993371694</v>
      </c>
    </row>
    <row r="104" spans="1:13" ht="40.5" hidden="1" customHeight="1">
      <c r="A104" s="532" t="s">
        <v>337</v>
      </c>
      <c r="B104" s="532"/>
      <c r="C104" s="374"/>
      <c r="D104" s="298"/>
      <c r="E104" s="298"/>
      <c r="F104" s="382">
        <v>604.70000000000005</v>
      </c>
      <c r="G104" s="383"/>
      <c r="H104" s="298"/>
      <c r="I104" s="298"/>
      <c r="J104" s="298"/>
      <c r="K104" s="298"/>
      <c r="L104" s="298"/>
      <c r="M104" s="298"/>
    </row>
    <row r="105" spans="1:13" ht="64.5" customHeight="1">
      <c r="A105" s="247"/>
      <c r="B105" s="248" t="s">
        <v>33</v>
      </c>
      <c r="C105" s="248"/>
      <c r="D105" s="250"/>
      <c r="E105" s="285">
        <v>0.27378237189050325</v>
      </c>
      <c r="F105" s="285">
        <v>1</v>
      </c>
      <c r="G105" s="384"/>
      <c r="H105" s="285"/>
      <c r="I105" s="285"/>
      <c r="J105" s="285"/>
      <c r="K105" s="285">
        <v>0.25017483002208868</v>
      </c>
      <c r="L105" s="285"/>
      <c r="M105" s="285"/>
    </row>
  </sheetData>
  <mergeCells count="14">
    <mergeCell ref="A104:B104"/>
    <mergeCell ref="I2:I4"/>
    <mergeCell ref="J2:J4"/>
    <mergeCell ref="K2:K4"/>
    <mergeCell ref="L2:L4"/>
    <mergeCell ref="M2:M4"/>
    <mergeCell ref="A3:A4"/>
    <mergeCell ref="B3:B4"/>
    <mergeCell ref="A2:B2"/>
    <mergeCell ref="C2:C4"/>
    <mergeCell ref="D2:D4"/>
    <mergeCell ref="E2:E4"/>
    <mergeCell ref="F2:F4"/>
    <mergeCell ref="H2:H4"/>
  </mergeCells>
  <conditionalFormatting sqref="D104:E104">
    <cfRule type="cellIs" dxfId="81" priority="81" operator="notEqual">
      <formula>0</formula>
    </cfRule>
  </conditionalFormatting>
  <conditionalFormatting sqref="F104:G104">
    <cfRule type="cellIs" dxfId="80" priority="79" operator="notEqual">
      <formula>0</formula>
    </cfRule>
  </conditionalFormatting>
  <conditionalFormatting sqref="D6:E10">
    <cfRule type="cellIs" dxfId="79" priority="82" operator="notEqual">
      <formula>0</formula>
    </cfRule>
  </conditionalFormatting>
  <conditionalFormatting sqref="F6:G10">
    <cfRule type="cellIs" dxfId="78" priority="80" operator="notEqual">
      <formula>0</formula>
    </cfRule>
  </conditionalFormatting>
  <conditionalFormatting sqref="D12:D17">
    <cfRule type="cellIs" dxfId="77" priority="78" operator="notEqual">
      <formula>0</formula>
    </cfRule>
  </conditionalFormatting>
  <conditionalFormatting sqref="D19:D21">
    <cfRule type="cellIs" dxfId="76" priority="77" operator="notEqual">
      <formula>0</formula>
    </cfRule>
  </conditionalFormatting>
  <conditionalFormatting sqref="D23:D47">
    <cfRule type="cellIs" dxfId="75" priority="76" operator="notEqual">
      <formula>0</formula>
    </cfRule>
  </conditionalFormatting>
  <conditionalFormatting sqref="D50">
    <cfRule type="cellIs" dxfId="74" priority="75" operator="notEqual">
      <formula>0</formula>
    </cfRule>
  </conditionalFormatting>
  <conditionalFormatting sqref="D52">
    <cfRule type="cellIs" dxfId="73" priority="74" operator="notEqual">
      <formula>0</formula>
    </cfRule>
  </conditionalFormatting>
  <conditionalFormatting sqref="D54:D58">
    <cfRule type="cellIs" dxfId="72" priority="73" operator="notEqual">
      <formula>0</formula>
    </cfRule>
  </conditionalFormatting>
  <conditionalFormatting sqref="D60:D100">
    <cfRule type="cellIs" dxfId="71" priority="72" operator="notEqual">
      <formula>0</formula>
    </cfRule>
  </conditionalFormatting>
  <conditionalFormatting sqref="E12:E17">
    <cfRule type="cellIs" dxfId="70" priority="71" operator="notEqual">
      <formula>0</formula>
    </cfRule>
  </conditionalFormatting>
  <conditionalFormatting sqref="E19:E21">
    <cfRule type="cellIs" dxfId="69" priority="70" operator="notEqual">
      <formula>0</formula>
    </cfRule>
  </conditionalFormatting>
  <conditionalFormatting sqref="E23:E47">
    <cfRule type="cellIs" dxfId="68" priority="69" operator="notEqual">
      <formula>0</formula>
    </cfRule>
  </conditionalFormatting>
  <conditionalFormatting sqref="E50">
    <cfRule type="cellIs" dxfId="67" priority="68" operator="notEqual">
      <formula>0</formula>
    </cfRule>
  </conditionalFormatting>
  <conditionalFormatting sqref="E52">
    <cfRule type="cellIs" dxfId="66" priority="67" operator="notEqual">
      <formula>0</formula>
    </cfRule>
  </conditionalFormatting>
  <conditionalFormatting sqref="E54:E58">
    <cfRule type="cellIs" dxfId="65" priority="66" operator="notEqual">
      <formula>0</formula>
    </cfRule>
  </conditionalFormatting>
  <conditionalFormatting sqref="E60:E100">
    <cfRule type="cellIs" dxfId="64" priority="65" operator="notEqual">
      <formula>0</formula>
    </cfRule>
  </conditionalFormatting>
  <conditionalFormatting sqref="F12:G17">
    <cfRule type="cellIs" dxfId="63" priority="64" operator="notEqual">
      <formula>0</formula>
    </cfRule>
  </conditionalFormatting>
  <conditionalFormatting sqref="F19:G21">
    <cfRule type="cellIs" dxfId="62" priority="63" operator="notEqual">
      <formula>0</formula>
    </cfRule>
  </conditionalFormatting>
  <conditionalFormatting sqref="F23:G47">
    <cfRule type="cellIs" dxfId="61" priority="62" operator="notEqual">
      <formula>0</formula>
    </cfRule>
  </conditionalFormatting>
  <conditionalFormatting sqref="F50:G50">
    <cfRule type="cellIs" dxfId="60" priority="61" operator="notEqual">
      <formula>0</formula>
    </cfRule>
  </conditionalFormatting>
  <conditionalFormatting sqref="F52:G52">
    <cfRule type="cellIs" dxfId="59" priority="60" operator="notEqual">
      <formula>0</formula>
    </cfRule>
  </conditionalFormatting>
  <conditionalFormatting sqref="F54:G58">
    <cfRule type="cellIs" dxfId="58" priority="59" operator="notEqual">
      <formula>0</formula>
    </cfRule>
  </conditionalFormatting>
  <conditionalFormatting sqref="F60:G100">
    <cfRule type="cellIs" dxfId="57" priority="58" operator="notEqual">
      <formula>0</formula>
    </cfRule>
  </conditionalFormatting>
  <conditionalFormatting sqref="C6:C10">
    <cfRule type="cellIs" dxfId="56" priority="57" operator="notEqual">
      <formula>0</formula>
    </cfRule>
  </conditionalFormatting>
  <conditionalFormatting sqref="C12:C17">
    <cfRule type="cellIs" dxfId="55" priority="56" operator="notEqual">
      <formula>0</formula>
    </cfRule>
  </conditionalFormatting>
  <conditionalFormatting sqref="C19:C21">
    <cfRule type="cellIs" dxfId="54" priority="55" operator="notEqual">
      <formula>0</formula>
    </cfRule>
  </conditionalFormatting>
  <conditionalFormatting sqref="C23:C47">
    <cfRule type="cellIs" dxfId="53" priority="54" operator="notEqual">
      <formula>0</formula>
    </cfRule>
  </conditionalFormatting>
  <conditionalFormatting sqref="C50">
    <cfRule type="cellIs" dxfId="52" priority="53" operator="notEqual">
      <formula>0</formula>
    </cfRule>
  </conditionalFormatting>
  <conditionalFormatting sqref="C52">
    <cfRule type="cellIs" dxfId="51" priority="52" operator="notEqual">
      <formula>0</formula>
    </cfRule>
  </conditionalFormatting>
  <conditionalFormatting sqref="C54:C58">
    <cfRule type="cellIs" dxfId="50" priority="51" operator="notEqual">
      <formula>0</formula>
    </cfRule>
  </conditionalFormatting>
  <conditionalFormatting sqref="C60:C100">
    <cfRule type="cellIs" dxfId="49" priority="50" operator="notEqual">
      <formula>0</formula>
    </cfRule>
  </conditionalFormatting>
  <conditionalFormatting sqref="H104">
    <cfRule type="cellIs" dxfId="48" priority="48" operator="notEqual">
      <formula>0</formula>
    </cfRule>
  </conditionalFormatting>
  <conditionalFormatting sqref="H6:H10">
    <cfRule type="cellIs" dxfId="47" priority="49" operator="notEqual">
      <formula>0</formula>
    </cfRule>
  </conditionalFormatting>
  <conditionalFormatting sqref="H12:H17">
    <cfRule type="cellIs" dxfId="46" priority="44" operator="notEqual">
      <formula>0</formula>
    </cfRule>
  </conditionalFormatting>
  <conditionalFormatting sqref="I54:I58">
    <cfRule type="cellIs" dxfId="45" priority="33" operator="notEqual">
      <formula>0</formula>
    </cfRule>
  </conditionalFormatting>
  <conditionalFormatting sqref="H63:H100">
    <cfRule type="cellIs" dxfId="44" priority="47" operator="notEqual">
      <formula>0</formula>
    </cfRule>
  </conditionalFormatting>
  <conditionalFormatting sqref="I104:K104">
    <cfRule type="cellIs" dxfId="43" priority="45" operator="notEqual">
      <formula>0</formula>
    </cfRule>
  </conditionalFormatting>
  <conditionalFormatting sqref="I6:K10">
    <cfRule type="cellIs" dxfId="42" priority="46" operator="notEqual">
      <formula>0</formula>
    </cfRule>
  </conditionalFormatting>
  <conditionalFormatting sqref="H19:H21">
    <cfRule type="cellIs" dxfId="41" priority="43" operator="notEqual">
      <formula>0</formula>
    </cfRule>
  </conditionalFormatting>
  <conditionalFormatting sqref="H23:H47">
    <cfRule type="cellIs" dxfId="40" priority="42" operator="notEqual">
      <formula>0</formula>
    </cfRule>
  </conditionalFormatting>
  <conditionalFormatting sqref="H50">
    <cfRule type="cellIs" dxfId="39" priority="41" operator="notEqual">
      <formula>0</formula>
    </cfRule>
  </conditionalFormatting>
  <conditionalFormatting sqref="H52">
    <cfRule type="cellIs" dxfId="38" priority="40" operator="notEqual">
      <formula>0</formula>
    </cfRule>
  </conditionalFormatting>
  <conditionalFormatting sqref="H54:H58">
    <cfRule type="cellIs" dxfId="37" priority="39" operator="notEqual">
      <formula>0</formula>
    </cfRule>
  </conditionalFormatting>
  <conditionalFormatting sqref="H60:H62">
    <cfRule type="cellIs" dxfId="36" priority="38" operator="notEqual">
      <formula>0</formula>
    </cfRule>
  </conditionalFormatting>
  <conditionalFormatting sqref="K54:K58">
    <cfRule type="cellIs" dxfId="35" priority="19" operator="notEqual">
      <formula>0</formula>
    </cfRule>
  </conditionalFormatting>
  <conditionalFormatting sqref="I12:I17">
    <cfRule type="cellIs" dxfId="34" priority="37" operator="notEqual">
      <formula>0</formula>
    </cfRule>
  </conditionalFormatting>
  <conditionalFormatting sqref="I19:I21 I23:I47">
    <cfRule type="cellIs" dxfId="33" priority="36" operator="notEqual">
      <formula>0</formula>
    </cfRule>
  </conditionalFormatting>
  <conditionalFormatting sqref="I50">
    <cfRule type="cellIs" dxfId="32" priority="35" operator="notEqual">
      <formula>0</formula>
    </cfRule>
  </conditionalFormatting>
  <conditionalFormatting sqref="I52">
    <cfRule type="cellIs" dxfId="31" priority="34" operator="notEqual">
      <formula>0</formula>
    </cfRule>
  </conditionalFormatting>
  <conditionalFormatting sqref="I60:I100">
    <cfRule type="cellIs" dxfId="30" priority="32" operator="notEqual">
      <formula>0</formula>
    </cfRule>
  </conditionalFormatting>
  <conditionalFormatting sqref="J12:J17">
    <cfRule type="cellIs" dxfId="29" priority="31" operator="notEqual">
      <formula>0</formula>
    </cfRule>
  </conditionalFormatting>
  <conditionalFormatting sqref="J19:J21">
    <cfRule type="cellIs" dxfId="28" priority="30" operator="notEqual">
      <formula>0</formula>
    </cfRule>
  </conditionalFormatting>
  <conditionalFormatting sqref="J23:J47">
    <cfRule type="cellIs" dxfId="27" priority="29" operator="notEqual">
      <formula>0</formula>
    </cfRule>
  </conditionalFormatting>
  <conditionalFormatting sqref="J50">
    <cfRule type="cellIs" dxfId="26" priority="28" operator="notEqual">
      <formula>0</formula>
    </cfRule>
  </conditionalFormatting>
  <conditionalFormatting sqref="J52">
    <cfRule type="cellIs" dxfId="25" priority="27" operator="notEqual">
      <formula>0</formula>
    </cfRule>
  </conditionalFormatting>
  <conditionalFormatting sqref="J54:J58">
    <cfRule type="cellIs" dxfId="24" priority="26" operator="notEqual">
      <formula>0</formula>
    </cfRule>
  </conditionalFormatting>
  <conditionalFormatting sqref="J60:J99">
    <cfRule type="cellIs" dxfId="23" priority="25" operator="notEqual">
      <formula>0</formula>
    </cfRule>
  </conditionalFormatting>
  <conditionalFormatting sqref="J100">
    <cfRule type="cellIs" dxfId="22" priority="24" operator="notEqual">
      <formula>0</formula>
    </cfRule>
  </conditionalFormatting>
  <conditionalFormatting sqref="K12:K17">
    <cfRule type="cellIs" dxfId="21" priority="23" operator="notEqual">
      <formula>0</formula>
    </cfRule>
  </conditionalFormatting>
  <conditionalFormatting sqref="K19:K47">
    <cfRule type="cellIs" dxfId="20" priority="22" operator="notEqual">
      <formula>0</formula>
    </cfRule>
  </conditionalFormatting>
  <conditionalFormatting sqref="K50">
    <cfRule type="cellIs" dxfId="19" priority="21" operator="notEqual">
      <formula>0</formula>
    </cfRule>
  </conditionalFormatting>
  <conditionalFormatting sqref="K52">
    <cfRule type="cellIs" dxfId="18" priority="20" operator="notEqual">
      <formula>0</formula>
    </cfRule>
  </conditionalFormatting>
  <conditionalFormatting sqref="K60:K100">
    <cfRule type="cellIs" dxfId="17" priority="18" operator="notEqual">
      <formula>0</formula>
    </cfRule>
  </conditionalFormatting>
  <conditionalFormatting sqref="L104">
    <cfRule type="cellIs" dxfId="16" priority="16" operator="notEqual">
      <formula>0</formula>
    </cfRule>
  </conditionalFormatting>
  <conditionalFormatting sqref="L6:L10">
    <cfRule type="cellIs" dxfId="15" priority="17" operator="notEqual">
      <formula>0</formula>
    </cfRule>
  </conditionalFormatting>
  <conditionalFormatting sqref="L91:L100">
    <cfRule type="cellIs" dxfId="14" priority="15" operator="notEqual">
      <formula>0</formula>
    </cfRule>
  </conditionalFormatting>
  <conditionalFormatting sqref="L12:L17">
    <cfRule type="cellIs" dxfId="13" priority="14" operator="notEqual">
      <formula>0</formula>
    </cfRule>
  </conditionalFormatting>
  <conditionalFormatting sqref="L19:L47">
    <cfRule type="cellIs" dxfId="12" priority="13" operator="notEqual">
      <formula>0</formula>
    </cfRule>
  </conditionalFormatting>
  <conditionalFormatting sqref="L50">
    <cfRule type="cellIs" dxfId="11" priority="12" operator="notEqual">
      <formula>0</formula>
    </cfRule>
  </conditionalFormatting>
  <conditionalFormatting sqref="L52">
    <cfRule type="cellIs" dxfId="10" priority="11" operator="notEqual">
      <formula>0</formula>
    </cfRule>
  </conditionalFormatting>
  <conditionalFormatting sqref="L54:L58">
    <cfRule type="cellIs" dxfId="9" priority="10" operator="notEqual">
      <formula>0</formula>
    </cfRule>
  </conditionalFormatting>
  <conditionalFormatting sqref="L60:L90">
    <cfRule type="cellIs" dxfId="8" priority="9" operator="notEqual">
      <formula>0</formula>
    </cfRule>
  </conditionalFormatting>
  <conditionalFormatting sqref="M104">
    <cfRule type="cellIs" dxfId="7" priority="7" operator="notEqual">
      <formula>0</formula>
    </cfRule>
  </conditionalFormatting>
  <conditionalFormatting sqref="M6:M10">
    <cfRule type="cellIs" dxfId="6" priority="8" operator="notEqual">
      <formula>0</formula>
    </cfRule>
  </conditionalFormatting>
  <conditionalFormatting sqref="M12:M17">
    <cfRule type="cellIs" dxfId="5" priority="6" operator="notEqual">
      <formula>0</formula>
    </cfRule>
  </conditionalFormatting>
  <conditionalFormatting sqref="M19:M47">
    <cfRule type="cellIs" dxfId="4" priority="5" operator="notEqual">
      <formula>0</formula>
    </cfRule>
  </conditionalFormatting>
  <conditionalFormatting sqref="M50">
    <cfRule type="cellIs" dxfId="3" priority="4" operator="notEqual">
      <formula>0</formula>
    </cfRule>
  </conditionalFormatting>
  <conditionalFormatting sqref="M52">
    <cfRule type="cellIs" dxfId="2" priority="3" operator="notEqual">
      <formula>0</formula>
    </cfRule>
  </conditionalFormatting>
  <conditionalFormatting sqref="M54:M58">
    <cfRule type="cellIs" dxfId="1" priority="2" operator="notEqual">
      <formula>0</formula>
    </cfRule>
  </conditionalFormatting>
  <conditionalFormatting sqref="M60:M100">
    <cfRule type="cellIs" dxfId="0" priority="1" operator="notEqual">
      <formula>0</formula>
    </cfRule>
  </conditionalFormatting>
  <printOptions horizontalCentered="1" verticalCentered="1"/>
  <pageMargins left="0" right="0" top="0" bottom="0" header="0" footer="0"/>
  <pageSetup paperSize="8" scale="34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Диагностика_короткая__</vt:lpstr>
      <vt:lpstr>КТ, МРТ (2 вариант)</vt:lpstr>
      <vt:lpstr>КТ c контрастом</vt:lpstr>
      <vt:lpstr>КТ_без контраста</vt:lpstr>
      <vt:lpstr>МРТ</vt:lpstr>
      <vt:lpstr>УЗИ</vt:lpstr>
      <vt:lpstr>Эндоскопия_расчет</vt:lpstr>
      <vt:lpstr>Эндоскопия_расчет (V+расх)</vt:lpstr>
      <vt:lpstr>Паталого-анатомич</vt:lpstr>
      <vt:lpstr>Молекулярно-генетические</vt:lpstr>
      <vt:lpstr>КОВИД</vt:lpstr>
      <vt:lpstr>Диагностика_короткая__!Заголовки_для_печати</vt:lpstr>
      <vt:lpstr>'Эндоскопия_расчет (V+расх)'!Заголовки_для_печати</vt:lpstr>
      <vt:lpstr>Диагностика_короткая__!Область_печати</vt:lpstr>
      <vt:lpstr>КОВИД!Область_печати</vt:lpstr>
      <vt:lpstr>'КТ c контрастом'!Область_печати</vt:lpstr>
      <vt:lpstr>'КТ, МРТ (2 вариант)'!Область_печати</vt:lpstr>
      <vt:lpstr>'КТ_без контраста'!Область_печати</vt:lpstr>
      <vt:lpstr>МРТ!Область_печати</vt:lpstr>
      <vt:lpstr>Эндоскопия_расчет!Область_печати</vt:lpstr>
      <vt:lpstr>'Эндоскопия_расчет (V+расх)'!Область_печати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2021-12-28T16:24:45Z</dcterms:created>
  <dcterms:modified xsi:type="dcterms:W3CDTF">2021-12-30T05:29:37Z</dcterms:modified>
</cp:coreProperties>
</file>